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сметный отдел\МКС\Петра Романова ул., вл. 10\Замечания от 10.10.2024\СД по замечаниям ИА\"/>
    </mc:Choice>
  </mc:AlternateContent>
  <bookViews>
    <workbookView xWindow="0" yWindow="0" windowWidth="16125" windowHeight="15105"/>
  </bookViews>
  <sheets>
    <sheet name="02-01-06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'02-01-06'!$27:$27</definedName>
    <definedName name="_xlnm.Print_Area" localSheetId="0">'02-01-06'!$A$1:$K$680</definedName>
  </definedNames>
  <calcPr calcId="162913" iterate="1"/>
</workbook>
</file>

<file path=xl/calcChain.xml><?xml version="1.0" encoding="utf-8"?>
<calcChain xmlns="http://schemas.openxmlformats.org/spreadsheetml/2006/main">
  <c r="H678" i="6" l="1"/>
  <c r="C678" i="6"/>
  <c r="C675" i="6"/>
  <c r="J22" i="6"/>
  <c r="J19" i="6"/>
  <c r="J18" i="6"/>
  <c r="J17" i="6"/>
  <c r="J16" i="6"/>
  <c r="J15" i="6"/>
  <c r="J14" i="6"/>
  <c r="I22" i="6"/>
  <c r="H672" i="6"/>
  <c r="J672" i="6"/>
  <c r="H671" i="6"/>
  <c r="J671" i="6"/>
  <c r="A670" i="6"/>
  <c r="H668" i="6"/>
  <c r="J668" i="6"/>
  <c r="H667" i="6"/>
  <c r="J667" i="6"/>
  <c r="A666" i="6"/>
  <c r="AA663" i="6"/>
  <c r="Z663" i="6"/>
  <c r="X663" i="6"/>
  <c r="AB662" i="6"/>
  <c r="I662" i="6"/>
  <c r="H662" i="6"/>
  <c r="G662" i="6"/>
  <c r="E662" i="6"/>
  <c r="K661" i="6"/>
  <c r="J661" i="6"/>
  <c r="E661" i="6"/>
  <c r="J660" i="6"/>
  <c r="I660" i="6"/>
  <c r="E660" i="6"/>
  <c r="J659" i="6"/>
  <c r="I659" i="6"/>
  <c r="E659" i="6"/>
  <c r="K658" i="6"/>
  <c r="J658" i="6"/>
  <c r="H658" i="6"/>
  <c r="AA658" i="6"/>
  <c r="Z658" i="6"/>
  <c r="X658" i="6"/>
  <c r="I658" i="6"/>
  <c r="Y658" i="6" s="1"/>
  <c r="F658" i="6"/>
  <c r="V658" i="6"/>
  <c r="T658" i="6"/>
  <c r="R658" i="6"/>
  <c r="U658" i="6"/>
  <c r="S658" i="6"/>
  <c r="Q658" i="6"/>
  <c r="E658" i="6"/>
  <c r="D658" i="6"/>
  <c r="B658" i="6"/>
  <c r="K657" i="6"/>
  <c r="J663" i="6" s="1"/>
  <c r="J657" i="6"/>
  <c r="I657" i="6"/>
  <c r="H657" i="6"/>
  <c r="G657" i="6"/>
  <c r="F657" i="6"/>
  <c r="K656" i="6"/>
  <c r="J656" i="6"/>
  <c r="I656" i="6"/>
  <c r="W656" i="6" s="1"/>
  <c r="H656" i="6"/>
  <c r="G656" i="6"/>
  <c r="F656" i="6"/>
  <c r="K655" i="6"/>
  <c r="J655" i="6"/>
  <c r="I655" i="6"/>
  <c r="H655" i="6"/>
  <c r="G655" i="6"/>
  <c r="F655" i="6"/>
  <c r="K654" i="6"/>
  <c r="P663" i="6" s="1"/>
  <c r="J654" i="6"/>
  <c r="W654" i="6"/>
  <c r="I654" i="6"/>
  <c r="H654" i="6"/>
  <c r="G654" i="6"/>
  <c r="F654" i="6"/>
  <c r="C653" i="6"/>
  <c r="V652" i="6"/>
  <c r="T652" i="6"/>
  <c r="K660" i="6" s="1"/>
  <c r="R652" i="6"/>
  <c r="K659" i="6" s="1"/>
  <c r="U652" i="6"/>
  <c r="S652" i="6"/>
  <c r="Q652" i="6"/>
  <c r="E652" i="6"/>
  <c r="D652" i="6"/>
  <c r="AA650" i="6"/>
  <c r="Z650" i="6"/>
  <c r="Y650" i="6"/>
  <c r="AB649" i="6"/>
  <c r="I649" i="6"/>
  <c r="H649" i="6"/>
  <c r="G649" i="6"/>
  <c r="E649" i="6"/>
  <c r="J648" i="6"/>
  <c r="E648" i="6"/>
  <c r="J647" i="6"/>
  <c r="I647" i="6"/>
  <c r="E647" i="6"/>
  <c r="K646" i="6"/>
  <c r="J646" i="6"/>
  <c r="H646" i="6"/>
  <c r="AA646" i="6"/>
  <c r="Z646" i="6"/>
  <c r="Y646" i="6"/>
  <c r="I646" i="6"/>
  <c r="X646" i="6" s="1"/>
  <c r="F646" i="6"/>
  <c r="V646" i="6"/>
  <c r="T646" i="6"/>
  <c r="K648" i="6" s="1"/>
  <c r="J650" i="6" s="1"/>
  <c r="R646" i="6"/>
  <c r="U646" i="6"/>
  <c r="S646" i="6"/>
  <c r="Q646" i="6"/>
  <c r="E646" i="6"/>
  <c r="D646" i="6"/>
  <c r="B646" i="6"/>
  <c r="K645" i="6"/>
  <c r="J645" i="6"/>
  <c r="H645" i="6"/>
  <c r="AA645" i="6"/>
  <c r="Z645" i="6"/>
  <c r="Y645" i="6"/>
  <c r="I645" i="6"/>
  <c r="X645" i="6" s="1"/>
  <c r="F645" i="6"/>
  <c r="V645" i="6"/>
  <c r="T645" i="6"/>
  <c r="R645" i="6"/>
  <c r="U645" i="6"/>
  <c r="S645" i="6"/>
  <c r="Q645" i="6"/>
  <c r="E645" i="6"/>
  <c r="D645" i="6"/>
  <c r="B645" i="6"/>
  <c r="K644" i="6"/>
  <c r="J644" i="6"/>
  <c r="W644" i="6"/>
  <c r="I644" i="6"/>
  <c r="H644" i="6"/>
  <c r="G644" i="6"/>
  <c r="F644" i="6"/>
  <c r="C643" i="6"/>
  <c r="V642" i="6"/>
  <c r="T642" i="6"/>
  <c r="R642" i="6"/>
  <c r="K647" i="6" s="1"/>
  <c r="U642" i="6"/>
  <c r="S642" i="6"/>
  <c r="I648" i="6" s="1"/>
  <c r="Q642" i="6"/>
  <c r="E642" i="6"/>
  <c r="D642" i="6"/>
  <c r="B642" i="6"/>
  <c r="AA640" i="6"/>
  <c r="Z640" i="6"/>
  <c r="Y640" i="6"/>
  <c r="X640" i="6"/>
  <c r="H640" i="6"/>
  <c r="K639" i="6"/>
  <c r="J640" i="6" s="1"/>
  <c r="J639" i="6"/>
  <c r="I639" i="6"/>
  <c r="O640" i="6" s="1"/>
  <c r="H639" i="6"/>
  <c r="G639" i="6"/>
  <c r="F639" i="6"/>
  <c r="V639" i="6"/>
  <c r="T639" i="6"/>
  <c r="R639" i="6"/>
  <c r="U639" i="6"/>
  <c r="S639" i="6"/>
  <c r="Q639" i="6"/>
  <c r="E639" i="6"/>
  <c r="D639" i="6"/>
  <c r="B639" i="6"/>
  <c r="AA637" i="6"/>
  <c r="Z637" i="6"/>
  <c r="Y637" i="6"/>
  <c r="I636" i="6"/>
  <c r="AB636" i="6" s="1"/>
  <c r="H636" i="6"/>
  <c r="G636" i="6"/>
  <c r="E636" i="6"/>
  <c r="J635" i="6"/>
  <c r="I635" i="6"/>
  <c r="E635" i="6"/>
  <c r="J634" i="6"/>
  <c r="I634" i="6"/>
  <c r="E634" i="6"/>
  <c r="J633" i="6"/>
  <c r="E633" i="6"/>
  <c r="K632" i="6"/>
  <c r="J637" i="6" s="1"/>
  <c r="J632" i="6"/>
  <c r="I632" i="6"/>
  <c r="H632" i="6"/>
  <c r="G632" i="6"/>
  <c r="F632" i="6"/>
  <c r="K631" i="6"/>
  <c r="J631" i="6"/>
  <c r="W631" i="6"/>
  <c r="I631" i="6"/>
  <c r="H631" i="6"/>
  <c r="G631" i="6"/>
  <c r="F631" i="6"/>
  <c r="K630" i="6"/>
  <c r="J630" i="6"/>
  <c r="I630" i="6"/>
  <c r="H630" i="6"/>
  <c r="G630" i="6"/>
  <c r="F630" i="6"/>
  <c r="K629" i="6"/>
  <c r="J629" i="6"/>
  <c r="W629" i="6"/>
  <c r="I629" i="6"/>
  <c r="H629" i="6"/>
  <c r="G629" i="6"/>
  <c r="F629" i="6"/>
  <c r="C628" i="6"/>
  <c r="V627" i="6"/>
  <c r="K635" i="6" s="1"/>
  <c r="T627" i="6"/>
  <c r="K634" i="6" s="1"/>
  <c r="R627" i="6"/>
  <c r="K633" i="6" s="1"/>
  <c r="P637" i="6" s="1"/>
  <c r="U627" i="6"/>
  <c r="S627" i="6"/>
  <c r="Q627" i="6"/>
  <c r="I633" i="6" s="1"/>
  <c r="E627" i="6"/>
  <c r="D627" i="6"/>
  <c r="AA625" i="6"/>
  <c r="Z625" i="6"/>
  <c r="Y625" i="6"/>
  <c r="I624" i="6"/>
  <c r="AB624" i="6" s="1"/>
  <c r="H624" i="6"/>
  <c r="G624" i="6"/>
  <c r="E624" i="6"/>
  <c r="J623" i="6"/>
  <c r="I623" i="6"/>
  <c r="E623" i="6"/>
  <c r="J622" i="6"/>
  <c r="I622" i="6"/>
  <c r="E622" i="6"/>
  <c r="J621" i="6"/>
  <c r="E621" i="6"/>
  <c r="K620" i="6"/>
  <c r="J620" i="6"/>
  <c r="I620" i="6"/>
  <c r="H620" i="6"/>
  <c r="G620" i="6"/>
  <c r="F620" i="6"/>
  <c r="K619" i="6"/>
  <c r="J619" i="6"/>
  <c r="W619" i="6"/>
  <c r="I619" i="6"/>
  <c r="H619" i="6"/>
  <c r="G619" i="6"/>
  <c r="F619" i="6"/>
  <c r="K618" i="6"/>
  <c r="J618" i="6"/>
  <c r="I618" i="6"/>
  <c r="O625" i="6" s="1"/>
  <c r="H618" i="6"/>
  <c r="G618" i="6"/>
  <c r="F618" i="6"/>
  <c r="K617" i="6"/>
  <c r="J617" i="6"/>
  <c r="W617" i="6"/>
  <c r="I617" i="6"/>
  <c r="H625" i="6" s="1"/>
  <c r="H617" i="6"/>
  <c r="G617" i="6"/>
  <c r="F617" i="6"/>
  <c r="C616" i="6"/>
  <c r="V615" i="6"/>
  <c r="K623" i="6" s="1"/>
  <c r="T615" i="6"/>
  <c r="K622" i="6" s="1"/>
  <c r="R615" i="6"/>
  <c r="K621" i="6" s="1"/>
  <c r="P625" i="6" s="1"/>
  <c r="U615" i="6"/>
  <c r="S615" i="6"/>
  <c r="Q615" i="6"/>
  <c r="I621" i="6" s="1"/>
  <c r="E615" i="6"/>
  <c r="D615" i="6"/>
  <c r="AA613" i="6"/>
  <c r="Z613" i="6"/>
  <c r="Y613" i="6"/>
  <c r="I612" i="6"/>
  <c r="AB612" i="6" s="1"/>
  <c r="H612" i="6"/>
  <c r="G612" i="6"/>
  <c r="E612" i="6"/>
  <c r="J611" i="6"/>
  <c r="E611" i="6"/>
  <c r="J610" i="6"/>
  <c r="E610" i="6"/>
  <c r="K609" i="6"/>
  <c r="J609" i="6"/>
  <c r="I609" i="6"/>
  <c r="H609" i="6"/>
  <c r="G609" i="6"/>
  <c r="F609" i="6"/>
  <c r="K608" i="6"/>
  <c r="J613" i="6" s="1"/>
  <c r="J608" i="6"/>
  <c r="I608" i="6"/>
  <c r="H608" i="6"/>
  <c r="G608" i="6"/>
  <c r="F608" i="6"/>
  <c r="C607" i="6"/>
  <c r="V606" i="6"/>
  <c r="T606" i="6"/>
  <c r="K611" i="6" s="1"/>
  <c r="R606" i="6"/>
  <c r="K610" i="6" s="1"/>
  <c r="P613" i="6" s="1"/>
  <c r="U606" i="6"/>
  <c r="S606" i="6"/>
  <c r="I611" i="6" s="1"/>
  <c r="Q606" i="6"/>
  <c r="I610" i="6" s="1"/>
  <c r="E606" i="6"/>
  <c r="D606" i="6"/>
  <c r="B606" i="6"/>
  <c r="AA604" i="6"/>
  <c r="Z604" i="6"/>
  <c r="Y604" i="6"/>
  <c r="AB603" i="6"/>
  <c r="I603" i="6"/>
  <c r="H603" i="6"/>
  <c r="G603" i="6"/>
  <c r="E603" i="6"/>
  <c r="J602" i="6"/>
  <c r="E602" i="6"/>
  <c r="J601" i="6"/>
  <c r="I601" i="6"/>
  <c r="E601" i="6"/>
  <c r="K600" i="6"/>
  <c r="J600" i="6"/>
  <c r="E600" i="6"/>
  <c r="K599" i="6"/>
  <c r="J599" i="6"/>
  <c r="H599" i="6"/>
  <c r="AA599" i="6"/>
  <c r="Z599" i="6"/>
  <c r="Y599" i="6"/>
  <c r="X599" i="6"/>
  <c r="I599" i="6"/>
  <c r="F599" i="6"/>
  <c r="V599" i="6"/>
  <c r="T599" i="6"/>
  <c r="R599" i="6"/>
  <c r="U599" i="6"/>
  <c r="S599" i="6"/>
  <c r="Q599" i="6"/>
  <c r="E599" i="6"/>
  <c r="D599" i="6"/>
  <c r="B599" i="6"/>
  <c r="K598" i="6"/>
  <c r="J598" i="6"/>
  <c r="I598" i="6"/>
  <c r="W598" i="6" s="1"/>
  <c r="H598" i="6"/>
  <c r="G598" i="6"/>
  <c r="F598" i="6"/>
  <c r="K597" i="6"/>
  <c r="J597" i="6"/>
  <c r="I597" i="6"/>
  <c r="O604" i="6" s="1"/>
  <c r="H597" i="6"/>
  <c r="G597" i="6"/>
  <c r="F597" i="6"/>
  <c r="K596" i="6"/>
  <c r="J596" i="6"/>
  <c r="W596" i="6"/>
  <c r="I596" i="6"/>
  <c r="X604" i="6" s="1"/>
  <c r="H596" i="6"/>
  <c r="G596" i="6"/>
  <c r="F596" i="6"/>
  <c r="C595" i="6"/>
  <c r="V594" i="6"/>
  <c r="T594" i="6"/>
  <c r="K601" i="6" s="1"/>
  <c r="R594" i="6"/>
  <c r="U594" i="6"/>
  <c r="I602" i="6" s="1"/>
  <c r="S594" i="6"/>
  <c r="Q594" i="6"/>
  <c r="I600" i="6" s="1"/>
  <c r="E594" i="6"/>
  <c r="D594" i="6"/>
  <c r="B594" i="6"/>
  <c r="A593" i="6"/>
  <c r="H591" i="6"/>
  <c r="J591" i="6"/>
  <c r="H590" i="6"/>
  <c r="J590" i="6"/>
  <c r="A589" i="6"/>
  <c r="AA586" i="6"/>
  <c r="Z586" i="6"/>
  <c r="Y586" i="6"/>
  <c r="X586" i="6"/>
  <c r="P586" i="6"/>
  <c r="J586" i="6"/>
  <c r="K585" i="6"/>
  <c r="J585" i="6"/>
  <c r="I585" i="6"/>
  <c r="O586" i="6" s="1"/>
  <c r="H585" i="6"/>
  <c r="G585" i="6"/>
  <c r="F585" i="6"/>
  <c r="V585" i="6"/>
  <c r="T585" i="6"/>
  <c r="R585" i="6"/>
  <c r="U585" i="6"/>
  <c r="S585" i="6"/>
  <c r="Q585" i="6"/>
  <c r="E585" i="6"/>
  <c r="D585" i="6"/>
  <c r="B585" i="6"/>
  <c r="AA583" i="6"/>
  <c r="Z583" i="6"/>
  <c r="Y583" i="6"/>
  <c r="X583" i="6"/>
  <c r="H583" i="6"/>
  <c r="K582" i="6"/>
  <c r="J582" i="6"/>
  <c r="I582" i="6"/>
  <c r="O583" i="6" s="1"/>
  <c r="H582" i="6"/>
  <c r="G582" i="6"/>
  <c r="F582" i="6"/>
  <c r="V582" i="6"/>
  <c r="T582" i="6"/>
  <c r="R582" i="6"/>
  <c r="U582" i="6"/>
  <c r="S582" i="6"/>
  <c r="Q582" i="6"/>
  <c r="E582" i="6"/>
  <c r="D582" i="6"/>
  <c r="B582" i="6"/>
  <c r="AA580" i="6"/>
  <c r="Z580" i="6"/>
  <c r="Y580" i="6"/>
  <c r="X580" i="6"/>
  <c r="P580" i="6"/>
  <c r="J580" i="6"/>
  <c r="K579" i="6"/>
  <c r="J579" i="6"/>
  <c r="I579" i="6"/>
  <c r="H580" i="6" s="1"/>
  <c r="H579" i="6"/>
  <c r="G579" i="6"/>
  <c r="F579" i="6"/>
  <c r="V579" i="6"/>
  <c r="T579" i="6"/>
  <c r="R579" i="6"/>
  <c r="U579" i="6"/>
  <c r="S579" i="6"/>
  <c r="Q579" i="6"/>
  <c r="E579" i="6"/>
  <c r="D579" i="6"/>
  <c r="B579" i="6"/>
  <c r="A578" i="6"/>
  <c r="H576" i="6"/>
  <c r="J576" i="6"/>
  <c r="H575" i="6"/>
  <c r="J575" i="6"/>
  <c r="A574" i="6"/>
  <c r="H572" i="6"/>
  <c r="J572" i="6"/>
  <c r="H571" i="6"/>
  <c r="J571" i="6"/>
  <c r="A570" i="6"/>
  <c r="AA567" i="6"/>
  <c r="Z567" i="6"/>
  <c r="X567" i="6"/>
  <c r="P567" i="6"/>
  <c r="J567" i="6"/>
  <c r="K566" i="6"/>
  <c r="J566" i="6"/>
  <c r="I566" i="6"/>
  <c r="O567" i="6" s="1"/>
  <c r="H566" i="6"/>
  <c r="G566" i="6"/>
  <c r="F566" i="6"/>
  <c r="V566" i="6"/>
  <c r="T566" i="6"/>
  <c r="R566" i="6"/>
  <c r="U566" i="6"/>
  <c r="S566" i="6"/>
  <c r="Q566" i="6"/>
  <c r="E566" i="6"/>
  <c r="D566" i="6"/>
  <c r="B566" i="6"/>
  <c r="AA564" i="6"/>
  <c r="Z564" i="6"/>
  <c r="X564" i="6"/>
  <c r="AB563" i="6"/>
  <c r="I563" i="6"/>
  <c r="H563" i="6"/>
  <c r="G563" i="6"/>
  <c r="E563" i="6"/>
  <c r="J562" i="6"/>
  <c r="E562" i="6"/>
  <c r="J561" i="6"/>
  <c r="E561" i="6"/>
  <c r="J560" i="6"/>
  <c r="I560" i="6"/>
  <c r="E560" i="6"/>
  <c r="K559" i="6"/>
  <c r="J559" i="6"/>
  <c r="I559" i="6"/>
  <c r="H559" i="6"/>
  <c r="G559" i="6"/>
  <c r="F559" i="6"/>
  <c r="K558" i="6"/>
  <c r="J558" i="6"/>
  <c r="I558" i="6"/>
  <c r="W558" i="6" s="1"/>
  <c r="H558" i="6"/>
  <c r="G558" i="6"/>
  <c r="F558" i="6"/>
  <c r="K557" i="6"/>
  <c r="J557" i="6"/>
  <c r="I557" i="6"/>
  <c r="H557" i="6"/>
  <c r="G557" i="6"/>
  <c r="F557" i="6"/>
  <c r="K556" i="6"/>
  <c r="J556" i="6"/>
  <c r="I556" i="6"/>
  <c r="O564" i="6" s="1"/>
  <c r="H556" i="6"/>
  <c r="G556" i="6"/>
  <c r="F556" i="6"/>
  <c r="C555" i="6"/>
  <c r="V554" i="6"/>
  <c r="K562" i="6" s="1"/>
  <c r="T554" i="6"/>
  <c r="K561" i="6" s="1"/>
  <c r="R554" i="6"/>
  <c r="K560" i="6" s="1"/>
  <c r="U554" i="6"/>
  <c r="I562" i="6" s="1"/>
  <c r="S554" i="6"/>
  <c r="I561" i="6" s="1"/>
  <c r="Y564" i="6" s="1"/>
  <c r="Q554" i="6"/>
  <c r="E554" i="6"/>
  <c r="D554" i="6"/>
  <c r="AA552" i="6"/>
  <c r="Z552" i="6"/>
  <c r="X552" i="6"/>
  <c r="AB551" i="6"/>
  <c r="I551" i="6"/>
  <c r="H551" i="6"/>
  <c r="G551" i="6"/>
  <c r="E551" i="6"/>
  <c r="J550" i="6"/>
  <c r="E550" i="6"/>
  <c r="J549" i="6"/>
  <c r="E549" i="6"/>
  <c r="J548" i="6"/>
  <c r="I548" i="6"/>
  <c r="E548" i="6"/>
  <c r="K547" i="6"/>
  <c r="J547" i="6"/>
  <c r="H547" i="6"/>
  <c r="AA547" i="6"/>
  <c r="Z547" i="6"/>
  <c r="X547" i="6"/>
  <c r="I547" i="6"/>
  <c r="Y547" i="6" s="1"/>
  <c r="F547" i="6"/>
  <c r="V547" i="6"/>
  <c r="T547" i="6"/>
  <c r="R547" i="6"/>
  <c r="U547" i="6"/>
  <c r="S547" i="6"/>
  <c r="Q547" i="6"/>
  <c r="E547" i="6"/>
  <c r="D547" i="6"/>
  <c r="B547" i="6"/>
  <c r="K546" i="6"/>
  <c r="J546" i="6"/>
  <c r="I546" i="6"/>
  <c r="H546" i="6"/>
  <c r="G546" i="6"/>
  <c r="F546" i="6"/>
  <c r="K545" i="6"/>
  <c r="J545" i="6"/>
  <c r="I545" i="6"/>
  <c r="W545" i="6" s="1"/>
  <c r="H545" i="6"/>
  <c r="G545" i="6"/>
  <c r="F545" i="6"/>
  <c r="K544" i="6"/>
  <c r="J544" i="6"/>
  <c r="I544" i="6"/>
  <c r="H544" i="6"/>
  <c r="G544" i="6"/>
  <c r="F544" i="6"/>
  <c r="K543" i="6"/>
  <c r="J543" i="6"/>
  <c r="I543" i="6"/>
  <c r="H543" i="6"/>
  <c r="G543" i="6"/>
  <c r="F543" i="6"/>
  <c r="C542" i="6"/>
  <c r="V541" i="6"/>
  <c r="K550" i="6" s="1"/>
  <c r="T541" i="6"/>
  <c r="K549" i="6" s="1"/>
  <c r="R541" i="6"/>
  <c r="K548" i="6" s="1"/>
  <c r="U541" i="6"/>
  <c r="I550" i="6" s="1"/>
  <c r="S541" i="6"/>
  <c r="Q541" i="6"/>
  <c r="E541" i="6"/>
  <c r="D541" i="6"/>
  <c r="AA539" i="6"/>
  <c r="Z539" i="6"/>
  <c r="X539" i="6"/>
  <c r="AB538" i="6"/>
  <c r="I538" i="6"/>
  <c r="H538" i="6"/>
  <c r="G538" i="6"/>
  <c r="E538" i="6"/>
  <c r="J537" i="6"/>
  <c r="E537" i="6"/>
  <c r="J536" i="6"/>
  <c r="E536" i="6"/>
  <c r="J535" i="6"/>
  <c r="I535" i="6"/>
  <c r="E535" i="6"/>
  <c r="K534" i="6"/>
  <c r="J534" i="6"/>
  <c r="H534" i="6"/>
  <c r="AA534" i="6"/>
  <c r="Z534" i="6"/>
  <c r="X534" i="6"/>
  <c r="I534" i="6"/>
  <c r="Y534" i="6" s="1"/>
  <c r="F534" i="6"/>
  <c r="V534" i="6"/>
  <c r="T534" i="6"/>
  <c r="R534" i="6"/>
  <c r="U534" i="6"/>
  <c r="S534" i="6"/>
  <c r="Q534" i="6"/>
  <c r="E534" i="6"/>
  <c r="D534" i="6"/>
  <c r="B534" i="6"/>
  <c r="K533" i="6"/>
  <c r="J533" i="6"/>
  <c r="I533" i="6"/>
  <c r="H533" i="6"/>
  <c r="G533" i="6"/>
  <c r="F533" i="6"/>
  <c r="K532" i="6"/>
  <c r="J532" i="6"/>
  <c r="I532" i="6"/>
  <c r="W532" i="6" s="1"/>
  <c r="H532" i="6"/>
  <c r="G532" i="6"/>
  <c r="F532" i="6"/>
  <c r="K531" i="6"/>
  <c r="J531" i="6"/>
  <c r="I531" i="6"/>
  <c r="H531" i="6"/>
  <c r="G531" i="6"/>
  <c r="F531" i="6"/>
  <c r="K530" i="6"/>
  <c r="J530" i="6"/>
  <c r="I530" i="6"/>
  <c r="H530" i="6"/>
  <c r="G530" i="6"/>
  <c r="F530" i="6"/>
  <c r="C529" i="6"/>
  <c r="V528" i="6"/>
  <c r="K537" i="6" s="1"/>
  <c r="T528" i="6"/>
  <c r="K536" i="6" s="1"/>
  <c r="R528" i="6"/>
  <c r="K535" i="6" s="1"/>
  <c r="U528" i="6"/>
  <c r="I537" i="6" s="1"/>
  <c r="S528" i="6"/>
  <c r="Q528" i="6"/>
  <c r="E528" i="6"/>
  <c r="D528" i="6"/>
  <c r="A527" i="6"/>
  <c r="H525" i="6"/>
  <c r="J525" i="6"/>
  <c r="H524" i="6"/>
  <c r="J524" i="6"/>
  <c r="H523" i="6"/>
  <c r="J523" i="6"/>
  <c r="A523" i="6"/>
  <c r="A521" i="6"/>
  <c r="AA518" i="6"/>
  <c r="Z518" i="6"/>
  <c r="Y518" i="6"/>
  <c r="AB517" i="6"/>
  <c r="I517" i="6"/>
  <c r="H517" i="6"/>
  <c r="G517" i="6"/>
  <c r="E517" i="6"/>
  <c r="J516" i="6"/>
  <c r="E516" i="6"/>
  <c r="K515" i="6"/>
  <c r="J515" i="6"/>
  <c r="E515" i="6"/>
  <c r="K514" i="6"/>
  <c r="J514" i="6"/>
  <c r="H514" i="6"/>
  <c r="AA514" i="6"/>
  <c r="Z514" i="6"/>
  <c r="Y514" i="6"/>
  <c r="I514" i="6"/>
  <c r="X514" i="6" s="1"/>
  <c r="F514" i="6"/>
  <c r="V514" i="6"/>
  <c r="T514" i="6"/>
  <c r="R514" i="6"/>
  <c r="U514" i="6"/>
  <c r="S514" i="6"/>
  <c r="Q514" i="6"/>
  <c r="E514" i="6"/>
  <c r="D514" i="6"/>
  <c r="B514" i="6"/>
  <c r="K513" i="6"/>
  <c r="J513" i="6"/>
  <c r="H513" i="6"/>
  <c r="AA513" i="6"/>
  <c r="Z513" i="6"/>
  <c r="Y513" i="6"/>
  <c r="I513" i="6"/>
  <c r="X513" i="6" s="1"/>
  <c r="F513" i="6"/>
  <c r="V513" i="6"/>
  <c r="T513" i="6"/>
  <c r="R513" i="6"/>
  <c r="U513" i="6"/>
  <c r="S513" i="6"/>
  <c r="Q513" i="6"/>
  <c r="E513" i="6"/>
  <c r="D513" i="6"/>
  <c r="B513" i="6"/>
  <c r="K512" i="6"/>
  <c r="J512" i="6"/>
  <c r="I512" i="6"/>
  <c r="H512" i="6"/>
  <c r="G512" i="6"/>
  <c r="F512" i="6"/>
  <c r="K511" i="6"/>
  <c r="J511" i="6"/>
  <c r="W511" i="6"/>
  <c r="I511" i="6"/>
  <c r="H511" i="6"/>
  <c r="G511" i="6"/>
  <c r="F511" i="6"/>
  <c r="V510" i="6"/>
  <c r="T510" i="6"/>
  <c r="K516" i="6" s="1"/>
  <c r="R510" i="6"/>
  <c r="U510" i="6"/>
  <c r="S510" i="6"/>
  <c r="I516" i="6" s="1"/>
  <c r="Q510" i="6"/>
  <c r="E510" i="6"/>
  <c r="D510" i="6"/>
  <c r="B510" i="6"/>
  <c r="AA508" i="6"/>
  <c r="Z508" i="6"/>
  <c r="X508" i="6"/>
  <c r="I507" i="6"/>
  <c r="AB507" i="6" s="1"/>
  <c r="H507" i="6"/>
  <c r="G507" i="6"/>
  <c r="E507" i="6"/>
  <c r="J506" i="6"/>
  <c r="E506" i="6"/>
  <c r="J505" i="6"/>
  <c r="I505" i="6"/>
  <c r="E505" i="6"/>
  <c r="J504" i="6"/>
  <c r="E504" i="6"/>
  <c r="K503" i="6"/>
  <c r="J503" i="6"/>
  <c r="I503" i="6"/>
  <c r="H503" i="6"/>
  <c r="G503" i="6"/>
  <c r="F503" i="6"/>
  <c r="K502" i="6"/>
  <c r="J502" i="6"/>
  <c r="I502" i="6"/>
  <c r="W502" i="6" s="1"/>
  <c r="H502" i="6"/>
  <c r="G502" i="6"/>
  <c r="F502" i="6"/>
  <c r="K501" i="6"/>
  <c r="J501" i="6"/>
  <c r="I501" i="6"/>
  <c r="Y508" i="6" s="1"/>
  <c r="H501" i="6"/>
  <c r="G501" i="6"/>
  <c r="F501" i="6"/>
  <c r="K500" i="6"/>
  <c r="J500" i="6"/>
  <c r="W500" i="6"/>
  <c r="I500" i="6"/>
  <c r="H500" i="6"/>
  <c r="G500" i="6"/>
  <c r="F500" i="6"/>
  <c r="C499" i="6"/>
  <c r="V498" i="6"/>
  <c r="K506" i="6" s="1"/>
  <c r="T498" i="6"/>
  <c r="K505" i="6" s="1"/>
  <c r="R498" i="6"/>
  <c r="K504" i="6" s="1"/>
  <c r="U498" i="6"/>
  <c r="I506" i="6" s="1"/>
  <c r="S498" i="6"/>
  <c r="Q498" i="6"/>
  <c r="I504" i="6" s="1"/>
  <c r="E498" i="6"/>
  <c r="D498" i="6"/>
  <c r="B498" i="6"/>
  <c r="AA496" i="6"/>
  <c r="Z496" i="6"/>
  <c r="X496" i="6"/>
  <c r="I495" i="6"/>
  <c r="AB495" i="6" s="1"/>
  <c r="H495" i="6"/>
  <c r="G495" i="6"/>
  <c r="E495" i="6"/>
  <c r="J494" i="6"/>
  <c r="I494" i="6"/>
  <c r="E494" i="6"/>
  <c r="J493" i="6"/>
  <c r="I493" i="6"/>
  <c r="E493" i="6"/>
  <c r="K492" i="6"/>
  <c r="J492" i="6"/>
  <c r="I492" i="6"/>
  <c r="H496" i="6" s="1"/>
  <c r="H492" i="6"/>
  <c r="G492" i="6"/>
  <c r="F492" i="6"/>
  <c r="C491" i="6"/>
  <c r="V490" i="6"/>
  <c r="T490" i="6"/>
  <c r="K494" i="6" s="1"/>
  <c r="R490" i="6"/>
  <c r="K493" i="6" s="1"/>
  <c r="U490" i="6"/>
  <c r="S490" i="6"/>
  <c r="Q490" i="6"/>
  <c r="E490" i="6"/>
  <c r="D490" i="6"/>
  <c r="B490" i="6"/>
  <c r="AA488" i="6"/>
  <c r="Z488" i="6"/>
  <c r="X488" i="6"/>
  <c r="J488" i="6"/>
  <c r="I487" i="6"/>
  <c r="AB487" i="6" s="1"/>
  <c r="H487" i="6"/>
  <c r="G487" i="6"/>
  <c r="E487" i="6"/>
  <c r="K486" i="6"/>
  <c r="J486" i="6"/>
  <c r="E486" i="6"/>
  <c r="J485" i="6"/>
  <c r="I485" i="6"/>
  <c r="O488" i="6" s="1"/>
  <c r="E485" i="6"/>
  <c r="K484" i="6"/>
  <c r="J484" i="6"/>
  <c r="I484" i="6"/>
  <c r="H484" i="6"/>
  <c r="G484" i="6"/>
  <c r="F484" i="6"/>
  <c r="K483" i="6"/>
  <c r="J483" i="6"/>
  <c r="I483" i="6"/>
  <c r="H483" i="6"/>
  <c r="G483" i="6"/>
  <c r="F483" i="6"/>
  <c r="K482" i="6"/>
  <c r="J482" i="6"/>
  <c r="I482" i="6"/>
  <c r="H488" i="6" s="1"/>
  <c r="H482" i="6"/>
  <c r="G482" i="6"/>
  <c r="F482" i="6"/>
  <c r="C481" i="6"/>
  <c r="V480" i="6"/>
  <c r="T480" i="6"/>
  <c r="R480" i="6"/>
  <c r="K485" i="6" s="1"/>
  <c r="U480" i="6"/>
  <c r="S480" i="6"/>
  <c r="I486" i="6" s="1"/>
  <c r="Q480" i="6"/>
  <c r="E480" i="6"/>
  <c r="D480" i="6"/>
  <c r="B480" i="6"/>
  <c r="AA478" i="6"/>
  <c r="Z478" i="6"/>
  <c r="X478" i="6"/>
  <c r="AB477" i="6"/>
  <c r="I477" i="6"/>
  <c r="H477" i="6"/>
  <c r="G477" i="6"/>
  <c r="E477" i="6"/>
  <c r="K476" i="6"/>
  <c r="J476" i="6"/>
  <c r="E476" i="6"/>
  <c r="K475" i="6"/>
  <c r="J475" i="6"/>
  <c r="E475" i="6"/>
  <c r="K474" i="6"/>
  <c r="J478" i="6" s="1"/>
  <c r="J474" i="6"/>
  <c r="W474" i="6"/>
  <c r="I474" i="6"/>
  <c r="H474" i="6"/>
  <c r="G474" i="6"/>
  <c r="F474" i="6"/>
  <c r="C473" i="6"/>
  <c r="V472" i="6"/>
  <c r="T472" i="6"/>
  <c r="R472" i="6"/>
  <c r="U472" i="6"/>
  <c r="S472" i="6"/>
  <c r="I476" i="6" s="1"/>
  <c r="Q472" i="6"/>
  <c r="I475" i="6" s="1"/>
  <c r="H478" i="6" s="1"/>
  <c r="E472" i="6"/>
  <c r="D472" i="6"/>
  <c r="B472" i="6"/>
  <c r="AA470" i="6"/>
  <c r="Z470" i="6"/>
  <c r="X470" i="6"/>
  <c r="I469" i="6"/>
  <c r="AB469" i="6" s="1"/>
  <c r="H469" i="6"/>
  <c r="G469" i="6"/>
  <c r="E469" i="6"/>
  <c r="J468" i="6"/>
  <c r="I468" i="6"/>
  <c r="E468" i="6"/>
  <c r="J467" i="6"/>
  <c r="I467" i="6"/>
  <c r="E467" i="6"/>
  <c r="K466" i="6"/>
  <c r="J466" i="6"/>
  <c r="I466" i="6"/>
  <c r="H466" i="6"/>
  <c r="G466" i="6"/>
  <c r="F466" i="6"/>
  <c r="C465" i="6"/>
  <c r="V464" i="6"/>
  <c r="T464" i="6"/>
  <c r="K468" i="6" s="1"/>
  <c r="R464" i="6"/>
  <c r="K467" i="6" s="1"/>
  <c r="U464" i="6"/>
  <c r="S464" i="6"/>
  <c r="Q464" i="6"/>
  <c r="E464" i="6"/>
  <c r="D464" i="6"/>
  <c r="B464" i="6"/>
  <c r="AA462" i="6"/>
  <c r="Z462" i="6"/>
  <c r="X462" i="6"/>
  <c r="J462" i="6"/>
  <c r="I461" i="6"/>
  <c r="AB461" i="6" s="1"/>
  <c r="H461" i="6"/>
  <c r="G461" i="6"/>
  <c r="E461" i="6"/>
  <c r="K460" i="6"/>
  <c r="J460" i="6"/>
  <c r="E460" i="6"/>
  <c r="J459" i="6"/>
  <c r="I459" i="6"/>
  <c r="E459" i="6"/>
  <c r="J458" i="6"/>
  <c r="E458" i="6"/>
  <c r="K457" i="6"/>
  <c r="J457" i="6"/>
  <c r="I457" i="6"/>
  <c r="H457" i="6"/>
  <c r="G457" i="6"/>
  <c r="F457" i="6"/>
  <c r="K456" i="6"/>
  <c r="J456" i="6"/>
  <c r="I456" i="6"/>
  <c r="W456" i="6" s="1"/>
  <c r="H456" i="6"/>
  <c r="G456" i="6"/>
  <c r="F456" i="6"/>
  <c r="K455" i="6"/>
  <c r="J455" i="6"/>
  <c r="I455" i="6"/>
  <c r="H455" i="6"/>
  <c r="G455" i="6"/>
  <c r="F455" i="6"/>
  <c r="K454" i="6"/>
  <c r="J454" i="6"/>
  <c r="W454" i="6"/>
  <c r="I454" i="6"/>
  <c r="H454" i="6"/>
  <c r="G454" i="6"/>
  <c r="F454" i="6"/>
  <c r="C453" i="6"/>
  <c r="V452" i="6"/>
  <c r="T452" i="6"/>
  <c r="K459" i="6" s="1"/>
  <c r="R452" i="6"/>
  <c r="K458" i="6" s="1"/>
  <c r="U452" i="6"/>
  <c r="I460" i="6" s="1"/>
  <c r="S452" i="6"/>
  <c r="Q452" i="6"/>
  <c r="I458" i="6" s="1"/>
  <c r="E452" i="6"/>
  <c r="D452" i="6"/>
  <c r="B452" i="6"/>
  <c r="AA450" i="6"/>
  <c r="Z450" i="6"/>
  <c r="X450" i="6"/>
  <c r="I449" i="6"/>
  <c r="AB449" i="6" s="1"/>
  <c r="H449" i="6"/>
  <c r="G449" i="6"/>
  <c r="E449" i="6"/>
  <c r="J448" i="6"/>
  <c r="E448" i="6"/>
  <c r="K447" i="6"/>
  <c r="J447" i="6"/>
  <c r="E447" i="6"/>
  <c r="K446" i="6"/>
  <c r="J450" i="6" s="1"/>
  <c r="J446" i="6"/>
  <c r="I446" i="6"/>
  <c r="H446" i="6"/>
  <c r="G446" i="6"/>
  <c r="F446" i="6"/>
  <c r="C445" i="6"/>
  <c r="V444" i="6"/>
  <c r="T444" i="6"/>
  <c r="K448" i="6" s="1"/>
  <c r="P450" i="6" s="1"/>
  <c r="R444" i="6"/>
  <c r="U444" i="6"/>
  <c r="S444" i="6"/>
  <c r="I448" i="6" s="1"/>
  <c r="Q444" i="6"/>
  <c r="I447" i="6" s="1"/>
  <c r="E444" i="6"/>
  <c r="D444" i="6"/>
  <c r="B444" i="6"/>
  <c r="AA442" i="6"/>
  <c r="Z442" i="6"/>
  <c r="X442" i="6"/>
  <c r="AB441" i="6"/>
  <c r="I441" i="6"/>
  <c r="H441" i="6"/>
  <c r="G441" i="6"/>
  <c r="E441" i="6"/>
  <c r="J440" i="6"/>
  <c r="E440" i="6"/>
  <c r="J439" i="6"/>
  <c r="I439" i="6"/>
  <c r="E439" i="6"/>
  <c r="J438" i="6"/>
  <c r="E438" i="6"/>
  <c r="K437" i="6"/>
  <c r="J437" i="6"/>
  <c r="I437" i="6"/>
  <c r="H437" i="6"/>
  <c r="G437" i="6"/>
  <c r="F437" i="6"/>
  <c r="K436" i="6"/>
  <c r="J436" i="6"/>
  <c r="I436" i="6"/>
  <c r="W436" i="6" s="1"/>
  <c r="H436" i="6"/>
  <c r="G436" i="6"/>
  <c r="F436" i="6"/>
  <c r="K435" i="6"/>
  <c r="J435" i="6"/>
  <c r="I435" i="6"/>
  <c r="Y442" i="6" s="1"/>
  <c r="H435" i="6"/>
  <c r="G435" i="6"/>
  <c r="F435" i="6"/>
  <c r="K434" i="6"/>
  <c r="J434" i="6"/>
  <c r="W434" i="6"/>
  <c r="I434" i="6"/>
  <c r="H442" i="6" s="1"/>
  <c r="H434" i="6"/>
  <c r="G434" i="6"/>
  <c r="F434" i="6"/>
  <c r="C433" i="6"/>
  <c r="V432" i="6"/>
  <c r="K440" i="6" s="1"/>
  <c r="T432" i="6"/>
  <c r="K439" i="6" s="1"/>
  <c r="R432" i="6"/>
  <c r="K438" i="6" s="1"/>
  <c r="U432" i="6"/>
  <c r="I440" i="6" s="1"/>
  <c r="S432" i="6"/>
  <c r="Q432" i="6"/>
  <c r="I438" i="6" s="1"/>
  <c r="E432" i="6"/>
  <c r="D432" i="6"/>
  <c r="B432" i="6"/>
  <c r="AA430" i="6"/>
  <c r="Z430" i="6"/>
  <c r="X430" i="6"/>
  <c r="I429" i="6"/>
  <c r="AB429" i="6" s="1"/>
  <c r="H429" i="6"/>
  <c r="G429" i="6"/>
  <c r="E429" i="6"/>
  <c r="J428" i="6"/>
  <c r="I428" i="6"/>
  <c r="E428" i="6"/>
  <c r="J427" i="6"/>
  <c r="I427" i="6"/>
  <c r="E427" i="6"/>
  <c r="K426" i="6"/>
  <c r="J426" i="6"/>
  <c r="I426" i="6"/>
  <c r="H430" i="6" s="1"/>
  <c r="H426" i="6"/>
  <c r="G426" i="6"/>
  <c r="F426" i="6"/>
  <c r="C425" i="6"/>
  <c r="V424" i="6"/>
  <c r="T424" i="6"/>
  <c r="K428" i="6" s="1"/>
  <c r="R424" i="6"/>
  <c r="K427" i="6" s="1"/>
  <c r="U424" i="6"/>
  <c r="S424" i="6"/>
  <c r="Q424" i="6"/>
  <c r="E424" i="6"/>
  <c r="D424" i="6"/>
  <c r="B424" i="6"/>
  <c r="AA422" i="6"/>
  <c r="Z422" i="6"/>
  <c r="X422" i="6"/>
  <c r="AB421" i="6"/>
  <c r="I421" i="6"/>
  <c r="H421" i="6"/>
  <c r="G421" i="6"/>
  <c r="E421" i="6"/>
  <c r="K420" i="6"/>
  <c r="J420" i="6"/>
  <c r="E420" i="6"/>
  <c r="J419" i="6"/>
  <c r="I419" i="6"/>
  <c r="E419" i="6"/>
  <c r="J418" i="6"/>
  <c r="I418" i="6"/>
  <c r="E418" i="6"/>
  <c r="K417" i="6"/>
  <c r="J417" i="6"/>
  <c r="I417" i="6"/>
  <c r="H417" i="6"/>
  <c r="G417" i="6"/>
  <c r="F417" i="6"/>
  <c r="K416" i="6"/>
  <c r="J416" i="6"/>
  <c r="I416" i="6"/>
  <c r="W416" i="6" s="1"/>
  <c r="H416" i="6"/>
  <c r="G416" i="6"/>
  <c r="F416" i="6"/>
  <c r="K415" i="6"/>
  <c r="J415" i="6"/>
  <c r="I415" i="6"/>
  <c r="H415" i="6"/>
  <c r="G415" i="6"/>
  <c r="F415" i="6"/>
  <c r="K414" i="6"/>
  <c r="J414" i="6"/>
  <c r="I414" i="6"/>
  <c r="H414" i="6"/>
  <c r="G414" i="6"/>
  <c r="F414" i="6"/>
  <c r="C413" i="6"/>
  <c r="V412" i="6"/>
  <c r="T412" i="6"/>
  <c r="K419" i="6" s="1"/>
  <c r="R412" i="6"/>
  <c r="K418" i="6" s="1"/>
  <c r="J422" i="6" s="1"/>
  <c r="U412" i="6"/>
  <c r="I420" i="6" s="1"/>
  <c r="S412" i="6"/>
  <c r="Q412" i="6"/>
  <c r="E412" i="6"/>
  <c r="D412" i="6"/>
  <c r="B412" i="6"/>
  <c r="AA410" i="6"/>
  <c r="Z410" i="6"/>
  <c r="X410" i="6"/>
  <c r="I409" i="6"/>
  <c r="AB409" i="6" s="1"/>
  <c r="H409" i="6"/>
  <c r="G409" i="6"/>
  <c r="E409" i="6"/>
  <c r="J408" i="6"/>
  <c r="I408" i="6"/>
  <c r="E408" i="6"/>
  <c r="J407" i="6"/>
  <c r="E407" i="6"/>
  <c r="J406" i="6"/>
  <c r="E406" i="6"/>
  <c r="K405" i="6"/>
  <c r="J405" i="6"/>
  <c r="I405" i="6"/>
  <c r="H405" i="6"/>
  <c r="G405" i="6"/>
  <c r="F405" i="6"/>
  <c r="K404" i="6"/>
  <c r="J404" i="6"/>
  <c r="W404" i="6"/>
  <c r="I404" i="6"/>
  <c r="H404" i="6"/>
  <c r="G404" i="6"/>
  <c r="F404" i="6"/>
  <c r="K403" i="6"/>
  <c r="J403" i="6"/>
  <c r="I403" i="6"/>
  <c r="O410" i="6" s="1"/>
  <c r="H403" i="6"/>
  <c r="G403" i="6"/>
  <c r="F403" i="6"/>
  <c r="K402" i="6"/>
  <c r="J402" i="6"/>
  <c r="W402" i="6"/>
  <c r="I402" i="6"/>
  <c r="Y410" i="6" s="1"/>
  <c r="H402" i="6"/>
  <c r="G402" i="6"/>
  <c r="F402" i="6"/>
  <c r="C401" i="6"/>
  <c r="V400" i="6"/>
  <c r="K408" i="6" s="1"/>
  <c r="T400" i="6"/>
  <c r="K407" i="6" s="1"/>
  <c r="P410" i="6" s="1"/>
  <c r="R400" i="6"/>
  <c r="K406" i="6" s="1"/>
  <c r="U400" i="6"/>
  <c r="S400" i="6"/>
  <c r="I407" i="6" s="1"/>
  <c r="Q400" i="6"/>
  <c r="I406" i="6" s="1"/>
  <c r="E400" i="6"/>
  <c r="D400" i="6"/>
  <c r="B400" i="6"/>
  <c r="AA398" i="6"/>
  <c r="Z398" i="6"/>
  <c r="X398" i="6"/>
  <c r="I397" i="6"/>
  <c r="AB397" i="6" s="1"/>
  <c r="H397" i="6"/>
  <c r="G397" i="6"/>
  <c r="E397" i="6"/>
  <c r="J396" i="6"/>
  <c r="I396" i="6"/>
  <c r="E396" i="6"/>
  <c r="J395" i="6"/>
  <c r="E395" i="6"/>
  <c r="K394" i="6"/>
  <c r="J394" i="6"/>
  <c r="I394" i="6"/>
  <c r="E394" i="6"/>
  <c r="K393" i="6"/>
  <c r="J393" i="6"/>
  <c r="I393" i="6"/>
  <c r="H393" i="6"/>
  <c r="G393" i="6"/>
  <c r="F393" i="6"/>
  <c r="K392" i="6"/>
  <c r="J392" i="6"/>
  <c r="W392" i="6"/>
  <c r="I392" i="6"/>
  <c r="H392" i="6"/>
  <c r="G392" i="6"/>
  <c r="F392" i="6"/>
  <c r="K391" i="6"/>
  <c r="J391" i="6"/>
  <c r="I391" i="6"/>
  <c r="H391" i="6"/>
  <c r="G391" i="6"/>
  <c r="F391" i="6"/>
  <c r="K390" i="6"/>
  <c r="J390" i="6"/>
  <c r="I390" i="6"/>
  <c r="H390" i="6"/>
  <c r="G390" i="6"/>
  <c r="F390" i="6"/>
  <c r="C389" i="6"/>
  <c r="V388" i="6"/>
  <c r="K396" i="6" s="1"/>
  <c r="T388" i="6"/>
  <c r="K395" i="6" s="1"/>
  <c r="R388" i="6"/>
  <c r="U388" i="6"/>
  <c r="S388" i="6"/>
  <c r="I395" i="6" s="1"/>
  <c r="Q388" i="6"/>
  <c r="E388" i="6"/>
  <c r="D388" i="6"/>
  <c r="B388" i="6"/>
  <c r="AA386" i="6"/>
  <c r="Z386" i="6"/>
  <c r="X386" i="6"/>
  <c r="AB385" i="6"/>
  <c r="I385" i="6"/>
  <c r="H385" i="6"/>
  <c r="G385" i="6"/>
  <c r="E385" i="6"/>
  <c r="K384" i="6"/>
  <c r="J384" i="6"/>
  <c r="E384" i="6"/>
  <c r="J383" i="6"/>
  <c r="E383" i="6"/>
  <c r="K382" i="6"/>
  <c r="J382" i="6"/>
  <c r="E382" i="6"/>
  <c r="K381" i="6"/>
  <c r="J381" i="6"/>
  <c r="I381" i="6"/>
  <c r="H381" i="6"/>
  <c r="G381" i="6"/>
  <c r="F381" i="6"/>
  <c r="K380" i="6"/>
  <c r="J380" i="6"/>
  <c r="I380" i="6"/>
  <c r="W380" i="6" s="1"/>
  <c r="H380" i="6"/>
  <c r="G380" i="6"/>
  <c r="F380" i="6"/>
  <c r="K379" i="6"/>
  <c r="J379" i="6"/>
  <c r="I379" i="6"/>
  <c r="H379" i="6"/>
  <c r="G379" i="6"/>
  <c r="F379" i="6"/>
  <c r="K378" i="6"/>
  <c r="P386" i="6" s="1"/>
  <c r="J378" i="6"/>
  <c r="W378" i="6"/>
  <c r="I378" i="6"/>
  <c r="H378" i="6"/>
  <c r="G378" i="6"/>
  <c r="F378" i="6"/>
  <c r="V377" i="6"/>
  <c r="T377" i="6"/>
  <c r="K383" i="6" s="1"/>
  <c r="R377" i="6"/>
  <c r="U377" i="6"/>
  <c r="I384" i="6" s="1"/>
  <c r="S377" i="6"/>
  <c r="I383" i="6" s="1"/>
  <c r="Q377" i="6"/>
  <c r="I382" i="6" s="1"/>
  <c r="O386" i="6" s="1"/>
  <c r="E377" i="6"/>
  <c r="D377" i="6"/>
  <c r="B377" i="6"/>
  <c r="A376" i="6"/>
  <c r="H374" i="6"/>
  <c r="J374" i="6"/>
  <c r="H373" i="6"/>
  <c r="J373" i="6"/>
  <c r="A372" i="6"/>
  <c r="AA369" i="6"/>
  <c r="Z369" i="6"/>
  <c r="Y369" i="6"/>
  <c r="AB368" i="6"/>
  <c r="I368" i="6"/>
  <c r="H368" i="6"/>
  <c r="G368" i="6"/>
  <c r="E368" i="6"/>
  <c r="J367" i="6"/>
  <c r="E367" i="6"/>
  <c r="J366" i="6"/>
  <c r="E366" i="6"/>
  <c r="K365" i="6"/>
  <c r="J365" i="6"/>
  <c r="H365" i="6"/>
  <c r="AA365" i="6"/>
  <c r="Z365" i="6"/>
  <c r="Y365" i="6"/>
  <c r="I365" i="6"/>
  <c r="X365" i="6" s="1"/>
  <c r="F365" i="6"/>
  <c r="V365" i="6"/>
  <c r="T365" i="6"/>
  <c r="R365" i="6"/>
  <c r="K366" i="6" s="1"/>
  <c r="U365" i="6"/>
  <c r="S365" i="6"/>
  <c r="Q365" i="6"/>
  <c r="E365" i="6"/>
  <c r="D365" i="6"/>
  <c r="B365" i="6"/>
  <c r="K364" i="6"/>
  <c r="J364" i="6"/>
  <c r="I364" i="6"/>
  <c r="O369" i="6" s="1"/>
  <c r="H364" i="6"/>
  <c r="G364" i="6"/>
  <c r="F364" i="6"/>
  <c r="C363" i="6"/>
  <c r="V362" i="6"/>
  <c r="T362" i="6"/>
  <c r="K367" i="6" s="1"/>
  <c r="R362" i="6"/>
  <c r="U362" i="6"/>
  <c r="S362" i="6"/>
  <c r="I367" i="6" s="1"/>
  <c r="Q362" i="6"/>
  <c r="I366" i="6" s="1"/>
  <c r="E362" i="6"/>
  <c r="D362" i="6"/>
  <c r="AA360" i="6"/>
  <c r="Z360" i="6"/>
  <c r="Y360" i="6"/>
  <c r="I359" i="6"/>
  <c r="AB359" i="6" s="1"/>
  <c r="H359" i="6"/>
  <c r="G359" i="6"/>
  <c r="E359" i="6"/>
  <c r="J358" i="6"/>
  <c r="E358" i="6"/>
  <c r="J357" i="6"/>
  <c r="I357" i="6"/>
  <c r="E357" i="6"/>
  <c r="K356" i="6"/>
  <c r="J356" i="6"/>
  <c r="H356" i="6"/>
  <c r="AA356" i="6"/>
  <c r="Z356" i="6"/>
  <c r="Y356" i="6"/>
  <c r="I356" i="6"/>
  <c r="X356" i="6" s="1"/>
  <c r="F356" i="6"/>
  <c r="V356" i="6"/>
  <c r="T356" i="6"/>
  <c r="K358" i="6" s="1"/>
  <c r="R356" i="6"/>
  <c r="U356" i="6"/>
  <c r="S356" i="6"/>
  <c r="Q356" i="6"/>
  <c r="E356" i="6"/>
  <c r="D356" i="6"/>
  <c r="B356" i="6"/>
  <c r="K355" i="6"/>
  <c r="J355" i="6"/>
  <c r="I355" i="6"/>
  <c r="H355" i="6"/>
  <c r="G355" i="6"/>
  <c r="F355" i="6"/>
  <c r="K354" i="6"/>
  <c r="J354" i="6"/>
  <c r="W354" i="6"/>
  <c r="I354" i="6"/>
  <c r="H354" i="6"/>
  <c r="G354" i="6"/>
  <c r="F354" i="6"/>
  <c r="C353" i="6"/>
  <c r="V352" i="6"/>
  <c r="T352" i="6"/>
  <c r="R352" i="6"/>
  <c r="K357" i="6" s="1"/>
  <c r="U352" i="6"/>
  <c r="S352" i="6"/>
  <c r="I358" i="6" s="1"/>
  <c r="Q352" i="6"/>
  <c r="E352" i="6"/>
  <c r="D352" i="6"/>
  <c r="AA350" i="6"/>
  <c r="Z350" i="6"/>
  <c r="Y350" i="6"/>
  <c r="I349" i="6"/>
  <c r="AB349" i="6" s="1"/>
  <c r="H349" i="6"/>
  <c r="G349" i="6"/>
  <c r="E349" i="6"/>
  <c r="J348" i="6"/>
  <c r="I348" i="6"/>
  <c r="E348" i="6"/>
  <c r="J347" i="6"/>
  <c r="E347" i="6"/>
  <c r="J346" i="6"/>
  <c r="E346" i="6"/>
  <c r="K345" i="6"/>
  <c r="J345" i="6"/>
  <c r="H345" i="6"/>
  <c r="AA345" i="6"/>
  <c r="Z345" i="6"/>
  <c r="Y345" i="6"/>
  <c r="I345" i="6"/>
  <c r="X345" i="6" s="1"/>
  <c r="F345" i="6"/>
  <c r="V345" i="6"/>
  <c r="T345" i="6"/>
  <c r="R345" i="6"/>
  <c r="U345" i="6"/>
  <c r="S345" i="6"/>
  <c r="Q345" i="6"/>
  <c r="E345" i="6"/>
  <c r="D345" i="6"/>
  <c r="B345" i="6"/>
  <c r="K344" i="6"/>
  <c r="J344" i="6"/>
  <c r="I344" i="6"/>
  <c r="H344" i="6"/>
  <c r="G344" i="6"/>
  <c r="F344" i="6"/>
  <c r="K343" i="6"/>
  <c r="J343" i="6"/>
  <c r="W343" i="6"/>
  <c r="I343" i="6"/>
  <c r="H343" i="6"/>
  <c r="G343" i="6"/>
  <c r="F343" i="6"/>
  <c r="K342" i="6"/>
  <c r="J342" i="6"/>
  <c r="I342" i="6"/>
  <c r="X350" i="6" s="1"/>
  <c r="H342" i="6"/>
  <c r="G342" i="6"/>
  <c r="F342" i="6"/>
  <c r="K341" i="6"/>
  <c r="J341" i="6"/>
  <c r="W341" i="6"/>
  <c r="I341" i="6"/>
  <c r="H350" i="6" s="1"/>
  <c r="H341" i="6"/>
  <c r="G341" i="6"/>
  <c r="F341" i="6"/>
  <c r="C340" i="6"/>
  <c r="V339" i="6"/>
  <c r="K348" i="6" s="1"/>
  <c r="T339" i="6"/>
  <c r="K347" i="6" s="1"/>
  <c r="R339" i="6"/>
  <c r="K346" i="6" s="1"/>
  <c r="P350" i="6" s="1"/>
  <c r="U339" i="6"/>
  <c r="S339" i="6"/>
  <c r="I347" i="6" s="1"/>
  <c r="Q339" i="6"/>
  <c r="I346" i="6" s="1"/>
  <c r="E339" i="6"/>
  <c r="D339" i="6"/>
  <c r="AA337" i="6"/>
  <c r="Z337" i="6"/>
  <c r="Y337" i="6"/>
  <c r="I336" i="6"/>
  <c r="AB336" i="6" s="1"/>
  <c r="H336" i="6"/>
  <c r="G336" i="6"/>
  <c r="E336" i="6"/>
  <c r="J335" i="6"/>
  <c r="I335" i="6"/>
  <c r="E335" i="6"/>
  <c r="J334" i="6"/>
  <c r="E334" i="6"/>
  <c r="J333" i="6"/>
  <c r="E333" i="6"/>
  <c r="K332" i="6"/>
  <c r="J332" i="6"/>
  <c r="H332" i="6"/>
  <c r="AA332" i="6"/>
  <c r="Z332" i="6"/>
  <c r="Y332" i="6"/>
  <c r="I332" i="6"/>
  <c r="X332" i="6" s="1"/>
  <c r="F332" i="6"/>
  <c r="V332" i="6"/>
  <c r="T332" i="6"/>
  <c r="R332" i="6"/>
  <c r="U332" i="6"/>
  <c r="S332" i="6"/>
  <c r="Q332" i="6"/>
  <c r="E332" i="6"/>
  <c r="D332" i="6"/>
  <c r="B332" i="6"/>
  <c r="K331" i="6"/>
  <c r="J331" i="6"/>
  <c r="I331" i="6"/>
  <c r="H331" i="6"/>
  <c r="G331" i="6"/>
  <c r="F331" i="6"/>
  <c r="K330" i="6"/>
  <c r="J330" i="6"/>
  <c r="W330" i="6"/>
  <c r="I330" i="6"/>
  <c r="H330" i="6"/>
  <c r="G330" i="6"/>
  <c r="F330" i="6"/>
  <c r="K329" i="6"/>
  <c r="J329" i="6"/>
  <c r="I329" i="6"/>
  <c r="X337" i="6" s="1"/>
  <c r="H329" i="6"/>
  <c r="G329" i="6"/>
  <c r="F329" i="6"/>
  <c r="K328" i="6"/>
  <c r="J328" i="6"/>
  <c r="W328" i="6"/>
  <c r="I328" i="6"/>
  <c r="H337" i="6" s="1"/>
  <c r="H328" i="6"/>
  <c r="G328" i="6"/>
  <c r="F328" i="6"/>
  <c r="C327" i="6"/>
  <c r="V326" i="6"/>
  <c r="K335" i="6" s="1"/>
  <c r="T326" i="6"/>
  <c r="K334" i="6" s="1"/>
  <c r="R326" i="6"/>
  <c r="K333" i="6" s="1"/>
  <c r="P337" i="6" s="1"/>
  <c r="U326" i="6"/>
  <c r="S326" i="6"/>
  <c r="I334" i="6" s="1"/>
  <c r="Q326" i="6"/>
  <c r="I333" i="6" s="1"/>
  <c r="E326" i="6"/>
  <c r="D326" i="6"/>
  <c r="B325" i="6"/>
  <c r="AA322" i="6"/>
  <c r="Z322" i="6"/>
  <c r="Y322" i="6"/>
  <c r="I321" i="6"/>
  <c r="AB321" i="6" s="1"/>
  <c r="H321" i="6"/>
  <c r="G321" i="6"/>
  <c r="E321" i="6"/>
  <c r="J320" i="6"/>
  <c r="I320" i="6"/>
  <c r="E320" i="6"/>
  <c r="J319" i="6"/>
  <c r="E319" i="6"/>
  <c r="K318" i="6"/>
  <c r="J318" i="6"/>
  <c r="I318" i="6"/>
  <c r="E318" i="6"/>
  <c r="K317" i="6"/>
  <c r="J317" i="6"/>
  <c r="I317" i="6"/>
  <c r="H317" i="6"/>
  <c r="G317" i="6"/>
  <c r="F317" i="6"/>
  <c r="K316" i="6"/>
  <c r="J316" i="6"/>
  <c r="W316" i="6"/>
  <c r="I316" i="6"/>
  <c r="H316" i="6"/>
  <c r="G316" i="6"/>
  <c r="F316" i="6"/>
  <c r="K315" i="6"/>
  <c r="J315" i="6"/>
  <c r="I315" i="6"/>
  <c r="H315" i="6"/>
  <c r="G315" i="6"/>
  <c r="F315" i="6"/>
  <c r="K314" i="6"/>
  <c r="J314" i="6"/>
  <c r="I314" i="6"/>
  <c r="H322" i="6" s="1"/>
  <c r="H314" i="6"/>
  <c r="G314" i="6"/>
  <c r="F314" i="6"/>
  <c r="C313" i="6"/>
  <c r="V312" i="6"/>
  <c r="K320" i="6" s="1"/>
  <c r="T312" i="6"/>
  <c r="K319" i="6" s="1"/>
  <c r="R312" i="6"/>
  <c r="U312" i="6"/>
  <c r="S312" i="6"/>
  <c r="I319" i="6" s="1"/>
  <c r="Q312" i="6"/>
  <c r="E312" i="6"/>
  <c r="D312" i="6"/>
  <c r="B312" i="6"/>
  <c r="AA310" i="6"/>
  <c r="Z310" i="6"/>
  <c r="Y310" i="6"/>
  <c r="AB309" i="6"/>
  <c r="I309" i="6"/>
  <c r="H309" i="6"/>
  <c r="G309" i="6"/>
  <c r="E309" i="6"/>
  <c r="K308" i="6"/>
  <c r="J308" i="6"/>
  <c r="E308" i="6"/>
  <c r="J307" i="6"/>
  <c r="E307" i="6"/>
  <c r="K306" i="6"/>
  <c r="J306" i="6"/>
  <c r="E306" i="6"/>
  <c r="K305" i="6"/>
  <c r="J305" i="6"/>
  <c r="I305" i="6"/>
  <c r="H305" i="6"/>
  <c r="G305" i="6"/>
  <c r="F305" i="6"/>
  <c r="K304" i="6"/>
  <c r="J304" i="6"/>
  <c r="I304" i="6"/>
  <c r="W304" i="6" s="1"/>
  <c r="H304" i="6"/>
  <c r="G304" i="6"/>
  <c r="F304" i="6"/>
  <c r="K303" i="6"/>
  <c r="J303" i="6"/>
  <c r="I303" i="6"/>
  <c r="H303" i="6"/>
  <c r="G303" i="6"/>
  <c r="F303" i="6"/>
  <c r="K302" i="6"/>
  <c r="P310" i="6" s="1"/>
  <c r="J302" i="6"/>
  <c r="W302" i="6"/>
  <c r="I302" i="6"/>
  <c r="H302" i="6"/>
  <c r="G302" i="6"/>
  <c r="F302" i="6"/>
  <c r="V301" i="6"/>
  <c r="T301" i="6"/>
  <c r="K307" i="6" s="1"/>
  <c r="R301" i="6"/>
  <c r="U301" i="6"/>
  <c r="I308" i="6" s="1"/>
  <c r="S301" i="6"/>
  <c r="I307" i="6" s="1"/>
  <c r="Q301" i="6"/>
  <c r="I306" i="6" s="1"/>
  <c r="O310" i="6" s="1"/>
  <c r="E301" i="6"/>
  <c r="D301" i="6"/>
  <c r="B301" i="6"/>
  <c r="AA299" i="6"/>
  <c r="Z299" i="6"/>
  <c r="Y299" i="6"/>
  <c r="AB298" i="6"/>
  <c r="I298" i="6"/>
  <c r="H298" i="6"/>
  <c r="G298" i="6"/>
  <c r="E298" i="6"/>
  <c r="J297" i="6"/>
  <c r="E297" i="6"/>
  <c r="J296" i="6"/>
  <c r="I296" i="6"/>
  <c r="E296" i="6"/>
  <c r="K295" i="6"/>
  <c r="J295" i="6"/>
  <c r="H295" i="6"/>
  <c r="AA295" i="6"/>
  <c r="Z295" i="6"/>
  <c r="Y295" i="6"/>
  <c r="I295" i="6"/>
  <c r="X295" i="6" s="1"/>
  <c r="F295" i="6"/>
  <c r="V295" i="6"/>
  <c r="T295" i="6"/>
  <c r="R295" i="6"/>
  <c r="U295" i="6"/>
  <c r="S295" i="6"/>
  <c r="Q295" i="6"/>
  <c r="E295" i="6"/>
  <c r="D295" i="6"/>
  <c r="B295" i="6"/>
  <c r="K294" i="6"/>
  <c r="J294" i="6"/>
  <c r="H294" i="6"/>
  <c r="AA294" i="6"/>
  <c r="Z294" i="6"/>
  <c r="Y294" i="6"/>
  <c r="I294" i="6"/>
  <c r="X294" i="6" s="1"/>
  <c r="F294" i="6"/>
  <c r="V294" i="6"/>
  <c r="T294" i="6"/>
  <c r="K297" i="6" s="1"/>
  <c r="R294" i="6"/>
  <c r="U294" i="6"/>
  <c r="S294" i="6"/>
  <c r="Q294" i="6"/>
  <c r="E294" i="6"/>
  <c r="D294" i="6"/>
  <c r="B294" i="6"/>
  <c r="K293" i="6"/>
  <c r="J293" i="6"/>
  <c r="I293" i="6"/>
  <c r="H293" i="6"/>
  <c r="G293" i="6"/>
  <c r="F293" i="6"/>
  <c r="K292" i="6"/>
  <c r="J292" i="6"/>
  <c r="I292" i="6"/>
  <c r="H292" i="6"/>
  <c r="G292" i="6"/>
  <c r="F292" i="6"/>
  <c r="V291" i="6"/>
  <c r="T291" i="6"/>
  <c r="R291" i="6"/>
  <c r="K296" i="6" s="1"/>
  <c r="J299" i="6" s="1"/>
  <c r="U291" i="6"/>
  <c r="S291" i="6"/>
  <c r="Q291" i="6"/>
  <c r="E291" i="6"/>
  <c r="D291" i="6"/>
  <c r="AA289" i="6"/>
  <c r="Z289" i="6"/>
  <c r="Y289" i="6"/>
  <c r="AB288" i="6"/>
  <c r="I288" i="6"/>
  <c r="H288" i="6"/>
  <c r="G288" i="6"/>
  <c r="E288" i="6"/>
  <c r="J287" i="6"/>
  <c r="E287" i="6"/>
  <c r="J286" i="6"/>
  <c r="E286" i="6"/>
  <c r="J285" i="6"/>
  <c r="E285" i="6"/>
  <c r="K284" i="6"/>
  <c r="J284" i="6"/>
  <c r="I284" i="6"/>
  <c r="H284" i="6"/>
  <c r="G284" i="6"/>
  <c r="F284" i="6"/>
  <c r="K283" i="6"/>
  <c r="J283" i="6"/>
  <c r="I283" i="6"/>
  <c r="W283" i="6" s="1"/>
  <c r="H283" i="6"/>
  <c r="G283" i="6"/>
  <c r="F283" i="6"/>
  <c r="K282" i="6"/>
  <c r="J282" i="6"/>
  <c r="I282" i="6"/>
  <c r="X289" i="6" s="1"/>
  <c r="H282" i="6"/>
  <c r="G282" i="6"/>
  <c r="F282" i="6"/>
  <c r="K281" i="6"/>
  <c r="J281" i="6"/>
  <c r="W281" i="6"/>
  <c r="I281" i="6"/>
  <c r="H289" i="6" s="1"/>
  <c r="H281" i="6"/>
  <c r="G281" i="6"/>
  <c r="F281" i="6"/>
  <c r="C280" i="6"/>
  <c r="V279" i="6"/>
  <c r="K287" i="6" s="1"/>
  <c r="T279" i="6"/>
  <c r="K286" i="6" s="1"/>
  <c r="R279" i="6"/>
  <c r="K285" i="6" s="1"/>
  <c r="U279" i="6"/>
  <c r="I287" i="6" s="1"/>
  <c r="S279" i="6"/>
  <c r="I286" i="6" s="1"/>
  <c r="Q279" i="6"/>
  <c r="I285" i="6" s="1"/>
  <c r="E279" i="6"/>
  <c r="D279" i="6"/>
  <c r="B279" i="6"/>
  <c r="AA277" i="6"/>
  <c r="Z277" i="6"/>
  <c r="Y277" i="6"/>
  <c r="I276" i="6"/>
  <c r="AB276" i="6" s="1"/>
  <c r="H276" i="6"/>
  <c r="G276" i="6"/>
  <c r="E276" i="6"/>
  <c r="K275" i="6"/>
  <c r="J275" i="6"/>
  <c r="I275" i="6"/>
  <c r="X277" i="6" s="1"/>
  <c r="E275" i="6"/>
  <c r="J274" i="6"/>
  <c r="I274" i="6"/>
  <c r="E274" i="6"/>
  <c r="K273" i="6"/>
  <c r="J273" i="6"/>
  <c r="E273" i="6"/>
  <c r="K272" i="6"/>
  <c r="J272" i="6"/>
  <c r="I272" i="6"/>
  <c r="H272" i="6"/>
  <c r="G272" i="6"/>
  <c r="F272" i="6"/>
  <c r="K271" i="6"/>
  <c r="J271" i="6"/>
  <c r="W271" i="6"/>
  <c r="I271" i="6"/>
  <c r="H271" i="6"/>
  <c r="G271" i="6"/>
  <c r="F271" i="6"/>
  <c r="K270" i="6"/>
  <c r="J270" i="6"/>
  <c r="I270" i="6"/>
  <c r="H270" i="6"/>
  <c r="G270" i="6"/>
  <c r="F270" i="6"/>
  <c r="K269" i="6"/>
  <c r="J269" i="6"/>
  <c r="I269" i="6"/>
  <c r="H269" i="6"/>
  <c r="G269" i="6"/>
  <c r="F269" i="6"/>
  <c r="C268" i="6"/>
  <c r="V267" i="6"/>
  <c r="T267" i="6"/>
  <c r="K274" i="6" s="1"/>
  <c r="R267" i="6"/>
  <c r="U267" i="6"/>
  <c r="S267" i="6"/>
  <c r="Q267" i="6"/>
  <c r="I273" i="6" s="1"/>
  <c r="E267" i="6"/>
  <c r="D267" i="6"/>
  <c r="AA265" i="6"/>
  <c r="Z265" i="6"/>
  <c r="Y265" i="6"/>
  <c r="I264" i="6"/>
  <c r="AB264" i="6" s="1"/>
  <c r="H264" i="6"/>
  <c r="G264" i="6"/>
  <c r="E264" i="6"/>
  <c r="K263" i="6"/>
  <c r="J263" i="6"/>
  <c r="I263" i="6"/>
  <c r="E263" i="6"/>
  <c r="J262" i="6"/>
  <c r="E262" i="6"/>
  <c r="K261" i="6"/>
  <c r="J261" i="6"/>
  <c r="E261" i="6"/>
  <c r="K260" i="6"/>
  <c r="J260" i="6"/>
  <c r="H260" i="6"/>
  <c r="AA260" i="6"/>
  <c r="Z260" i="6"/>
  <c r="Y260" i="6"/>
  <c r="X260" i="6"/>
  <c r="I260" i="6"/>
  <c r="F260" i="6"/>
  <c r="V260" i="6"/>
  <c r="T260" i="6"/>
  <c r="R260" i="6"/>
  <c r="U260" i="6"/>
  <c r="S260" i="6"/>
  <c r="Q260" i="6"/>
  <c r="E260" i="6"/>
  <c r="D260" i="6"/>
  <c r="B260" i="6"/>
  <c r="K259" i="6"/>
  <c r="J259" i="6"/>
  <c r="I259" i="6"/>
  <c r="X265" i="6" s="1"/>
  <c r="H259" i="6"/>
  <c r="G259" i="6"/>
  <c r="F259" i="6"/>
  <c r="K258" i="6"/>
  <c r="J258" i="6"/>
  <c r="W258" i="6"/>
  <c r="I258" i="6"/>
  <c r="H258" i="6"/>
  <c r="G258" i="6"/>
  <c r="F258" i="6"/>
  <c r="K257" i="6"/>
  <c r="J257" i="6"/>
  <c r="I257" i="6"/>
  <c r="H257" i="6"/>
  <c r="G257" i="6"/>
  <c r="F257" i="6"/>
  <c r="K256" i="6"/>
  <c r="P265" i="6" s="1"/>
  <c r="J256" i="6"/>
  <c r="W256" i="6"/>
  <c r="I256" i="6"/>
  <c r="H256" i="6"/>
  <c r="G256" i="6"/>
  <c r="F256" i="6"/>
  <c r="C255" i="6"/>
  <c r="V254" i="6"/>
  <c r="T254" i="6"/>
  <c r="K262" i="6" s="1"/>
  <c r="R254" i="6"/>
  <c r="U254" i="6"/>
  <c r="S254" i="6"/>
  <c r="I262" i="6" s="1"/>
  <c r="Q254" i="6"/>
  <c r="I261" i="6" s="1"/>
  <c r="E254" i="6"/>
  <c r="D254" i="6"/>
  <c r="AA252" i="6"/>
  <c r="Z252" i="6"/>
  <c r="Y252" i="6"/>
  <c r="I251" i="6"/>
  <c r="AB251" i="6" s="1"/>
  <c r="H251" i="6"/>
  <c r="G251" i="6"/>
  <c r="E251" i="6"/>
  <c r="K250" i="6"/>
  <c r="J250" i="6"/>
  <c r="I250" i="6"/>
  <c r="E250" i="6"/>
  <c r="J249" i="6"/>
  <c r="E249" i="6"/>
  <c r="K248" i="6"/>
  <c r="J248" i="6"/>
  <c r="I248" i="6"/>
  <c r="H248" i="6"/>
  <c r="G248" i="6"/>
  <c r="F248" i="6"/>
  <c r="K247" i="6"/>
  <c r="J247" i="6"/>
  <c r="I247" i="6"/>
  <c r="H247" i="6"/>
  <c r="G247" i="6"/>
  <c r="F247" i="6"/>
  <c r="V246" i="6"/>
  <c r="T246" i="6"/>
  <c r="R246" i="6"/>
  <c r="K249" i="6" s="1"/>
  <c r="U246" i="6"/>
  <c r="S246" i="6"/>
  <c r="Q246" i="6"/>
  <c r="I249" i="6" s="1"/>
  <c r="X252" i="6" s="1"/>
  <c r="E246" i="6"/>
  <c r="D246" i="6"/>
  <c r="AA244" i="6"/>
  <c r="Z244" i="6"/>
  <c r="Y244" i="6"/>
  <c r="I243" i="6"/>
  <c r="AB243" i="6" s="1"/>
  <c r="H243" i="6"/>
  <c r="G243" i="6"/>
  <c r="E243" i="6"/>
  <c r="J242" i="6"/>
  <c r="I242" i="6"/>
  <c r="X244" i="6" s="1"/>
  <c r="E242" i="6"/>
  <c r="J241" i="6"/>
  <c r="E241" i="6"/>
  <c r="K240" i="6"/>
  <c r="J240" i="6"/>
  <c r="H240" i="6"/>
  <c r="AA240" i="6"/>
  <c r="Z240" i="6"/>
  <c r="Y240" i="6"/>
  <c r="X240" i="6"/>
  <c r="I240" i="6"/>
  <c r="F240" i="6"/>
  <c r="V240" i="6"/>
  <c r="T240" i="6"/>
  <c r="R240" i="6"/>
  <c r="U240" i="6"/>
  <c r="S240" i="6"/>
  <c r="Q240" i="6"/>
  <c r="E240" i="6"/>
  <c r="D240" i="6"/>
  <c r="B240" i="6"/>
  <c r="K239" i="6"/>
  <c r="J239" i="6"/>
  <c r="H239" i="6"/>
  <c r="AA239" i="6"/>
  <c r="Z239" i="6"/>
  <c r="Y239" i="6"/>
  <c r="X239" i="6"/>
  <c r="I239" i="6"/>
  <c r="F239" i="6"/>
  <c r="V239" i="6"/>
  <c r="T239" i="6"/>
  <c r="R239" i="6"/>
  <c r="U239" i="6"/>
  <c r="S239" i="6"/>
  <c r="Q239" i="6"/>
  <c r="E239" i="6"/>
  <c r="D239" i="6"/>
  <c r="B239" i="6"/>
  <c r="K238" i="6"/>
  <c r="J238" i="6"/>
  <c r="I238" i="6"/>
  <c r="H238" i="6"/>
  <c r="G238" i="6"/>
  <c r="F238" i="6"/>
  <c r="K237" i="6"/>
  <c r="J237" i="6"/>
  <c r="I237" i="6"/>
  <c r="H244" i="6" s="1"/>
  <c r="H237" i="6"/>
  <c r="G237" i="6"/>
  <c r="F237" i="6"/>
  <c r="V236" i="6"/>
  <c r="T236" i="6"/>
  <c r="K242" i="6" s="1"/>
  <c r="R236" i="6"/>
  <c r="K241" i="6" s="1"/>
  <c r="U236" i="6"/>
  <c r="S236" i="6"/>
  <c r="Q236" i="6"/>
  <c r="I241" i="6" s="1"/>
  <c r="E236" i="6"/>
  <c r="D236" i="6"/>
  <c r="AA234" i="6"/>
  <c r="Z234" i="6"/>
  <c r="Y234" i="6"/>
  <c r="I233" i="6"/>
  <c r="AB233" i="6" s="1"/>
  <c r="H233" i="6"/>
  <c r="G233" i="6"/>
  <c r="E233" i="6"/>
  <c r="K232" i="6"/>
  <c r="J232" i="6"/>
  <c r="E232" i="6"/>
  <c r="J231" i="6"/>
  <c r="E231" i="6"/>
  <c r="K230" i="6"/>
  <c r="J230" i="6"/>
  <c r="H230" i="6"/>
  <c r="AA230" i="6"/>
  <c r="Z230" i="6"/>
  <c r="Y230" i="6"/>
  <c r="I230" i="6"/>
  <c r="X230" i="6" s="1"/>
  <c r="F230" i="6"/>
  <c r="V230" i="6"/>
  <c r="T230" i="6"/>
  <c r="R230" i="6"/>
  <c r="U230" i="6"/>
  <c r="S230" i="6"/>
  <c r="I232" i="6" s="1"/>
  <c r="Q230" i="6"/>
  <c r="E230" i="6"/>
  <c r="D230" i="6"/>
  <c r="B230" i="6"/>
  <c r="K229" i="6"/>
  <c r="J229" i="6"/>
  <c r="I229" i="6"/>
  <c r="H229" i="6"/>
  <c r="G229" i="6"/>
  <c r="F229" i="6"/>
  <c r="K228" i="6"/>
  <c r="J228" i="6"/>
  <c r="I228" i="6"/>
  <c r="H228" i="6"/>
  <c r="G228" i="6"/>
  <c r="F228" i="6"/>
  <c r="C227" i="6"/>
  <c r="V226" i="6"/>
  <c r="T226" i="6"/>
  <c r="R226" i="6"/>
  <c r="U226" i="6"/>
  <c r="S226" i="6"/>
  <c r="Q226" i="6"/>
  <c r="I231" i="6" s="1"/>
  <c r="E226" i="6"/>
  <c r="D226" i="6"/>
  <c r="AA224" i="6"/>
  <c r="Z224" i="6"/>
  <c r="Y224" i="6"/>
  <c r="I223" i="6"/>
  <c r="AB223" i="6" s="1"/>
  <c r="H223" i="6"/>
  <c r="G223" i="6"/>
  <c r="E223" i="6"/>
  <c r="K222" i="6"/>
  <c r="J222" i="6"/>
  <c r="I222" i="6"/>
  <c r="E222" i="6"/>
  <c r="J221" i="6"/>
  <c r="E221" i="6"/>
  <c r="K220" i="6"/>
  <c r="J220" i="6"/>
  <c r="E220" i="6"/>
  <c r="K219" i="6"/>
  <c r="J219" i="6"/>
  <c r="W219" i="6"/>
  <c r="I219" i="6"/>
  <c r="H219" i="6"/>
  <c r="G219" i="6"/>
  <c r="F219" i="6"/>
  <c r="K218" i="6"/>
  <c r="J218" i="6"/>
  <c r="I218" i="6"/>
  <c r="H218" i="6"/>
  <c r="G218" i="6"/>
  <c r="F218" i="6"/>
  <c r="K217" i="6"/>
  <c r="J217" i="6"/>
  <c r="I217" i="6"/>
  <c r="H217" i="6"/>
  <c r="G217" i="6"/>
  <c r="F217" i="6"/>
  <c r="C216" i="6"/>
  <c r="V215" i="6"/>
  <c r="T215" i="6"/>
  <c r="K221" i="6" s="1"/>
  <c r="R215" i="6"/>
  <c r="U215" i="6"/>
  <c r="S215" i="6"/>
  <c r="I221" i="6" s="1"/>
  <c r="Q215" i="6"/>
  <c r="I220" i="6" s="1"/>
  <c r="E215" i="6"/>
  <c r="D215" i="6"/>
  <c r="AA213" i="6"/>
  <c r="Z213" i="6"/>
  <c r="Y213" i="6"/>
  <c r="I212" i="6"/>
  <c r="AB212" i="6" s="1"/>
  <c r="H212" i="6"/>
  <c r="G212" i="6"/>
  <c r="E212" i="6"/>
  <c r="K211" i="6"/>
  <c r="J211" i="6"/>
  <c r="I211" i="6"/>
  <c r="E211" i="6"/>
  <c r="J210" i="6"/>
  <c r="E210" i="6"/>
  <c r="K209" i="6"/>
  <c r="J209" i="6"/>
  <c r="E209" i="6"/>
  <c r="K208" i="6"/>
  <c r="J208" i="6"/>
  <c r="W208" i="6"/>
  <c r="I208" i="6"/>
  <c r="H208" i="6"/>
  <c r="G208" i="6"/>
  <c r="F208" i="6"/>
  <c r="K207" i="6"/>
  <c r="J207" i="6"/>
  <c r="I207" i="6"/>
  <c r="H207" i="6"/>
  <c r="G207" i="6"/>
  <c r="F207" i="6"/>
  <c r="K206" i="6"/>
  <c r="J206" i="6"/>
  <c r="I206" i="6"/>
  <c r="H213" i="6" s="1"/>
  <c r="H206" i="6"/>
  <c r="G206" i="6"/>
  <c r="F206" i="6"/>
  <c r="C205" i="6"/>
  <c r="V204" i="6"/>
  <c r="T204" i="6"/>
  <c r="K210" i="6" s="1"/>
  <c r="R204" i="6"/>
  <c r="U204" i="6"/>
  <c r="S204" i="6"/>
  <c r="I210" i="6" s="1"/>
  <c r="Q204" i="6"/>
  <c r="I209" i="6" s="1"/>
  <c r="X213" i="6" s="1"/>
  <c r="E204" i="6"/>
  <c r="D204" i="6"/>
  <c r="AA202" i="6"/>
  <c r="Z202" i="6"/>
  <c r="Y202" i="6"/>
  <c r="I201" i="6"/>
  <c r="AB201" i="6" s="1"/>
  <c r="H201" i="6"/>
  <c r="G201" i="6"/>
  <c r="E201" i="6"/>
  <c r="K200" i="6"/>
  <c r="J200" i="6"/>
  <c r="I200" i="6"/>
  <c r="E200" i="6"/>
  <c r="J199" i="6"/>
  <c r="E199" i="6"/>
  <c r="K198" i="6"/>
  <c r="J198" i="6"/>
  <c r="E198" i="6"/>
  <c r="K197" i="6"/>
  <c r="J197" i="6"/>
  <c r="H197" i="6"/>
  <c r="AA197" i="6"/>
  <c r="Z197" i="6"/>
  <c r="Y197" i="6"/>
  <c r="I197" i="6"/>
  <c r="X197" i="6" s="1"/>
  <c r="F197" i="6"/>
  <c r="V197" i="6"/>
  <c r="T197" i="6"/>
  <c r="R197" i="6"/>
  <c r="U197" i="6"/>
  <c r="S197" i="6"/>
  <c r="Q197" i="6"/>
  <c r="E197" i="6"/>
  <c r="D197" i="6"/>
  <c r="B197" i="6"/>
  <c r="K196" i="6"/>
  <c r="J196" i="6"/>
  <c r="H196" i="6"/>
  <c r="AA196" i="6"/>
  <c r="Z196" i="6"/>
  <c r="Y196" i="6"/>
  <c r="I196" i="6"/>
  <c r="X196" i="6" s="1"/>
  <c r="F196" i="6"/>
  <c r="V196" i="6"/>
  <c r="T196" i="6"/>
  <c r="R196" i="6"/>
  <c r="U196" i="6"/>
  <c r="S196" i="6"/>
  <c r="Q196" i="6"/>
  <c r="E196" i="6"/>
  <c r="D196" i="6"/>
  <c r="B196" i="6"/>
  <c r="K195" i="6"/>
  <c r="J195" i="6"/>
  <c r="I195" i="6"/>
  <c r="H195" i="6"/>
  <c r="G195" i="6"/>
  <c r="F195" i="6"/>
  <c r="K194" i="6"/>
  <c r="J194" i="6"/>
  <c r="W194" i="6"/>
  <c r="I194" i="6"/>
  <c r="H194" i="6"/>
  <c r="G194" i="6"/>
  <c r="F194" i="6"/>
  <c r="K193" i="6"/>
  <c r="J193" i="6"/>
  <c r="I193" i="6"/>
  <c r="H193" i="6"/>
  <c r="G193" i="6"/>
  <c r="F193" i="6"/>
  <c r="K192" i="6"/>
  <c r="J192" i="6"/>
  <c r="W192" i="6"/>
  <c r="I192" i="6"/>
  <c r="H202" i="6" s="1"/>
  <c r="H192" i="6"/>
  <c r="G192" i="6"/>
  <c r="F192" i="6"/>
  <c r="C191" i="6"/>
  <c r="V190" i="6"/>
  <c r="T190" i="6"/>
  <c r="K199" i="6" s="1"/>
  <c r="R190" i="6"/>
  <c r="U190" i="6"/>
  <c r="S190" i="6"/>
  <c r="I199" i="6" s="1"/>
  <c r="Q190" i="6"/>
  <c r="I198" i="6" s="1"/>
  <c r="E190" i="6"/>
  <c r="D190" i="6"/>
  <c r="AA188" i="6"/>
  <c r="Z188" i="6"/>
  <c r="Y188" i="6"/>
  <c r="I187" i="6"/>
  <c r="AB187" i="6" s="1"/>
  <c r="H187" i="6"/>
  <c r="G187" i="6"/>
  <c r="E187" i="6"/>
  <c r="K186" i="6"/>
  <c r="J186" i="6"/>
  <c r="I186" i="6"/>
  <c r="E186" i="6"/>
  <c r="J185" i="6"/>
  <c r="E185" i="6"/>
  <c r="K184" i="6"/>
  <c r="J184" i="6"/>
  <c r="E184" i="6"/>
  <c r="K183" i="6"/>
  <c r="J183" i="6"/>
  <c r="H183" i="6"/>
  <c r="AA183" i="6"/>
  <c r="Z183" i="6"/>
  <c r="Y183" i="6"/>
  <c r="I183" i="6"/>
  <c r="X183" i="6" s="1"/>
  <c r="F183" i="6"/>
  <c r="V183" i="6"/>
  <c r="T183" i="6"/>
  <c r="R183" i="6"/>
  <c r="U183" i="6"/>
  <c r="S183" i="6"/>
  <c r="Q183" i="6"/>
  <c r="E183" i="6"/>
  <c r="D183" i="6"/>
  <c r="B183" i="6"/>
  <c r="K182" i="6"/>
  <c r="J182" i="6"/>
  <c r="H182" i="6"/>
  <c r="AA182" i="6"/>
  <c r="Z182" i="6"/>
  <c r="Y182" i="6"/>
  <c r="I182" i="6"/>
  <c r="X182" i="6" s="1"/>
  <c r="F182" i="6"/>
  <c r="V182" i="6"/>
  <c r="T182" i="6"/>
  <c r="R182" i="6"/>
  <c r="U182" i="6"/>
  <c r="S182" i="6"/>
  <c r="Q182" i="6"/>
  <c r="E182" i="6"/>
  <c r="D182" i="6"/>
  <c r="B182" i="6"/>
  <c r="K181" i="6"/>
  <c r="J181" i="6"/>
  <c r="I181" i="6"/>
  <c r="H181" i="6"/>
  <c r="G181" i="6"/>
  <c r="F181" i="6"/>
  <c r="K180" i="6"/>
  <c r="J180" i="6"/>
  <c r="W180" i="6"/>
  <c r="I180" i="6"/>
  <c r="H180" i="6"/>
  <c r="G180" i="6"/>
  <c r="F180" i="6"/>
  <c r="K179" i="6"/>
  <c r="J179" i="6"/>
  <c r="I179" i="6"/>
  <c r="H179" i="6"/>
  <c r="G179" i="6"/>
  <c r="F179" i="6"/>
  <c r="K178" i="6"/>
  <c r="P188" i="6" s="1"/>
  <c r="J178" i="6"/>
  <c r="W178" i="6"/>
  <c r="I178" i="6"/>
  <c r="H178" i="6"/>
  <c r="G178" i="6"/>
  <c r="F178" i="6"/>
  <c r="C177" i="6"/>
  <c r="V176" i="6"/>
  <c r="T176" i="6"/>
  <c r="K185" i="6" s="1"/>
  <c r="R176" i="6"/>
  <c r="U176" i="6"/>
  <c r="S176" i="6"/>
  <c r="I185" i="6" s="1"/>
  <c r="Q176" i="6"/>
  <c r="I184" i="6" s="1"/>
  <c r="E176" i="6"/>
  <c r="D176" i="6"/>
  <c r="AA174" i="6"/>
  <c r="Z174" i="6"/>
  <c r="Y174" i="6"/>
  <c r="K173" i="6"/>
  <c r="J173" i="6"/>
  <c r="E173" i="6"/>
  <c r="K172" i="6"/>
  <c r="J172" i="6"/>
  <c r="I172" i="6"/>
  <c r="W172" i="6" s="1"/>
  <c r="H172" i="6"/>
  <c r="G172" i="6"/>
  <c r="F172" i="6"/>
  <c r="K171" i="6"/>
  <c r="P174" i="6" s="1"/>
  <c r="J171" i="6"/>
  <c r="I171" i="6"/>
  <c r="H171" i="6"/>
  <c r="G171" i="6"/>
  <c r="F171" i="6"/>
  <c r="V170" i="6"/>
  <c r="T170" i="6"/>
  <c r="R170" i="6"/>
  <c r="U170" i="6"/>
  <c r="I173" i="6" s="1"/>
  <c r="S170" i="6"/>
  <c r="Q170" i="6"/>
  <c r="E170" i="6"/>
  <c r="D170" i="6"/>
  <c r="B170" i="6"/>
  <c r="AA168" i="6"/>
  <c r="Z168" i="6"/>
  <c r="Y168" i="6"/>
  <c r="I167" i="6"/>
  <c r="AB167" i="6" s="1"/>
  <c r="H167" i="6"/>
  <c r="G167" i="6"/>
  <c r="E167" i="6"/>
  <c r="J166" i="6"/>
  <c r="I166" i="6"/>
  <c r="E166" i="6"/>
  <c r="K165" i="6"/>
  <c r="J165" i="6"/>
  <c r="E165" i="6"/>
  <c r="J164" i="6"/>
  <c r="I164" i="6"/>
  <c r="E164" i="6"/>
  <c r="K163" i="6"/>
  <c r="J163" i="6"/>
  <c r="I163" i="6"/>
  <c r="W163" i="6" s="1"/>
  <c r="H163" i="6"/>
  <c r="G163" i="6"/>
  <c r="F163" i="6"/>
  <c r="K162" i="6"/>
  <c r="J162" i="6"/>
  <c r="I162" i="6"/>
  <c r="H162" i="6"/>
  <c r="G162" i="6"/>
  <c r="F162" i="6"/>
  <c r="K161" i="6"/>
  <c r="J161" i="6"/>
  <c r="I161" i="6"/>
  <c r="W161" i="6" s="1"/>
  <c r="H161" i="6"/>
  <c r="G161" i="6"/>
  <c r="F161" i="6"/>
  <c r="V160" i="6"/>
  <c r="K166" i="6" s="1"/>
  <c r="T160" i="6"/>
  <c r="R160" i="6"/>
  <c r="K164" i="6" s="1"/>
  <c r="U160" i="6"/>
  <c r="S160" i="6"/>
  <c r="I165" i="6" s="1"/>
  <c r="Q160" i="6"/>
  <c r="E160" i="6"/>
  <c r="D160" i="6"/>
  <c r="AA158" i="6"/>
  <c r="Z158" i="6"/>
  <c r="Y158" i="6"/>
  <c r="AB157" i="6"/>
  <c r="I157" i="6"/>
  <c r="H157" i="6"/>
  <c r="G157" i="6"/>
  <c r="E157" i="6"/>
  <c r="J156" i="6"/>
  <c r="E156" i="6"/>
  <c r="J155" i="6"/>
  <c r="I155" i="6"/>
  <c r="E155" i="6"/>
  <c r="J154" i="6"/>
  <c r="I154" i="6"/>
  <c r="E154" i="6"/>
  <c r="K153" i="6"/>
  <c r="J153" i="6"/>
  <c r="I153" i="6"/>
  <c r="H153" i="6"/>
  <c r="G153" i="6"/>
  <c r="F153" i="6"/>
  <c r="K152" i="6"/>
  <c r="J152" i="6"/>
  <c r="I152" i="6"/>
  <c r="W152" i="6" s="1"/>
  <c r="H152" i="6"/>
  <c r="G152" i="6"/>
  <c r="F152" i="6"/>
  <c r="K151" i="6"/>
  <c r="J151" i="6"/>
  <c r="I151" i="6"/>
  <c r="H151" i="6"/>
  <c r="G151" i="6"/>
  <c r="F151" i="6"/>
  <c r="K150" i="6"/>
  <c r="J150" i="6"/>
  <c r="I150" i="6"/>
  <c r="X158" i="6" s="1"/>
  <c r="H150" i="6"/>
  <c r="G150" i="6"/>
  <c r="F150" i="6"/>
  <c r="C149" i="6"/>
  <c r="V148" i="6"/>
  <c r="K156" i="6" s="1"/>
  <c r="T148" i="6"/>
  <c r="K155" i="6" s="1"/>
  <c r="R148" i="6"/>
  <c r="K154" i="6" s="1"/>
  <c r="U148" i="6"/>
  <c r="I156" i="6" s="1"/>
  <c r="S148" i="6"/>
  <c r="Q148" i="6"/>
  <c r="E148" i="6"/>
  <c r="D148" i="6"/>
  <c r="AA146" i="6"/>
  <c r="Z146" i="6"/>
  <c r="Y146" i="6"/>
  <c r="AB145" i="6"/>
  <c r="I145" i="6"/>
  <c r="H145" i="6"/>
  <c r="G145" i="6"/>
  <c r="E145" i="6"/>
  <c r="J144" i="6"/>
  <c r="E144" i="6"/>
  <c r="J143" i="6"/>
  <c r="I143" i="6"/>
  <c r="E143" i="6"/>
  <c r="J142" i="6"/>
  <c r="I142" i="6"/>
  <c r="E142" i="6"/>
  <c r="K141" i="6"/>
  <c r="J141" i="6"/>
  <c r="I141" i="6"/>
  <c r="H141" i="6"/>
  <c r="G141" i="6"/>
  <c r="F141" i="6"/>
  <c r="K140" i="6"/>
  <c r="J140" i="6"/>
  <c r="I140" i="6"/>
  <c r="W140" i="6" s="1"/>
  <c r="H140" i="6"/>
  <c r="G140" i="6"/>
  <c r="F140" i="6"/>
  <c r="K139" i="6"/>
  <c r="J139" i="6"/>
  <c r="I139" i="6"/>
  <c r="H139" i="6"/>
  <c r="G139" i="6"/>
  <c r="F139" i="6"/>
  <c r="K138" i="6"/>
  <c r="J138" i="6"/>
  <c r="I138" i="6"/>
  <c r="X146" i="6" s="1"/>
  <c r="H138" i="6"/>
  <c r="G138" i="6"/>
  <c r="F138" i="6"/>
  <c r="C137" i="6"/>
  <c r="V136" i="6"/>
  <c r="K144" i="6" s="1"/>
  <c r="T136" i="6"/>
  <c r="K143" i="6" s="1"/>
  <c r="R136" i="6"/>
  <c r="K142" i="6" s="1"/>
  <c r="U136" i="6"/>
  <c r="I144" i="6" s="1"/>
  <c r="S136" i="6"/>
  <c r="Q136" i="6"/>
  <c r="E136" i="6"/>
  <c r="D136" i="6"/>
  <c r="AA134" i="6"/>
  <c r="Z134" i="6"/>
  <c r="Y134" i="6"/>
  <c r="AB133" i="6"/>
  <c r="I133" i="6"/>
  <c r="H133" i="6"/>
  <c r="G133" i="6"/>
  <c r="E133" i="6"/>
  <c r="J132" i="6"/>
  <c r="E132" i="6"/>
  <c r="J131" i="6"/>
  <c r="E131" i="6"/>
  <c r="J130" i="6"/>
  <c r="I130" i="6"/>
  <c r="E130" i="6"/>
  <c r="K129" i="6"/>
  <c r="J129" i="6"/>
  <c r="H129" i="6"/>
  <c r="AA129" i="6"/>
  <c r="Z129" i="6"/>
  <c r="Y129" i="6"/>
  <c r="X129" i="6"/>
  <c r="I129" i="6"/>
  <c r="F129" i="6"/>
  <c r="V129" i="6"/>
  <c r="T129" i="6"/>
  <c r="K131" i="6" s="1"/>
  <c r="R129" i="6"/>
  <c r="U129" i="6"/>
  <c r="S129" i="6"/>
  <c r="Q129" i="6"/>
  <c r="E129" i="6"/>
  <c r="D129" i="6"/>
  <c r="B129" i="6"/>
  <c r="K128" i="6"/>
  <c r="J128" i="6"/>
  <c r="I128" i="6"/>
  <c r="H128" i="6"/>
  <c r="G128" i="6"/>
  <c r="F128" i="6"/>
  <c r="K127" i="6"/>
  <c r="J127" i="6"/>
  <c r="I127" i="6"/>
  <c r="W127" i="6" s="1"/>
  <c r="H127" i="6"/>
  <c r="G127" i="6"/>
  <c r="F127" i="6"/>
  <c r="K126" i="6"/>
  <c r="J126" i="6"/>
  <c r="I126" i="6"/>
  <c r="H126" i="6"/>
  <c r="G126" i="6"/>
  <c r="F126" i="6"/>
  <c r="K125" i="6"/>
  <c r="J125" i="6"/>
  <c r="I125" i="6"/>
  <c r="H134" i="6" s="1"/>
  <c r="H125" i="6"/>
  <c r="G125" i="6"/>
  <c r="F125" i="6"/>
  <c r="V124" i="6"/>
  <c r="K132" i="6" s="1"/>
  <c r="T124" i="6"/>
  <c r="R124" i="6"/>
  <c r="K130" i="6" s="1"/>
  <c r="P134" i="6" s="1"/>
  <c r="U124" i="6"/>
  <c r="I132" i="6" s="1"/>
  <c r="S124" i="6"/>
  <c r="I131" i="6" s="1"/>
  <c r="Q124" i="6"/>
  <c r="E124" i="6"/>
  <c r="D124" i="6"/>
  <c r="AA122" i="6"/>
  <c r="Z122" i="6"/>
  <c r="Y122" i="6"/>
  <c r="AB121" i="6"/>
  <c r="I121" i="6"/>
  <c r="H121" i="6"/>
  <c r="G121" i="6"/>
  <c r="E121" i="6"/>
  <c r="K120" i="6"/>
  <c r="J120" i="6"/>
  <c r="E120" i="6"/>
  <c r="J119" i="6"/>
  <c r="I119" i="6"/>
  <c r="E119" i="6"/>
  <c r="J118" i="6"/>
  <c r="I118" i="6"/>
  <c r="E118" i="6"/>
  <c r="K117" i="6"/>
  <c r="J117" i="6"/>
  <c r="H117" i="6"/>
  <c r="AA117" i="6"/>
  <c r="Z117" i="6"/>
  <c r="Y117" i="6"/>
  <c r="X117" i="6"/>
  <c r="I117" i="6"/>
  <c r="F117" i="6"/>
  <c r="V117" i="6"/>
  <c r="T117" i="6"/>
  <c r="R117" i="6"/>
  <c r="U117" i="6"/>
  <c r="S117" i="6"/>
  <c r="Q117" i="6"/>
  <c r="E117" i="6"/>
  <c r="D117" i="6"/>
  <c r="B117" i="6"/>
  <c r="K116" i="6"/>
  <c r="J116" i="6"/>
  <c r="H116" i="6"/>
  <c r="AA116" i="6"/>
  <c r="Z116" i="6"/>
  <c r="Y116" i="6"/>
  <c r="X116" i="6"/>
  <c r="I116" i="6"/>
  <c r="F116" i="6"/>
  <c r="V116" i="6"/>
  <c r="T116" i="6"/>
  <c r="R116" i="6"/>
  <c r="U116" i="6"/>
  <c r="S116" i="6"/>
  <c r="Q116" i="6"/>
  <c r="E116" i="6"/>
  <c r="D116" i="6"/>
  <c r="B116" i="6"/>
  <c r="K115" i="6"/>
  <c r="J115" i="6"/>
  <c r="H115" i="6"/>
  <c r="AA115" i="6"/>
  <c r="Z115" i="6"/>
  <c r="Y115" i="6"/>
  <c r="X115" i="6"/>
  <c r="I115" i="6"/>
  <c r="F115" i="6"/>
  <c r="V115" i="6"/>
  <c r="T115" i="6"/>
  <c r="R115" i="6"/>
  <c r="U115" i="6"/>
  <c r="S115" i="6"/>
  <c r="Q115" i="6"/>
  <c r="E115" i="6"/>
  <c r="D115" i="6"/>
  <c r="B115" i="6"/>
  <c r="K114" i="6"/>
  <c r="J122" i="6" s="1"/>
  <c r="J114" i="6"/>
  <c r="I114" i="6"/>
  <c r="H114" i="6"/>
  <c r="G114" i="6"/>
  <c r="F114" i="6"/>
  <c r="K113" i="6"/>
  <c r="J113" i="6"/>
  <c r="W113" i="6"/>
  <c r="I113" i="6"/>
  <c r="H113" i="6"/>
  <c r="G113" i="6"/>
  <c r="F113" i="6"/>
  <c r="K112" i="6"/>
  <c r="J112" i="6"/>
  <c r="I112" i="6"/>
  <c r="H112" i="6"/>
  <c r="G112" i="6"/>
  <c r="F112" i="6"/>
  <c r="K111" i="6"/>
  <c r="J111" i="6"/>
  <c r="I111" i="6"/>
  <c r="H111" i="6"/>
  <c r="G111" i="6"/>
  <c r="F111" i="6"/>
  <c r="C110" i="6"/>
  <c r="V109" i="6"/>
  <c r="T109" i="6"/>
  <c r="K119" i="6" s="1"/>
  <c r="R109" i="6"/>
  <c r="K118" i="6" s="1"/>
  <c r="U109" i="6"/>
  <c r="I120" i="6" s="1"/>
  <c r="S109" i="6"/>
  <c r="Q109" i="6"/>
  <c r="E109" i="6"/>
  <c r="D109" i="6"/>
  <c r="AA107" i="6"/>
  <c r="Z107" i="6"/>
  <c r="Y107" i="6"/>
  <c r="AB106" i="6"/>
  <c r="I106" i="6"/>
  <c r="H106" i="6"/>
  <c r="G106" i="6"/>
  <c r="E106" i="6"/>
  <c r="J105" i="6"/>
  <c r="E105" i="6"/>
  <c r="J104" i="6"/>
  <c r="I104" i="6"/>
  <c r="E104" i="6"/>
  <c r="K103" i="6"/>
  <c r="J103" i="6"/>
  <c r="H103" i="6"/>
  <c r="AA103" i="6"/>
  <c r="Z103" i="6"/>
  <c r="Y103" i="6"/>
  <c r="I103" i="6"/>
  <c r="X103" i="6" s="1"/>
  <c r="F103" i="6"/>
  <c r="V103" i="6"/>
  <c r="T103" i="6"/>
  <c r="K105" i="6" s="1"/>
  <c r="R103" i="6"/>
  <c r="U103" i="6"/>
  <c r="S103" i="6"/>
  <c r="Q103" i="6"/>
  <c r="E103" i="6"/>
  <c r="D103" i="6"/>
  <c r="B103" i="6"/>
  <c r="K102" i="6"/>
  <c r="J102" i="6"/>
  <c r="I102" i="6"/>
  <c r="H102" i="6"/>
  <c r="G102" i="6"/>
  <c r="F102" i="6"/>
  <c r="K101" i="6"/>
  <c r="J101" i="6"/>
  <c r="I101" i="6"/>
  <c r="X107" i="6" s="1"/>
  <c r="H101" i="6"/>
  <c r="G101" i="6"/>
  <c r="F101" i="6"/>
  <c r="C100" i="6"/>
  <c r="V99" i="6"/>
  <c r="T99" i="6"/>
  <c r="R99" i="6"/>
  <c r="K104" i="6" s="1"/>
  <c r="U99" i="6"/>
  <c r="S99" i="6"/>
  <c r="I105" i="6" s="1"/>
  <c r="Q99" i="6"/>
  <c r="E99" i="6"/>
  <c r="D99" i="6"/>
  <c r="AA97" i="6"/>
  <c r="Z97" i="6"/>
  <c r="Y97" i="6"/>
  <c r="I96" i="6"/>
  <c r="AB96" i="6" s="1"/>
  <c r="H96" i="6"/>
  <c r="G96" i="6"/>
  <c r="E96" i="6"/>
  <c r="J95" i="6"/>
  <c r="E95" i="6"/>
  <c r="K94" i="6"/>
  <c r="J94" i="6"/>
  <c r="E94" i="6"/>
  <c r="K93" i="6"/>
  <c r="J93" i="6"/>
  <c r="H93" i="6"/>
  <c r="AA93" i="6"/>
  <c r="Z93" i="6"/>
  <c r="Y93" i="6"/>
  <c r="I93" i="6"/>
  <c r="X93" i="6" s="1"/>
  <c r="F93" i="6"/>
  <c r="V93" i="6"/>
  <c r="T93" i="6"/>
  <c r="R93" i="6"/>
  <c r="U93" i="6"/>
  <c r="S93" i="6"/>
  <c r="Q93" i="6"/>
  <c r="E93" i="6"/>
  <c r="D93" i="6"/>
  <c r="B93" i="6"/>
  <c r="K92" i="6"/>
  <c r="J92" i="6"/>
  <c r="I92" i="6"/>
  <c r="H92" i="6"/>
  <c r="G92" i="6"/>
  <c r="F92" i="6"/>
  <c r="K91" i="6"/>
  <c r="J91" i="6"/>
  <c r="I91" i="6"/>
  <c r="H91" i="6"/>
  <c r="G91" i="6"/>
  <c r="F91" i="6"/>
  <c r="K90" i="6"/>
  <c r="J97" i="6" s="1"/>
  <c r="J90" i="6"/>
  <c r="I90" i="6"/>
  <c r="H90" i="6"/>
  <c r="G90" i="6"/>
  <c r="F90" i="6"/>
  <c r="C89" i="6"/>
  <c r="V88" i="6"/>
  <c r="T88" i="6"/>
  <c r="K95" i="6" s="1"/>
  <c r="P97" i="6" s="1"/>
  <c r="R88" i="6"/>
  <c r="U88" i="6"/>
  <c r="S88" i="6"/>
  <c r="I95" i="6" s="1"/>
  <c r="Q88" i="6"/>
  <c r="I94" i="6" s="1"/>
  <c r="E88" i="6"/>
  <c r="D88" i="6"/>
  <c r="AA86" i="6"/>
  <c r="Z86" i="6"/>
  <c r="Y86" i="6"/>
  <c r="I85" i="6"/>
  <c r="AB85" i="6" s="1"/>
  <c r="H85" i="6"/>
  <c r="G85" i="6"/>
  <c r="E85" i="6"/>
  <c r="J84" i="6"/>
  <c r="I84" i="6"/>
  <c r="E84" i="6"/>
  <c r="J83" i="6"/>
  <c r="E83" i="6"/>
  <c r="K82" i="6"/>
  <c r="J82" i="6"/>
  <c r="I82" i="6"/>
  <c r="E82" i="6"/>
  <c r="K81" i="6"/>
  <c r="J81" i="6"/>
  <c r="H81" i="6"/>
  <c r="AA81" i="6"/>
  <c r="Z81" i="6"/>
  <c r="Y81" i="6"/>
  <c r="I81" i="6"/>
  <c r="X81" i="6" s="1"/>
  <c r="F81" i="6"/>
  <c r="V81" i="6"/>
  <c r="T81" i="6"/>
  <c r="R81" i="6"/>
  <c r="U81" i="6"/>
  <c r="S81" i="6"/>
  <c r="Q81" i="6"/>
  <c r="E81" i="6"/>
  <c r="D81" i="6"/>
  <c r="B81" i="6"/>
  <c r="K80" i="6"/>
  <c r="J80" i="6"/>
  <c r="I80" i="6"/>
  <c r="H80" i="6"/>
  <c r="G80" i="6"/>
  <c r="F80" i="6"/>
  <c r="K79" i="6"/>
  <c r="J79" i="6"/>
  <c r="I79" i="6"/>
  <c r="W79" i="6" s="1"/>
  <c r="H79" i="6"/>
  <c r="G79" i="6"/>
  <c r="F79" i="6"/>
  <c r="K78" i="6"/>
  <c r="J78" i="6"/>
  <c r="I78" i="6"/>
  <c r="H78" i="6"/>
  <c r="G78" i="6"/>
  <c r="F78" i="6"/>
  <c r="K77" i="6"/>
  <c r="J86" i="6" s="1"/>
  <c r="J77" i="6"/>
  <c r="I77" i="6"/>
  <c r="H77" i="6"/>
  <c r="G77" i="6"/>
  <c r="F77" i="6"/>
  <c r="C76" i="6"/>
  <c r="V75" i="6"/>
  <c r="K84" i="6" s="1"/>
  <c r="T75" i="6"/>
  <c r="K83" i="6" s="1"/>
  <c r="R75" i="6"/>
  <c r="U75" i="6"/>
  <c r="S75" i="6"/>
  <c r="I83" i="6" s="1"/>
  <c r="Q75" i="6"/>
  <c r="E75" i="6"/>
  <c r="D75" i="6"/>
  <c r="AA73" i="6"/>
  <c r="Z73" i="6"/>
  <c r="Y73" i="6"/>
  <c r="I72" i="6"/>
  <c r="AB72" i="6" s="1"/>
  <c r="H72" i="6"/>
  <c r="G72" i="6"/>
  <c r="E72" i="6"/>
  <c r="J71" i="6"/>
  <c r="I71" i="6"/>
  <c r="E71" i="6"/>
  <c r="K70" i="6"/>
  <c r="J70" i="6"/>
  <c r="E70" i="6"/>
  <c r="J69" i="6"/>
  <c r="I69" i="6"/>
  <c r="E69" i="6"/>
  <c r="K68" i="6"/>
  <c r="J68" i="6"/>
  <c r="H68" i="6"/>
  <c r="AA68" i="6"/>
  <c r="Z68" i="6"/>
  <c r="Y68" i="6"/>
  <c r="I68" i="6"/>
  <c r="X68" i="6" s="1"/>
  <c r="F68" i="6"/>
  <c r="V68" i="6"/>
  <c r="T68" i="6"/>
  <c r="R68" i="6"/>
  <c r="U68" i="6"/>
  <c r="S68" i="6"/>
  <c r="Q68" i="6"/>
  <c r="E68" i="6"/>
  <c r="D68" i="6"/>
  <c r="B68" i="6"/>
  <c r="K67" i="6"/>
  <c r="J67" i="6"/>
  <c r="I67" i="6"/>
  <c r="H67" i="6"/>
  <c r="G67" i="6"/>
  <c r="F67" i="6"/>
  <c r="K66" i="6"/>
  <c r="J66" i="6"/>
  <c r="I66" i="6"/>
  <c r="W66" i="6" s="1"/>
  <c r="H66" i="6"/>
  <c r="G66" i="6"/>
  <c r="F66" i="6"/>
  <c r="K65" i="6"/>
  <c r="J65" i="6"/>
  <c r="I65" i="6"/>
  <c r="H65" i="6"/>
  <c r="G65" i="6"/>
  <c r="F65" i="6"/>
  <c r="K64" i="6"/>
  <c r="J64" i="6"/>
  <c r="I64" i="6"/>
  <c r="H64" i="6"/>
  <c r="G64" i="6"/>
  <c r="F64" i="6"/>
  <c r="V63" i="6"/>
  <c r="K71" i="6" s="1"/>
  <c r="T63" i="6"/>
  <c r="R63" i="6"/>
  <c r="K69" i="6" s="1"/>
  <c r="U63" i="6"/>
  <c r="S63" i="6"/>
  <c r="I70" i="6" s="1"/>
  <c r="Q63" i="6"/>
  <c r="E63" i="6"/>
  <c r="D63" i="6"/>
  <c r="AA61" i="6"/>
  <c r="Z61" i="6"/>
  <c r="Y61" i="6"/>
  <c r="I60" i="6"/>
  <c r="AB60" i="6" s="1"/>
  <c r="H60" i="6"/>
  <c r="G60" i="6"/>
  <c r="E60" i="6"/>
  <c r="J59" i="6"/>
  <c r="I59" i="6"/>
  <c r="E59" i="6"/>
  <c r="J58" i="6"/>
  <c r="E58" i="6"/>
  <c r="J57" i="6"/>
  <c r="I57" i="6"/>
  <c r="E57" i="6"/>
  <c r="K56" i="6"/>
  <c r="J56" i="6"/>
  <c r="I56" i="6"/>
  <c r="W56" i="6" s="1"/>
  <c r="H56" i="6"/>
  <c r="G56" i="6"/>
  <c r="F56" i="6"/>
  <c r="K55" i="6"/>
  <c r="J55" i="6"/>
  <c r="I55" i="6"/>
  <c r="H55" i="6"/>
  <c r="G55" i="6"/>
  <c r="F55" i="6"/>
  <c r="K54" i="6"/>
  <c r="J61" i="6" s="1"/>
  <c r="J54" i="6"/>
  <c r="I54" i="6"/>
  <c r="H54" i="6"/>
  <c r="G54" i="6"/>
  <c r="F54" i="6"/>
  <c r="C53" i="6"/>
  <c r="V52" i="6"/>
  <c r="K59" i="6" s="1"/>
  <c r="T52" i="6"/>
  <c r="K58" i="6" s="1"/>
  <c r="P61" i="6" s="1"/>
  <c r="R52" i="6"/>
  <c r="K57" i="6" s="1"/>
  <c r="U52" i="6"/>
  <c r="S52" i="6"/>
  <c r="I58" i="6" s="1"/>
  <c r="Q52" i="6"/>
  <c r="E52" i="6"/>
  <c r="D52" i="6"/>
  <c r="AA50" i="6"/>
  <c r="Z50" i="6"/>
  <c r="Y50" i="6"/>
  <c r="P50" i="6"/>
  <c r="I49" i="6"/>
  <c r="AB49" i="6" s="1"/>
  <c r="H49" i="6"/>
  <c r="G49" i="6"/>
  <c r="E49" i="6"/>
  <c r="J48" i="6"/>
  <c r="I48" i="6"/>
  <c r="E48" i="6"/>
  <c r="J47" i="6"/>
  <c r="E47" i="6"/>
  <c r="J46" i="6"/>
  <c r="I46" i="6"/>
  <c r="E46" i="6"/>
  <c r="K45" i="6"/>
  <c r="J45" i="6"/>
  <c r="I45" i="6"/>
  <c r="W45" i="6" s="1"/>
  <c r="H45" i="6"/>
  <c r="G45" i="6"/>
  <c r="F45" i="6"/>
  <c r="K44" i="6"/>
  <c r="J44" i="6"/>
  <c r="I44" i="6"/>
  <c r="H44" i="6"/>
  <c r="G44" i="6"/>
  <c r="F44" i="6"/>
  <c r="K43" i="6"/>
  <c r="J50" i="6" s="1"/>
  <c r="J43" i="6"/>
  <c r="I43" i="6"/>
  <c r="H43" i="6"/>
  <c r="G43" i="6"/>
  <c r="F43" i="6"/>
  <c r="C42" i="6"/>
  <c r="V41" i="6"/>
  <c r="K48" i="6" s="1"/>
  <c r="T41" i="6"/>
  <c r="K47" i="6" s="1"/>
  <c r="R41" i="6"/>
  <c r="K46" i="6" s="1"/>
  <c r="U41" i="6"/>
  <c r="S41" i="6"/>
  <c r="I47" i="6" s="1"/>
  <c r="Q41" i="6"/>
  <c r="E41" i="6"/>
  <c r="D41" i="6"/>
  <c r="AA39" i="6"/>
  <c r="I18" i="6" s="1"/>
  <c r="Z39" i="6"/>
  <c r="Y39" i="6"/>
  <c r="I38" i="6"/>
  <c r="AB38" i="6" s="1"/>
  <c r="H38" i="6"/>
  <c r="G38" i="6"/>
  <c r="E38" i="6"/>
  <c r="J37" i="6"/>
  <c r="I37" i="6"/>
  <c r="E37" i="6"/>
  <c r="J36" i="6"/>
  <c r="E36" i="6"/>
  <c r="J35" i="6"/>
  <c r="I35" i="6"/>
  <c r="E35" i="6"/>
  <c r="K34" i="6"/>
  <c r="J34" i="6"/>
  <c r="I34" i="6"/>
  <c r="W34" i="6" s="1"/>
  <c r="H34" i="6"/>
  <c r="G34" i="6"/>
  <c r="F34" i="6"/>
  <c r="K33" i="6"/>
  <c r="J33" i="6"/>
  <c r="I33" i="6"/>
  <c r="H33" i="6"/>
  <c r="G33" i="6"/>
  <c r="F33" i="6"/>
  <c r="K32" i="6"/>
  <c r="J32" i="6"/>
  <c r="I32" i="6"/>
  <c r="H32" i="6"/>
  <c r="G32" i="6"/>
  <c r="F32" i="6"/>
  <c r="C31" i="6"/>
  <c r="V30" i="6"/>
  <c r="K37" i="6" s="1"/>
  <c r="T30" i="6"/>
  <c r="K36" i="6" s="1"/>
  <c r="R30" i="6"/>
  <c r="K35" i="6" s="1"/>
  <c r="P39" i="6" s="1"/>
  <c r="U30" i="6"/>
  <c r="S30" i="6"/>
  <c r="I36" i="6" s="1"/>
  <c r="Q30" i="6"/>
  <c r="E30" i="6"/>
  <c r="D30" i="6"/>
  <c r="A29" i="6"/>
  <c r="A11" i="6"/>
  <c r="A6" i="6"/>
  <c r="A1" i="6"/>
  <c r="J107" i="6" l="1"/>
  <c r="P107" i="6"/>
  <c r="P158" i="6"/>
  <c r="J73" i="6"/>
  <c r="X188" i="6"/>
  <c r="J360" i="6"/>
  <c r="J134" i="6"/>
  <c r="J146" i="6"/>
  <c r="H174" i="6"/>
  <c r="X202" i="6"/>
  <c r="J158" i="6"/>
  <c r="P202" i="6"/>
  <c r="P213" i="6"/>
  <c r="H224" i="6"/>
  <c r="J168" i="6"/>
  <c r="P168" i="6"/>
  <c r="X39" i="6"/>
  <c r="X50" i="6"/>
  <c r="X122" i="6"/>
  <c r="J39" i="6"/>
  <c r="I20" i="6"/>
  <c r="X61" i="6"/>
  <c r="X73" i="6"/>
  <c r="H73" i="6"/>
  <c r="W64" i="6"/>
  <c r="O73" i="6"/>
  <c r="X86" i="6"/>
  <c r="X97" i="6"/>
  <c r="P146" i="6"/>
  <c r="H188" i="6"/>
  <c r="X224" i="6"/>
  <c r="P224" i="6"/>
  <c r="O234" i="6"/>
  <c r="H86" i="6"/>
  <c r="X299" i="6"/>
  <c r="H158" i="6"/>
  <c r="H277" i="6"/>
  <c r="K602" i="6"/>
  <c r="O39" i="6"/>
  <c r="O50" i="6"/>
  <c r="H122" i="6"/>
  <c r="W125" i="6"/>
  <c r="I17" i="6"/>
  <c r="P73" i="6"/>
  <c r="J670" i="6" s="1"/>
  <c r="P86" i="6"/>
  <c r="O174" i="6"/>
  <c r="O188" i="6"/>
  <c r="O202" i="6"/>
  <c r="W206" i="6"/>
  <c r="O213" i="6"/>
  <c r="W217" i="6"/>
  <c r="O224" i="6"/>
  <c r="W228" i="6"/>
  <c r="P360" i="6"/>
  <c r="P422" i="6"/>
  <c r="P462" i="6"/>
  <c r="H470" i="6"/>
  <c r="P488" i="6"/>
  <c r="H508" i="6"/>
  <c r="J625" i="6"/>
  <c r="O637" i="6"/>
  <c r="H168" i="6"/>
  <c r="X174" i="6"/>
  <c r="H61" i="6"/>
  <c r="W77" i="6"/>
  <c r="O86" i="6"/>
  <c r="H97" i="6"/>
  <c r="P122" i="6"/>
  <c r="O168" i="6"/>
  <c r="P234" i="6"/>
  <c r="P470" i="6"/>
  <c r="J470" i="6"/>
  <c r="P650" i="6"/>
  <c r="O650" i="6"/>
  <c r="H650" i="6"/>
  <c r="I661" i="6"/>
  <c r="Y663" i="6" s="1"/>
  <c r="W32" i="6"/>
  <c r="W54" i="6"/>
  <c r="O97" i="6"/>
  <c r="W101" i="6"/>
  <c r="H107" i="6"/>
  <c r="O134" i="6"/>
  <c r="W138" i="6"/>
  <c r="O146" i="6"/>
  <c r="W150" i="6"/>
  <c r="O158" i="6"/>
  <c r="X168" i="6"/>
  <c r="J174" i="6"/>
  <c r="J188" i="6"/>
  <c r="J202" i="6"/>
  <c r="J213" i="6"/>
  <c r="J224" i="6"/>
  <c r="J234" i="6"/>
  <c r="P299" i="6"/>
  <c r="X360" i="6"/>
  <c r="O462" i="6"/>
  <c r="P496" i="6"/>
  <c r="J496" i="6"/>
  <c r="P508" i="6"/>
  <c r="J508" i="6"/>
  <c r="O508" i="6"/>
  <c r="P583" i="6"/>
  <c r="J589" i="6" s="1"/>
  <c r="J583" i="6"/>
  <c r="Y478" i="6"/>
  <c r="O478" i="6"/>
  <c r="X637" i="6"/>
  <c r="H39" i="6"/>
  <c r="H50" i="6"/>
  <c r="W90" i="6"/>
  <c r="H146" i="6"/>
  <c r="X322" i="6"/>
  <c r="O322" i="6"/>
  <c r="W314" i="6"/>
  <c r="Y398" i="6"/>
  <c r="O398" i="6"/>
  <c r="W390" i="6"/>
  <c r="H398" i="6"/>
  <c r="O552" i="6"/>
  <c r="W43" i="6"/>
  <c r="O61" i="6"/>
  <c r="O107" i="6"/>
  <c r="W111" i="6"/>
  <c r="O122" i="6"/>
  <c r="X134" i="6"/>
  <c r="K231" i="6"/>
  <c r="P244" i="6"/>
  <c r="J244" i="6"/>
  <c r="H265" i="6"/>
  <c r="P289" i="6"/>
  <c r="O289" i="6"/>
  <c r="H310" i="6"/>
  <c r="J322" i="6"/>
  <c r="J337" i="6"/>
  <c r="O360" i="6"/>
  <c r="H386" i="6"/>
  <c r="J398" i="6"/>
  <c r="J410" i="6"/>
  <c r="O422" i="6"/>
  <c r="P430" i="6"/>
  <c r="J430" i="6"/>
  <c r="P442" i="6"/>
  <c r="J574" i="6" s="1"/>
  <c r="J442" i="6"/>
  <c r="Y450" i="6"/>
  <c r="O450" i="6"/>
  <c r="H450" i="6"/>
  <c r="W446" i="6"/>
  <c r="I515" i="6"/>
  <c r="H518" i="6" s="1"/>
  <c r="J518" i="6"/>
  <c r="P539" i="6"/>
  <c r="J539" i="6"/>
  <c r="P552" i="6"/>
  <c r="J552" i="6"/>
  <c r="P564" i="6"/>
  <c r="J564" i="6"/>
  <c r="P604" i="6"/>
  <c r="X625" i="6"/>
  <c r="P252" i="6"/>
  <c r="J252" i="6"/>
  <c r="J604" i="6"/>
  <c r="H234" i="6"/>
  <c r="X234" i="6"/>
  <c r="H252" i="6"/>
  <c r="P277" i="6"/>
  <c r="I297" i="6"/>
  <c r="O299" i="6" s="1"/>
  <c r="X310" i="6"/>
  <c r="J350" i="6"/>
  <c r="P369" i="6"/>
  <c r="J369" i="6"/>
  <c r="Y386" i="6"/>
  <c r="I16" i="6" s="1"/>
  <c r="O442" i="6"/>
  <c r="I536" i="6"/>
  <c r="Y539" i="6" s="1"/>
  <c r="I549" i="6"/>
  <c r="Y552" i="6" s="1"/>
  <c r="X613" i="6"/>
  <c r="O613" i="6"/>
  <c r="H613" i="6"/>
  <c r="W608" i="6"/>
  <c r="H637" i="6"/>
  <c r="X650" i="6"/>
  <c r="O244" i="6"/>
  <c r="O252" i="6"/>
  <c r="O265" i="6"/>
  <c r="W269" i="6"/>
  <c r="O277" i="6"/>
  <c r="W292" i="6"/>
  <c r="H299" i="6"/>
  <c r="P322" i="6"/>
  <c r="X369" i="6"/>
  <c r="P398" i="6"/>
  <c r="Y422" i="6"/>
  <c r="O430" i="6"/>
  <c r="Y462" i="6"/>
  <c r="O470" i="6"/>
  <c r="P478" i="6"/>
  <c r="Y488" i="6"/>
  <c r="O496" i="6"/>
  <c r="P518" i="6"/>
  <c r="Y567" i="6"/>
  <c r="O580" i="6"/>
  <c r="H589" i="6" s="1"/>
  <c r="H604" i="6"/>
  <c r="P640" i="6"/>
  <c r="H410" i="6"/>
  <c r="Y430" i="6"/>
  <c r="Y470" i="6"/>
  <c r="Y496" i="6"/>
  <c r="J265" i="6"/>
  <c r="J277" i="6"/>
  <c r="O337" i="6"/>
  <c r="O350" i="6"/>
  <c r="H360" i="6"/>
  <c r="H422" i="6"/>
  <c r="H462" i="6"/>
  <c r="W482" i="6"/>
  <c r="H567" i="6"/>
  <c r="H586" i="6"/>
  <c r="J289" i="6"/>
  <c r="J310" i="6"/>
  <c r="W364" i="6"/>
  <c r="H369" i="6"/>
  <c r="J386" i="6"/>
  <c r="W414" i="6"/>
  <c r="H552" i="6"/>
  <c r="H564" i="6"/>
  <c r="W237" i="6"/>
  <c r="W247" i="6"/>
  <c r="W426" i="6"/>
  <c r="W466" i="6"/>
  <c r="W492" i="6"/>
  <c r="W530" i="6"/>
  <c r="W543" i="6"/>
  <c r="W556" i="6"/>
  <c r="A1" i="4"/>
  <c r="A2" i="4"/>
  <c r="A3" i="4"/>
  <c r="A4" i="4"/>
  <c r="A5" i="4"/>
  <c r="A6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X6" i="3" s="1"/>
  <c r="CU6" i="3"/>
  <c r="CV6" i="3"/>
  <c r="CY6" i="3"/>
  <c r="CZ6" i="3"/>
  <c r="DB6" i="3" s="1"/>
  <c r="DA6" i="3"/>
  <c r="DC6" i="3"/>
  <c r="A7" i="3"/>
  <c r="Y7" i="3"/>
  <c r="CW7" i="3"/>
  <c r="CX7" i="3"/>
  <c r="DG7" i="3" s="1"/>
  <c r="DJ7" i="3" s="1"/>
  <c r="CY7" i="3"/>
  <c r="CZ7" i="3"/>
  <c r="DB7" i="3" s="1"/>
  <c r="DA7" i="3"/>
  <c r="DC7" i="3"/>
  <c r="DF7" i="3"/>
  <c r="DI7" i="3"/>
  <c r="A8" i="3"/>
  <c r="Y8" i="3"/>
  <c r="CV8" i="3" s="1"/>
  <c r="CU8" i="3"/>
  <c r="CX8" i="3"/>
  <c r="DI8" i="3" s="1"/>
  <c r="DJ8" i="3" s="1"/>
  <c r="CY8" i="3"/>
  <c r="CZ8" i="3"/>
  <c r="DB8" i="3" s="1"/>
  <c r="DA8" i="3"/>
  <c r="DC8" i="3"/>
  <c r="DF8" i="3"/>
  <c r="A9" i="3"/>
  <c r="Y9" i="3"/>
  <c r="CW9" i="3" s="1"/>
  <c r="CY9" i="3"/>
  <c r="CZ9" i="3"/>
  <c r="DA9" i="3"/>
  <c r="DB9" i="3"/>
  <c r="DC9" i="3"/>
  <c r="A10" i="3"/>
  <c r="Y10" i="3"/>
  <c r="CV10" i="3" s="1"/>
  <c r="CU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V15" i="3" s="1"/>
  <c r="CU15" i="3"/>
  <c r="CX15" i="3"/>
  <c r="DI15" i="3" s="1"/>
  <c r="DJ15" i="3" s="1"/>
  <c r="CY15" i="3"/>
  <c r="CZ15" i="3"/>
  <c r="DB15" i="3" s="1"/>
  <c r="DA15" i="3"/>
  <c r="DC15" i="3"/>
  <c r="DF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V19" i="3" s="1"/>
  <c r="CU19" i="3"/>
  <c r="CY19" i="3"/>
  <c r="CZ19" i="3"/>
  <c r="DB19" i="3" s="1"/>
  <c r="DA19" i="3"/>
  <c r="DC19" i="3"/>
  <c r="A20" i="3"/>
  <c r="Y20" i="3"/>
  <c r="CW20" i="3"/>
  <c r="CX20" i="3"/>
  <c r="DI20" i="3" s="1"/>
  <c r="CY20" i="3"/>
  <c r="CZ20" i="3"/>
  <c r="DB20" i="3" s="1"/>
  <c r="DA20" i="3"/>
  <c r="DC20" i="3"/>
  <c r="DF20" i="3"/>
  <c r="A21" i="3"/>
  <c r="Y21" i="3"/>
  <c r="CW21" i="3" s="1"/>
  <c r="CY21" i="3"/>
  <c r="CZ21" i="3"/>
  <c r="DA21" i="3"/>
  <c r="DB21" i="3"/>
  <c r="DC21" i="3"/>
  <c r="A22" i="3"/>
  <c r="Y22" i="3"/>
  <c r="CW22" i="3" s="1"/>
  <c r="CY22" i="3"/>
  <c r="CZ22" i="3"/>
  <c r="DB22" i="3" s="1"/>
  <c r="DA22" i="3"/>
  <c r="DC22" i="3"/>
  <c r="A23" i="3"/>
  <c r="Y23" i="3"/>
  <c r="CX23" i="3"/>
  <c r="DH23" i="3" s="1"/>
  <c r="CY23" i="3"/>
  <c r="CZ23" i="3"/>
  <c r="DB23" i="3" s="1"/>
  <c r="DA23" i="3"/>
  <c r="DC23" i="3"/>
  <c r="DF23" i="3"/>
  <c r="DJ23" i="3" s="1"/>
  <c r="DG23" i="3"/>
  <c r="A24" i="3"/>
  <c r="Y24" i="3"/>
  <c r="CX24" i="3"/>
  <c r="DI24" i="3" s="1"/>
  <c r="CY24" i="3"/>
  <c r="CZ24" i="3"/>
  <c r="DA24" i="3"/>
  <c r="DB24" i="3"/>
  <c r="DC24" i="3"/>
  <c r="DF24" i="3"/>
  <c r="DJ24" i="3" s="1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U61" i="3"/>
  <c r="CV61" i="3"/>
  <c r="CX61" i="3"/>
  <c r="CY61" i="3"/>
  <c r="CZ61" i="3"/>
  <c r="DA61" i="3"/>
  <c r="DB61" i="3"/>
  <c r="DC61" i="3"/>
  <c r="DF61" i="3"/>
  <c r="A62" i="3"/>
  <c r="Y62" i="3"/>
  <c r="CW62" i="3"/>
  <c r="CX62" i="3"/>
  <c r="DG62" i="3" s="1"/>
  <c r="DJ62" i="3" s="1"/>
  <c r="CY62" i="3"/>
  <c r="CZ62" i="3"/>
  <c r="DA62" i="3"/>
  <c r="DB62" i="3"/>
  <c r="DC62" i="3"/>
  <c r="DF62" i="3"/>
  <c r="A63" i="3"/>
  <c r="Y63" i="3"/>
  <c r="CW63" i="3" s="1"/>
  <c r="CX63" i="3"/>
  <c r="DG63" i="3" s="1"/>
  <c r="DJ63" i="3" s="1"/>
  <c r="CY63" i="3"/>
  <c r="CZ63" i="3"/>
  <c r="DA63" i="3"/>
  <c r="DB63" i="3"/>
  <c r="DC63" i="3"/>
  <c r="DF63" i="3"/>
  <c r="A64" i="3"/>
  <c r="Y64" i="3"/>
  <c r="CW64" i="3" s="1"/>
  <c r="CY64" i="3"/>
  <c r="CZ64" i="3"/>
  <c r="DA64" i="3"/>
  <c r="DB64" i="3"/>
  <c r="DC64" i="3"/>
  <c r="A65" i="3"/>
  <c r="Y65" i="3"/>
  <c r="CX65" i="3"/>
  <c r="DH65" i="3" s="1"/>
  <c r="CY65" i="3"/>
  <c r="CZ65" i="3"/>
  <c r="DA65" i="3"/>
  <c r="DB65" i="3"/>
  <c r="DC65" i="3"/>
  <c r="DF65" i="3"/>
  <c r="DG65" i="3"/>
  <c r="DI65" i="3"/>
  <c r="DJ65" i="3"/>
  <c r="A66" i="3"/>
  <c r="Y66" i="3"/>
  <c r="CX66" i="3"/>
  <c r="DG66" i="3" s="1"/>
  <c r="CY66" i="3"/>
  <c r="CZ66" i="3"/>
  <c r="DA66" i="3"/>
  <c r="DB66" i="3"/>
  <c r="DC66" i="3"/>
  <c r="DF66" i="3"/>
  <c r="DI66" i="3"/>
  <c r="DJ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X77" i="3" s="1"/>
  <c r="CU77" i="3"/>
  <c r="CV77" i="3"/>
  <c r="CY77" i="3"/>
  <c r="CZ77" i="3"/>
  <c r="DA77" i="3"/>
  <c r="DB77" i="3"/>
  <c r="DC77" i="3"/>
  <c r="A78" i="3"/>
  <c r="Y78" i="3"/>
  <c r="CW78" i="3"/>
  <c r="CX78" i="3"/>
  <c r="CY78" i="3"/>
  <c r="CZ78" i="3"/>
  <c r="DB78" i="3" s="1"/>
  <c r="DA78" i="3"/>
  <c r="DC78" i="3"/>
  <c r="DF78" i="3"/>
  <c r="DG78" i="3"/>
  <c r="DJ78" i="3" s="1"/>
  <c r="DH78" i="3"/>
  <c r="DI78" i="3"/>
  <c r="A79" i="3"/>
  <c r="Y79" i="3"/>
  <c r="CU79" i="3"/>
  <c r="CV79" i="3"/>
  <c r="CX79" i="3"/>
  <c r="DG79" i="3" s="1"/>
  <c r="CY79" i="3"/>
  <c r="CZ79" i="3"/>
  <c r="DA79" i="3"/>
  <c r="DB79" i="3"/>
  <c r="DC79" i="3"/>
  <c r="DF79" i="3"/>
  <c r="A80" i="3"/>
  <c r="Y80" i="3"/>
  <c r="CW80" i="3" s="1"/>
  <c r="CY80" i="3"/>
  <c r="CZ80" i="3"/>
  <c r="DA80" i="3"/>
  <c r="DB80" i="3"/>
  <c r="DC80" i="3"/>
  <c r="A81" i="3"/>
  <c r="Y81" i="3"/>
  <c r="CU81" i="3"/>
  <c r="CV81" i="3"/>
  <c r="CX81" i="3"/>
  <c r="DH81" i="3" s="1"/>
  <c r="CY81" i="3"/>
  <c r="CZ81" i="3"/>
  <c r="DA81" i="3"/>
  <c r="DB81" i="3"/>
  <c r="DC81" i="3"/>
  <c r="DF81" i="3"/>
  <c r="DG81" i="3"/>
  <c r="A82" i="3"/>
  <c r="Y82" i="3"/>
  <c r="CX82" i="3" s="1"/>
  <c r="CW82" i="3"/>
  <c r="CY82" i="3"/>
  <c r="CZ82" i="3"/>
  <c r="DA82" i="3"/>
  <c r="DB82" i="3"/>
  <c r="DC82" i="3"/>
  <c r="A83" i="3"/>
  <c r="Y83" i="3"/>
  <c r="CX83" i="3"/>
  <c r="CY83" i="3"/>
  <c r="CZ83" i="3"/>
  <c r="DA83" i="3"/>
  <c r="DB83" i="3"/>
  <c r="DC83" i="3"/>
  <c r="DF83" i="3"/>
  <c r="DG83" i="3"/>
  <c r="DH83" i="3"/>
  <c r="DI83" i="3"/>
  <c r="DJ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X110" i="3" s="1"/>
  <c r="CU110" i="3"/>
  <c r="CV110" i="3"/>
  <c r="CY110" i="3"/>
  <c r="CZ110" i="3"/>
  <c r="DA110" i="3"/>
  <c r="DB110" i="3"/>
  <c r="DC110" i="3"/>
  <c r="DI110" i="3"/>
  <c r="DJ110" i="3"/>
  <c r="A111" i="3"/>
  <c r="Y111" i="3"/>
  <c r="CX111" i="3"/>
  <c r="CY111" i="3"/>
  <c r="CZ111" i="3"/>
  <c r="DA111" i="3"/>
  <c r="DB111" i="3"/>
  <c r="DC111" i="3"/>
  <c r="DF111" i="3"/>
  <c r="DG111" i="3"/>
  <c r="DH111" i="3"/>
  <c r="DI111" i="3"/>
  <c r="DJ111" i="3"/>
  <c r="A112" i="3"/>
  <c r="Y112" i="3"/>
  <c r="CX112" i="3"/>
  <c r="CY112" i="3"/>
  <c r="CZ112" i="3"/>
  <c r="DB112" i="3" s="1"/>
  <c r="DA112" i="3"/>
  <c r="DC112" i="3"/>
  <c r="DF112" i="3"/>
  <c r="DJ112" i="3" s="1"/>
  <c r="DG112" i="3"/>
  <c r="DH112" i="3"/>
  <c r="DI112" i="3"/>
  <c r="A113" i="3"/>
  <c r="Y113" i="3"/>
  <c r="CX113" i="3"/>
  <c r="DI113" i="3" s="1"/>
  <c r="CY113" i="3"/>
  <c r="CZ113" i="3"/>
  <c r="DB113" i="3" s="1"/>
  <c r="DA113" i="3"/>
  <c r="DC113" i="3"/>
  <c r="DG113" i="3"/>
  <c r="A114" i="3"/>
  <c r="Y114" i="3"/>
  <c r="CX114" i="3" s="1"/>
  <c r="CY114" i="3"/>
  <c r="CZ114" i="3"/>
  <c r="DA114" i="3"/>
  <c r="DB114" i="3"/>
  <c r="DC114" i="3"/>
  <c r="A115" i="3"/>
  <c r="Y115" i="3"/>
  <c r="CX115" i="3"/>
  <c r="DI115" i="3" s="1"/>
  <c r="CY115" i="3"/>
  <c r="CZ115" i="3"/>
  <c r="DA115" i="3"/>
  <c r="DB115" i="3"/>
  <c r="DC115" i="3"/>
  <c r="DF115" i="3"/>
  <c r="DJ115" i="3" s="1"/>
  <c r="A116" i="3"/>
  <c r="Y116" i="3"/>
  <c r="CV116" i="3" s="1"/>
  <c r="CU116" i="3"/>
  <c r="CX116" i="3"/>
  <c r="DI116" i="3" s="1"/>
  <c r="DJ116" i="3" s="1"/>
  <c r="CY116" i="3"/>
  <c r="CZ116" i="3"/>
  <c r="DB116" i="3" s="1"/>
  <c r="DA116" i="3"/>
  <c r="DC116" i="3"/>
  <c r="DG116" i="3"/>
  <c r="A117" i="3"/>
  <c r="Y117" i="3"/>
  <c r="CX117" i="3"/>
  <c r="DI117" i="3" s="1"/>
  <c r="CY117" i="3"/>
  <c r="CZ117" i="3"/>
  <c r="DB117" i="3" s="1"/>
  <c r="DA117" i="3"/>
  <c r="DC117" i="3"/>
  <c r="DF117" i="3"/>
  <c r="DJ117" i="3" s="1"/>
  <c r="DG117" i="3"/>
  <c r="A118" i="3"/>
  <c r="Y118" i="3"/>
  <c r="CX118" i="3"/>
  <c r="DH118" i="3" s="1"/>
  <c r="CY118" i="3"/>
  <c r="CZ118" i="3"/>
  <c r="DA118" i="3"/>
  <c r="DB118" i="3"/>
  <c r="DC118" i="3"/>
  <c r="DF118" i="3"/>
  <c r="DJ118" i="3" s="1"/>
  <c r="DG118" i="3"/>
  <c r="A119" i="3"/>
  <c r="Y119" i="3"/>
  <c r="CX119" i="3"/>
  <c r="DG119" i="3" s="1"/>
  <c r="CY119" i="3"/>
  <c r="CZ119" i="3"/>
  <c r="DB119" i="3" s="1"/>
  <c r="DA119" i="3"/>
  <c r="DC119" i="3"/>
  <c r="DF119" i="3"/>
  <c r="DJ119" i="3" s="1"/>
  <c r="A120" i="3"/>
  <c r="Y120" i="3"/>
  <c r="CX120" i="3" s="1"/>
  <c r="DF120" i="3" s="1"/>
  <c r="DJ120" i="3" s="1"/>
  <c r="CY120" i="3"/>
  <c r="CZ120" i="3"/>
  <c r="DB120" i="3" s="1"/>
  <c r="DA120" i="3"/>
  <c r="DC120" i="3"/>
  <c r="DG120" i="3"/>
  <c r="DH120" i="3"/>
  <c r="DI120" i="3"/>
  <c r="A121" i="3"/>
  <c r="Y121" i="3"/>
  <c r="CU121" i="3"/>
  <c r="CV121" i="3"/>
  <c r="CX121" i="3"/>
  <c r="DI121" i="3" s="1"/>
  <c r="DJ121" i="3" s="1"/>
  <c r="CY121" i="3"/>
  <c r="CZ121" i="3"/>
  <c r="DA121" i="3"/>
  <c r="DB121" i="3"/>
  <c r="DC121" i="3"/>
  <c r="DF121" i="3"/>
  <c r="A122" i="3"/>
  <c r="Y122" i="3"/>
  <c r="CX122" i="3" s="1"/>
  <c r="CY122" i="3"/>
  <c r="CZ122" i="3"/>
  <c r="DA122" i="3"/>
  <c r="DB122" i="3"/>
  <c r="DC122" i="3"/>
  <c r="A123" i="3"/>
  <c r="Y123" i="3"/>
  <c r="CX123" i="3" s="1"/>
  <c r="CY123" i="3"/>
  <c r="CZ123" i="3"/>
  <c r="DA123" i="3"/>
  <c r="DB123" i="3"/>
  <c r="DC123" i="3"/>
  <c r="A124" i="3"/>
  <c r="Y124" i="3"/>
  <c r="CX124" i="3" s="1"/>
  <c r="DF124" i="3" s="1"/>
  <c r="DJ124" i="3" s="1"/>
  <c r="CY124" i="3"/>
  <c r="CZ124" i="3"/>
  <c r="DB124" i="3" s="1"/>
  <c r="DA124" i="3"/>
  <c r="DC124" i="3"/>
  <c r="DG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U147" i="3"/>
  <c r="CV147" i="3"/>
  <c r="CX147" i="3"/>
  <c r="DI147" i="3" s="1"/>
  <c r="DJ147" i="3" s="1"/>
  <c r="CY147" i="3"/>
  <c r="CZ147" i="3"/>
  <c r="DB147" i="3" s="1"/>
  <c r="DA147" i="3"/>
  <c r="DC147" i="3"/>
  <c r="DF147" i="3"/>
  <c r="A148" i="3"/>
  <c r="Y148" i="3"/>
  <c r="CX148" i="3" s="1"/>
  <c r="CY148" i="3"/>
  <c r="CZ148" i="3"/>
  <c r="DA148" i="3"/>
  <c r="DB148" i="3"/>
  <c r="DC148" i="3"/>
  <c r="A149" i="3"/>
  <c r="Y149" i="3"/>
  <c r="CX149" i="3" s="1"/>
  <c r="CY149" i="3"/>
  <c r="CZ149" i="3"/>
  <c r="DA149" i="3"/>
  <c r="DB149" i="3"/>
  <c r="DC149" i="3"/>
  <c r="A150" i="3"/>
  <c r="Y150" i="3"/>
  <c r="CX150" i="3" s="1"/>
  <c r="CY150" i="3"/>
  <c r="CZ150" i="3"/>
  <c r="DA150" i="3"/>
  <c r="DB150" i="3"/>
  <c r="DC150" i="3"/>
  <c r="A151" i="3"/>
  <c r="Y151" i="3"/>
  <c r="CX151" i="3"/>
  <c r="CY151" i="3"/>
  <c r="CZ151" i="3"/>
  <c r="DB151" i="3" s="1"/>
  <c r="DA151" i="3"/>
  <c r="DC151" i="3"/>
  <c r="DF151" i="3"/>
  <c r="DJ151" i="3" s="1"/>
  <c r="DG151" i="3"/>
  <c r="DH151" i="3"/>
  <c r="DI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U165" i="3"/>
  <c r="CY165" i="3"/>
  <c r="CZ165" i="3"/>
  <c r="DA165" i="3"/>
  <c r="DB165" i="3"/>
  <c r="DC165" i="3"/>
  <c r="A166" i="3"/>
  <c r="Y166" i="3"/>
  <c r="CW166" i="3"/>
  <c r="CX166" i="3"/>
  <c r="DI166" i="3" s="1"/>
  <c r="CY166" i="3"/>
  <c r="CZ166" i="3"/>
  <c r="DB166" i="3" s="1"/>
  <c r="DA166" i="3"/>
  <c r="DC166" i="3"/>
  <c r="DF166" i="3"/>
  <c r="DG166" i="3"/>
  <c r="DJ166" i="3" s="1"/>
  <c r="DH166" i="3"/>
  <c r="A167" i="3"/>
  <c r="Y167" i="3"/>
  <c r="CW167" i="3"/>
  <c r="CX167" i="3"/>
  <c r="CY167" i="3"/>
  <c r="CZ167" i="3"/>
  <c r="DA167" i="3"/>
  <c r="DB167" i="3"/>
  <c r="DC167" i="3"/>
  <c r="DF167" i="3"/>
  <c r="A168" i="3"/>
  <c r="Y168" i="3"/>
  <c r="CY168" i="3"/>
  <c r="CZ168" i="3"/>
  <c r="DA168" i="3"/>
  <c r="DB168" i="3"/>
  <c r="DC168" i="3"/>
  <c r="A169" i="3"/>
  <c r="Y169" i="3"/>
  <c r="CW169" i="3"/>
  <c r="CX169" i="3"/>
  <c r="DI169" i="3" s="1"/>
  <c r="CY169" i="3"/>
  <c r="CZ169" i="3"/>
  <c r="DB169" i="3" s="1"/>
  <c r="DA169" i="3"/>
  <c r="DC169" i="3"/>
  <c r="DF169" i="3"/>
  <c r="DG169" i="3"/>
  <c r="DJ169" i="3" s="1"/>
  <c r="DH169" i="3"/>
  <c r="A170" i="3"/>
  <c r="Y170" i="3"/>
  <c r="CX170" i="3"/>
  <c r="CY170" i="3"/>
  <c r="CZ170" i="3"/>
  <c r="DA170" i="3"/>
  <c r="DB170" i="3"/>
  <c r="DC170" i="3"/>
  <c r="DF170" i="3"/>
  <c r="DJ170" i="3" s="1"/>
  <c r="DG170" i="3"/>
  <c r="A171" i="3"/>
  <c r="Y171" i="3"/>
  <c r="CX171" i="3" s="1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A202" i="3"/>
  <c r="DB202" i="3"/>
  <c r="DC202" i="3"/>
  <c r="A203" i="3"/>
  <c r="Y203" i="3"/>
  <c r="CU203" i="3"/>
  <c r="CV203" i="3"/>
  <c r="CX203" i="3"/>
  <c r="DI203" i="3" s="1"/>
  <c r="DJ203" i="3" s="1"/>
  <c r="CY203" i="3"/>
  <c r="CZ203" i="3"/>
  <c r="DA203" i="3"/>
  <c r="DB203" i="3"/>
  <c r="DC203" i="3"/>
  <c r="DF203" i="3"/>
  <c r="DG203" i="3"/>
  <c r="A204" i="3"/>
  <c r="Y204" i="3"/>
  <c r="CX204" i="3" s="1"/>
  <c r="CW204" i="3"/>
  <c r="CY204" i="3"/>
  <c r="CZ204" i="3"/>
  <c r="DA204" i="3"/>
  <c r="DB204" i="3"/>
  <c r="DC204" i="3"/>
  <c r="A205" i="3"/>
  <c r="Y205" i="3"/>
  <c r="CX205" i="3" s="1"/>
  <c r="CY205" i="3"/>
  <c r="CZ205" i="3"/>
  <c r="DA205" i="3"/>
  <c r="DB205" i="3"/>
  <c r="DC205" i="3"/>
  <c r="A206" i="3"/>
  <c r="Y206" i="3"/>
  <c r="CX206" i="3"/>
  <c r="CY206" i="3"/>
  <c r="CZ206" i="3"/>
  <c r="DB206" i="3" s="1"/>
  <c r="DA206" i="3"/>
  <c r="DC206" i="3"/>
  <c r="DF206" i="3"/>
  <c r="DJ206" i="3" s="1"/>
  <c r="DG206" i="3"/>
  <c r="DH206" i="3"/>
  <c r="DI206" i="3"/>
  <c r="A207" i="3"/>
  <c r="Y207" i="3"/>
  <c r="CX207" i="3"/>
  <c r="DI207" i="3" s="1"/>
  <c r="CY207" i="3"/>
  <c r="CZ207" i="3"/>
  <c r="DB207" i="3" s="1"/>
  <c r="DA207" i="3"/>
  <c r="DC207" i="3"/>
  <c r="DF207" i="3"/>
  <c r="DJ207" i="3" s="1"/>
  <c r="DG207" i="3"/>
  <c r="DH207" i="3"/>
  <c r="A208" i="3"/>
  <c r="Y208" i="3"/>
  <c r="CX208" i="3"/>
  <c r="DI208" i="3" s="1"/>
  <c r="CY208" i="3"/>
  <c r="CZ208" i="3"/>
  <c r="DA208" i="3"/>
  <c r="DB208" i="3"/>
  <c r="DC208" i="3"/>
  <c r="DF208" i="3"/>
  <c r="DJ208" i="3" s="1"/>
  <c r="DG208" i="3"/>
  <c r="A209" i="3"/>
  <c r="Y209" i="3"/>
  <c r="CX209" i="3" s="1"/>
  <c r="CU209" i="3"/>
  <c r="CY209" i="3"/>
  <c r="CZ209" i="3"/>
  <c r="DA209" i="3"/>
  <c r="DB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B297" i="3" s="1"/>
  <c r="DA297" i="3"/>
  <c r="DC297" i="3"/>
  <c r="A298" i="3"/>
  <c r="Y298" i="3"/>
  <c r="CX298" i="3" s="1"/>
  <c r="CU298" i="3"/>
  <c r="CY298" i="3"/>
  <c r="CZ298" i="3"/>
  <c r="DA298" i="3"/>
  <c r="DB298" i="3"/>
  <c r="DC298" i="3"/>
  <c r="A299" i="3"/>
  <c r="Y299" i="3"/>
  <c r="CX299" i="3" s="1"/>
  <c r="CY299" i="3"/>
  <c r="CZ299" i="3"/>
  <c r="DB299" i="3" s="1"/>
  <c r="DA299" i="3"/>
  <c r="DC299" i="3"/>
  <c r="A300" i="3"/>
  <c r="Y300" i="3"/>
  <c r="CX300" i="3"/>
  <c r="DI300" i="3" s="1"/>
  <c r="CY300" i="3"/>
  <c r="CZ300" i="3"/>
  <c r="DB300" i="3" s="1"/>
  <c r="DA300" i="3"/>
  <c r="DC300" i="3"/>
  <c r="DF300" i="3"/>
  <c r="DJ300" i="3" s="1"/>
  <c r="DG300" i="3"/>
  <c r="DH300" i="3"/>
  <c r="A301" i="3"/>
  <c r="Y301" i="3"/>
  <c r="CX301" i="3" s="1"/>
  <c r="CY301" i="3"/>
  <c r="CZ301" i="3"/>
  <c r="DB301" i="3" s="1"/>
  <c r="DA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A311" i="3"/>
  <c r="DB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X326" i="3" s="1"/>
  <c r="CU326" i="3"/>
  <c r="CV326" i="3"/>
  <c r="CY326" i="3"/>
  <c r="CZ326" i="3"/>
  <c r="DA326" i="3"/>
  <c r="DB326" i="3"/>
  <c r="DC326" i="3"/>
  <c r="A327" i="3"/>
  <c r="Y327" i="3"/>
  <c r="CU327" i="3"/>
  <c r="CV327" i="3"/>
  <c r="CX327" i="3"/>
  <c r="DI327" i="3" s="1"/>
  <c r="DJ327" i="3" s="1"/>
  <c r="CY327" i="3"/>
  <c r="CZ327" i="3"/>
  <c r="DB327" i="3" s="1"/>
  <c r="DA327" i="3"/>
  <c r="DC327" i="3"/>
  <c r="DF327" i="3"/>
  <c r="DG327" i="3"/>
  <c r="DH327" i="3"/>
  <c r="A328" i="3"/>
  <c r="Y328" i="3"/>
  <c r="CX328" i="3" s="1"/>
  <c r="CU328" i="3"/>
  <c r="CV328" i="3"/>
  <c r="CY328" i="3"/>
  <c r="CZ328" i="3"/>
  <c r="DA328" i="3"/>
  <c r="DB328" i="3"/>
  <c r="DC328" i="3"/>
  <c r="A329" i="3"/>
  <c r="Y329" i="3"/>
  <c r="CY329" i="3"/>
  <c r="CZ329" i="3"/>
  <c r="DB329" i="3" s="1"/>
  <c r="DA329" i="3"/>
  <c r="DC329" i="3"/>
  <c r="A330" i="3"/>
  <c r="Y330" i="3"/>
  <c r="CX330" i="3" s="1"/>
  <c r="CU330" i="3"/>
  <c r="CV330" i="3"/>
  <c r="CY330" i="3"/>
  <c r="CZ330" i="3"/>
  <c r="DA330" i="3"/>
  <c r="DB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A340" i="3"/>
  <c r="DB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A347" i="3"/>
  <c r="DB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B353" i="3" s="1"/>
  <c r="DA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B355" i="3" s="1"/>
  <c r="DA355" i="3"/>
  <c r="DC355" i="3"/>
  <c r="A356" i="3"/>
  <c r="Y356" i="3"/>
  <c r="CY356" i="3"/>
  <c r="CZ356" i="3"/>
  <c r="DB356" i="3" s="1"/>
  <c r="DA356" i="3"/>
  <c r="DC356" i="3"/>
  <c r="A357" i="3"/>
  <c r="Y357" i="3"/>
  <c r="CX357" i="3" s="1"/>
  <c r="CU357" i="3"/>
  <c r="CV357" i="3"/>
  <c r="CY357" i="3"/>
  <c r="CZ357" i="3"/>
  <c r="DA357" i="3"/>
  <c r="DB357" i="3"/>
  <c r="DC357" i="3"/>
  <c r="A358" i="3"/>
  <c r="Y358" i="3"/>
  <c r="CW358" i="3" s="1"/>
  <c r="CX358" i="3"/>
  <c r="DG358" i="3" s="1"/>
  <c r="DJ358" i="3" s="1"/>
  <c r="CY358" i="3"/>
  <c r="CZ358" i="3"/>
  <c r="DB358" i="3" s="1"/>
  <c r="DA358" i="3"/>
  <c r="DC358" i="3"/>
  <c r="DF358" i="3"/>
  <c r="DH358" i="3"/>
  <c r="DI358" i="3"/>
  <c r="A359" i="3"/>
  <c r="Y359" i="3"/>
  <c r="CY359" i="3"/>
  <c r="CZ359" i="3"/>
  <c r="DA359" i="3"/>
  <c r="DB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A362" i="3"/>
  <c r="DB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B366" i="3" s="1"/>
  <c r="DA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A375" i="3"/>
  <c r="DB375" i="3"/>
  <c r="DC37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I28" i="1"/>
  <c r="Q28" i="1" s="1"/>
  <c r="K28" i="1"/>
  <c r="S28" i="1"/>
  <c r="U28" i="1"/>
  <c r="AC28" i="1"/>
  <c r="AD28" i="1"/>
  <c r="AE28" i="1"/>
  <c r="R28" i="1" s="1"/>
  <c r="GK28" i="1" s="1"/>
  <c r="AF28" i="1"/>
  <c r="AG28" i="1"/>
  <c r="AH28" i="1"/>
  <c r="CV28" i="1" s="1"/>
  <c r="AI28" i="1"/>
  <c r="CW28" i="1" s="1"/>
  <c r="V28" i="1" s="1"/>
  <c r="AJ28" i="1"/>
  <c r="CX28" i="1" s="1"/>
  <c r="W28" i="1" s="1"/>
  <c r="CR28" i="1"/>
  <c r="CS28" i="1"/>
  <c r="CT28" i="1"/>
  <c r="CU28" i="1"/>
  <c r="T28" i="1" s="1"/>
  <c r="CY28" i="1"/>
  <c r="X28" i="1" s="1"/>
  <c r="CZ28" i="1"/>
  <c r="Y28" i="1" s="1"/>
  <c r="FR28" i="1"/>
  <c r="GL28" i="1"/>
  <c r="GO28" i="1"/>
  <c r="GP28" i="1"/>
  <c r="GV28" i="1"/>
  <c r="HC28" i="1"/>
  <c r="GX28" i="1" s="1"/>
  <c r="C29" i="1"/>
  <c r="I29" i="1"/>
  <c r="K29" i="1"/>
  <c r="S29" i="1"/>
  <c r="CZ29" i="1" s="1"/>
  <c r="Y29" i="1" s="1"/>
  <c r="AC29" i="1"/>
  <c r="AE29" i="1"/>
  <c r="AD29" i="1" s="1"/>
  <c r="AB29" i="1" s="1"/>
  <c r="AF29" i="1"/>
  <c r="CT29" i="1" s="1"/>
  <c r="AG29" i="1"/>
  <c r="CU29" i="1" s="1"/>
  <c r="T29" i="1" s="1"/>
  <c r="AH29" i="1"/>
  <c r="CV29" i="1" s="1"/>
  <c r="U29" i="1" s="1"/>
  <c r="AI29" i="1"/>
  <c r="AJ29" i="1"/>
  <c r="CQ29" i="1"/>
  <c r="CR29" i="1"/>
  <c r="CS29" i="1"/>
  <c r="CW29" i="1"/>
  <c r="V29" i="1" s="1"/>
  <c r="CX29" i="1"/>
  <c r="W29" i="1" s="1"/>
  <c r="FR29" i="1"/>
  <c r="GL29" i="1"/>
  <c r="GO29" i="1"/>
  <c r="GP29" i="1"/>
  <c r="GV29" i="1"/>
  <c r="GX29" i="1"/>
  <c r="HC29" i="1"/>
  <c r="C30" i="1"/>
  <c r="P30" i="1"/>
  <c r="R30" i="1"/>
  <c r="GK30" i="1" s="1"/>
  <c r="T30" i="1"/>
  <c r="AC30" i="1"/>
  <c r="AE30" i="1"/>
  <c r="AD30" i="1" s="1"/>
  <c r="AB30" i="1" s="1"/>
  <c r="AF30" i="1"/>
  <c r="CT30" i="1" s="1"/>
  <c r="AG30" i="1"/>
  <c r="CU30" i="1" s="1"/>
  <c r="AH30" i="1"/>
  <c r="CV30" i="1" s="1"/>
  <c r="U30" i="1" s="1"/>
  <c r="AI30" i="1"/>
  <c r="AJ30" i="1"/>
  <c r="CQ30" i="1"/>
  <c r="CR30" i="1"/>
  <c r="CS30" i="1"/>
  <c r="CW30" i="1"/>
  <c r="V30" i="1" s="1"/>
  <c r="CX30" i="1"/>
  <c r="W30" i="1" s="1"/>
  <c r="FR30" i="1"/>
  <c r="GL30" i="1"/>
  <c r="GO30" i="1"/>
  <c r="GP30" i="1"/>
  <c r="GV30" i="1"/>
  <c r="GX30" i="1"/>
  <c r="HC30" i="1"/>
  <c r="C31" i="1"/>
  <c r="P31" i="1"/>
  <c r="R31" i="1"/>
  <c r="S31" i="1"/>
  <c r="CZ31" i="1" s="1"/>
  <c r="Y31" i="1" s="1"/>
  <c r="V31" i="1"/>
  <c r="AB31" i="1"/>
  <c r="AC31" i="1"/>
  <c r="AD31" i="1"/>
  <c r="AE31" i="1"/>
  <c r="Q31" i="1" s="1"/>
  <c r="CP31" i="1" s="1"/>
  <c r="O31" i="1" s="1"/>
  <c r="AF31" i="1"/>
  <c r="CT31" i="1" s="1"/>
  <c r="AG31" i="1"/>
  <c r="CU31" i="1" s="1"/>
  <c r="T31" i="1" s="1"/>
  <c r="AH31" i="1"/>
  <c r="CV31" i="1" s="1"/>
  <c r="U31" i="1" s="1"/>
  <c r="AI31" i="1"/>
  <c r="AJ31" i="1"/>
  <c r="CX31" i="1" s="1"/>
  <c r="W31" i="1" s="1"/>
  <c r="CQ31" i="1"/>
  <c r="CR31" i="1"/>
  <c r="CS31" i="1"/>
  <c r="CW31" i="1"/>
  <c r="FR31" i="1"/>
  <c r="GK31" i="1"/>
  <c r="GL31" i="1"/>
  <c r="GO31" i="1"/>
  <c r="GP31" i="1"/>
  <c r="GV31" i="1"/>
  <c r="HC31" i="1" s="1"/>
  <c r="GX31" i="1" s="1"/>
  <c r="C32" i="1"/>
  <c r="P32" i="1"/>
  <c r="Q32" i="1"/>
  <c r="AC32" i="1"/>
  <c r="AE32" i="1"/>
  <c r="CS32" i="1" s="1"/>
  <c r="AF32" i="1"/>
  <c r="CT32" i="1" s="1"/>
  <c r="AG32" i="1"/>
  <c r="CU32" i="1" s="1"/>
  <c r="T32" i="1" s="1"/>
  <c r="AH32" i="1"/>
  <c r="CV32" i="1" s="1"/>
  <c r="U32" i="1" s="1"/>
  <c r="AI32" i="1"/>
  <c r="AJ32" i="1"/>
  <c r="CQ32" i="1"/>
  <c r="CW32" i="1"/>
  <c r="V32" i="1" s="1"/>
  <c r="CX32" i="1"/>
  <c r="W32" i="1" s="1"/>
  <c r="FR32" i="1"/>
  <c r="GL32" i="1"/>
  <c r="GO32" i="1"/>
  <c r="GP32" i="1"/>
  <c r="GV32" i="1"/>
  <c r="HC32" i="1"/>
  <c r="GX32" i="1" s="1"/>
  <c r="C33" i="1"/>
  <c r="I33" i="1"/>
  <c r="K33" i="1"/>
  <c r="Q33" i="1"/>
  <c r="R33" i="1"/>
  <c r="GK33" i="1" s="1"/>
  <c r="X33" i="1"/>
  <c r="AB33" i="1"/>
  <c r="AC33" i="1"/>
  <c r="P33" i="1" s="1"/>
  <c r="CP33" i="1" s="1"/>
  <c r="O33" i="1" s="1"/>
  <c r="GM33" i="1" s="1"/>
  <c r="GN33" i="1" s="1"/>
  <c r="AD33" i="1"/>
  <c r="AE33" i="1"/>
  <c r="CR33" i="1" s="1"/>
  <c r="AF33" i="1"/>
  <c r="S33" i="1" s="1"/>
  <c r="AG33" i="1"/>
  <c r="AH33" i="1"/>
  <c r="CV33" i="1" s="1"/>
  <c r="U33" i="1" s="1"/>
  <c r="AI33" i="1"/>
  <c r="CW33" i="1" s="1"/>
  <c r="V33" i="1" s="1"/>
  <c r="AJ33" i="1"/>
  <c r="CX33" i="1" s="1"/>
  <c r="W33" i="1" s="1"/>
  <c r="CS33" i="1"/>
  <c r="CT33" i="1"/>
  <c r="CU33" i="1"/>
  <c r="T33" i="1" s="1"/>
  <c r="CY33" i="1"/>
  <c r="CZ33" i="1"/>
  <c r="Y33" i="1" s="1"/>
  <c r="FR33" i="1"/>
  <c r="GL33" i="1"/>
  <c r="GO33" i="1"/>
  <c r="GP33" i="1"/>
  <c r="GV33" i="1"/>
  <c r="HC33" i="1" s="1"/>
  <c r="GX33" i="1" s="1"/>
  <c r="C34" i="1"/>
  <c r="I34" i="1"/>
  <c r="K34" i="1"/>
  <c r="P34" i="1"/>
  <c r="V34" i="1"/>
  <c r="AC34" i="1"/>
  <c r="AE34" i="1"/>
  <c r="CR34" i="1" s="1"/>
  <c r="AF34" i="1"/>
  <c r="S34" i="1" s="1"/>
  <c r="AG34" i="1"/>
  <c r="AH34" i="1"/>
  <c r="AI34" i="1"/>
  <c r="AJ34" i="1"/>
  <c r="CX34" i="1" s="1"/>
  <c r="W34" i="1" s="1"/>
  <c r="CQ34" i="1"/>
  <c r="CT34" i="1"/>
  <c r="CU34" i="1"/>
  <c r="T34" i="1" s="1"/>
  <c r="CV34" i="1"/>
  <c r="U34" i="1" s="1"/>
  <c r="CW34" i="1"/>
  <c r="FR34" i="1"/>
  <c r="GL34" i="1"/>
  <c r="GO34" i="1"/>
  <c r="GP34" i="1"/>
  <c r="GV34" i="1"/>
  <c r="HC34" i="1" s="1"/>
  <c r="GX34" i="1" s="1"/>
  <c r="C35" i="1"/>
  <c r="I35" i="1"/>
  <c r="CX14" i="3" s="1"/>
  <c r="K35" i="1"/>
  <c r="S35" i="1"/>
  <c r="T35" i="1"/>
  <c r="AC35" i="1"/>
  <c r="CQ35" i="1" s="1"/>
  <c r="AD35" i="1"/>
  <c r="AE35" i="1"/>
  <c r="R35" i="1" s="1"/>
  <c r="GK35" i="1" s="1"/>
  <c r="AF35" i="1"/>
  <c r="AG35" i="1"/>
  <c r="AH35" i="1"/>
  <c r="CV35" i="1" s="1"/>
  <c r="U35" i="1" s="1"/>
  <c r="AI35" i="1"/>
  <c r="CW35" i="1" s="1"/>
  <c r="V35" i="1" s="1"/>
  <c r="AJ35" i="1"/>
  <c r="CR35" i="1"/>
  <c r="CS35" i="1"/>
  <c r="CT35" i="1"/>
  <c r="CU35" i="1"/>
  <c r="CX35" i="1"/>
  <c r="W35" i="1" s="1"/>
  <c r="CY35" i="1"/>
  <c r="X35" i="1" s="1"/>
  <c r="CZ35" i="1"/>
  <c r="Y35" i="1" s="1"/>
  <c r="FR35" i="1"/>
  <c r="GL35" i="1"/>
  <c r="GO35" i="1"/>
  <c r="GP35" i="1"/>
  <c r="GV35" i="1"/>
  <c r="HC35" i="1"/>
  <c r="GX35" i="1" s="1"/>
  <c r="C36" i="1"/>
  <c r="S36" i="1"/>
  <c r="AC36" i="1"/>
  <c r="CQ36" i="1" s="1"/>
  <c r="AD36" i="1"/>
  <c r="AE36" i="1"/>
  <c r="Q36" i="1" s="1"/>
  <c r="AF36" i="1"/>
  <c r="AG36" i="1"/>
  <c r="CU36" i="1" s="1"/>
  <c r="T36" i="1" s="1"/>
  <c r="AH36" i="1"/>
  <c r="CV36" i="1" s="1"/>
  <c r="U36" i="1" s="1"/>
  <c r="AI36" i="1"/>
  <c r="CW36" i="1" s="1"/>
  <c r="V36" i="1" s="1"/>
  <c r="AJ36" i="1"/>
  <c r="CR36" i="1"/>
  <c r="CS36" i="1"/>
  <c r="CT36" i="1"/>
  <c r="CX36" i="1"/>
  <c r="W36" i="1" s="1"/>
  <c r="CY36" i="1"/>
  <c r="X36" i="1" s="1"/>
  <c r="CZ36" i="1"/>
  <c r="Y36" i="1" s="1"/>
  <c r="FR36" i="1"/>
  <c r="GL36" i="1"/>
  <c r="GO36" i="1"/>
  <c r="GP36" i="1"/>
  <c r="GV36" i="1"/>
  <c r="HC36" i="1"/>
  <c r="GX36" i="1" s="1"/>
  <c r="I37" i="1"/>
  <c r="Q37" i="1" s="1"/>
  <c r="K37" i="1"/>
  <c r="S37" i="1"/>
  <c r="CZ37" i="1" s="1"/>
  <c r="Y37" i="1" s="1"/>
  <c r="AC37" i="1"/>
  <c r="P37" i="1" s="1"/>
  <c r="AE37" i="1"/>
  <c r="AD37" i="1" s="1"/>
  <c r="AB37" i="1" s="1"/>
  <c r="AF37" i="1"/>
  <c r="CT37" i="1" s="1"/>
  <c r="AG37" i="1"/>
  <c r="CU37" i="1" s="1"/>
  <c r="T37" i="1" s="1"/>
  <c r="AH37" i="1"/>
  <c r="CV37" i="1" s="1"/>
  <c r="U37" i="1" s="1"/>
  <c r="AI37" i="1"/>
  <c r="AJ37" i="1"/>
  <c r="CQ37" i="1"/>
  <c r="CR37" i="1"/>
  <c r="CS37" i="1"/>
  <c r="CW37" i="1"/>
  <c r="V37" i="1" s="1"/>
  <c r="CX37" i="1"/>
  <c r="W37" i="1" s="1"/>
  <c r="CY37" i="1"/>
  <c r="X37" i="1" s="1"/>
  <c r="FR37" i="1"/>
  <c r="GL37" i="1"/>
  <c r="GO37" i="1"/>
  <c r="GP37" i="1"/>
  <c r="GV37" i="1"/>
  <c r="HC37" i="1"/>
  <c r="GX37" i="1" s="1"/>
  <c r="C38" i="1"/>
  <c r="I38" i="1"/>
  <c r="K38" i="1"/>
  <c r="P38" i="1"/>
  <c r="R38" i="1"/>
  <c r="GK38" i="1" s="1"/>
  <c r="AC38" i="1"/>
  <c r="AE38" i="1"/>
  <c r="CS38" i="1" s="1"/>
  <c r="AF38" i="1"/>
  <c r="CT38" i="1" s="1"/>
  <c r="AG38" i="1"/>
  <c r="AH38" i="1"/>
  <c r="AI38" i="1"/>
  <c r="AJ38" i="1"/>
  <c r="CX38" i="1" s="1"/>
  <c r="W38" i="1" s="1"/>
  <c r="CQ38" i="1"/>
  <c r="CU38" i="1"/>
  <c r="T38" i="1" s="1"/>
  <c r="CV38" i="1"/>
  <c r="U38" i="1" s="1"/>
  <c r="CW38" i="1"/>
  <c r="V38" i="1" s="1"/>
  <c r="FR38" i="1"/>
  <c r="GL38" i="1"/>
  <c r="GO38" i="1"/>
  <c r="GP38" i="1"/>
  <c r="GV38" i="1"/>
  <c r="HC38" i="1" s="1"/>
  <c r="GX38" i="1" s="1"/>
  <c r="C39" i="1"/>
  <c r="P39" i="1"/>
  <c r="R39" i="1"/>
  <c r="GK39" i="1" s="1"/>
  <c r="AC39" i="1"/>
  <c r="AE39" i="1"/>
  <c r="CS39" i="1" s="1"/>
  <c r="AF39" i="1"/>
  <c r="CT39" i="1" s="1"/>
  <c r="AG39" i="1"/>
  <c r="AH39" i="1"/>
  <c r="AI39" i="1"/>
  <c r="AJ39" i="1"/>
  <c r="CX39" i="1" s="1"/>
  <c r="W39" i="1" s="1"/>
  <c r="CQ39" i="1"/>
  <c r="CU39" i="1"/>
  <c r="T39" i="1" s="1"/>
  <c r="CV39" i="1"/>
  <c r="U39" i="1" s="1"/>
  <c r="CW39" i="1"/>
  <c r="V39" i="1" s="1"/>
  <c r="FR39" i="1"/>
  <c r="GL39" i="1"/>
  <c r="GO39" i="1"/>
  <c r="GP39" i="1"/>
  <c r="GV39" i="1"/>
  <c r="HC39" i="1" s="1"/>
  <c r="GX39" i="1" s="1"/>
  <c r="I40" i="1"/>
  <c r="P40" i="1"/>
  <c r="R40" i="1"/>
  <c r="GK40" i="1" s="1"/>
  <c r="AC40" i="1"/>
  <c r="AE40" i="1"/>
  <c r="CS40" i="1" s="1"/>
  <c r="AF40" i="1"/>
  <c r="CT40" i="1" s="1"/>
  <c r="AG40" i="1"/>
  <c r="AH40" i="1"/>
  <c r="AI40" i="1"/>
  <c r="AJ40" i="1"/>
  <c r="CX40" i="1" s="1"/>
  <c r="W40" i="1" s="1"/>
  <c r="CQ40" i="1"/>
  <c r="CU40" i="1"/>
  <c r="T40" i="1" s="1"/>
  <c r="CV40" i="1"/>
  <c r="U40" i="1" s="1"/>
  <c r="CW40" i="1"/>
  <c r="V40" i="1" s="1"/>
  <c r="FR40" i="1"/>
  <c r="GL40" i="1"/>
  <c r="GO40" i="1"/>
  <c r="GP40" i="1"/>
  <c r="GV40" i="1"/>
  <c r="HC40" i="1" s="1"/>
  <c r="GX40" i="1" s="1"/>
  <c r="C41" i="1"/>
  <c r="I41" i="1"/>
  <c r="K41" i="1"/>
  <c r="P41" i="1"/>
  <c r="AC41" i="1"/>
  <c r="CQ41" i="1" s="1"/>
  <c r="AD41" i="1"/>
  <c r="AE41" i="1"/>
  <c r="R41" i="1" s="1"/>
  <c r="GK41" i="1" s="1"/>
  <c r="AF41" i="1"/>
  <c r="S41" i="1" s="1"/>
  <c r="AG41" i="1"/>
  <c r="AH41" i="1"/>
  <c r="CV41" i="1" s="1"/>
  <c r="U41" i="1" s="1"/>
  <c r="AI41" i="1"/>
  <c r="CW41" i="1" s="1"/>
  <c r="V41" i="1" s="1"/>
  <c r="AJ41" i="1"/>
  <c r="CX41" i="1" s="1"/>
  <c r="W41" i="1" s="1"/>
  <c r="CS41" i="1"/>
  <c r="CT41" i="1"/>
  <c r="CU41" i="1"/>
  <c r="T41" i="1" s="1"/>
  <c r="FR41" i="1"/>
  <c r="GL41" i="1"/>
  <c r="GO41" i="1"/>
  <c r="GP41" i="1"/>
  <c r="GV41" i="1"/>
  <c r="HC41" i="1" s="1"/>
  <c r="GX41" i="1" s="1"/>
  <c r="I42" i="1"/>
  <c r="Q42" i="1" s="1"/>
  <c r="P42" i="1"/>
  <c r="CP42" i="1" s="1"/>
  <c r="O42" i="1" s="1"/>
  <c r="AC42" i="1"/>
  <c r="CQ42" i="1" s="1"/>
  <c r="AD42" i="1"/>
  <c r="AE42" i="1"/>
  <c r="R42" i="1" s="1"/>
  <c r="GK42" i="1" s="1"/>
  <c r="AF42" i="1"/>
  <c r="S42" i="1" s="1"/>
  <c r="AG42" i="1"/>
  <c r="AH42" i="1"/>
  <c r="CV42" i="1" s="1"/>
  <c r="U42" i="1" s="1"/>
  <c r="AI42" i="1"/>
  <c r="CW42" i="1" s="1"/>
  <c r="V42" i="1" s="1"/>
  <c r="AJ42" i="1"/>
  <c r="CX42" i="1" s="1"/>
  <c r="W42" i="1" s="1"/>
  <c r="CS42" i="1"/>
  <c r="CT42" i="1"/>
  <c r="CU42" i="1"/>
  <c r="T42" i="1" s="1"/>
  <c r="FR42" i="1"/>
  <c r="GL42" i="1"/>
  <c r="GO42" i="1"/>
  <c r="GP42" i="1"/>
  <c r="GV42" i="1"/>
  <c r="HC42" i="1" s="1"/>
  <c r="GX42" i="1" s="1"/>
  <c r="C43" i="1"/>
  <c r="I43" i="1"/>
  <c r="K43" i="1"/>
  <c r="S43" i="1"/>
  <c r="CZ43" i="1" s="1"/>
  <c r="Y43" i="1" s="1"/>
  <c r="AC43" i="1"/>
  <c r="P43" i="1" s="1"/>
  <c r="AE43" i="1"/>
  <c r="AD43" i="1" s="1"/>
  <c r="AB43" i="1" s="1"/>
  <c r="AF43" i="1"/>
  <c r="CT43" i="1" s="1"/>
  <c r="AG43" i="1"/>
  <c r="CU43" i="1" s="1"/>
  <c r="T43" i="1" s="1"/>
  <c r="AH43" i="1"/>
  <c r="CV43" i="1" s="1"/>
  <c r="U43" i="1" s="1"/>
  <c r="AI43" i="1"/>
  <c r="AJ43" i="1"/>
  <c r="CQ43" i="1"/>
  <c r="CR43" i="1"/>
  <c r="CS43" i="1"/>
  <c r="CW43" i="1"/>
  <c r="V43" i="1" s="1"/>
  <c r="CX43" i="1"/>
  <c r="W43" i="1" s="1"/>
  <c r="CY43" i="1"/>
  <c r="X43" i="1" s="1"/>
  <c r="FR43" i="1"/>
  <c r="GL43" i="1"/>
  <c r="GO43" i="1"/>
  <c r="GP43" i="1"/>
  <c r="GV43" i="1"/>
  <c r="HC43" i="1"/>
  <c r="GX43" i="1" s="1"/>
  <c r="I44" i="1"/>
  <c r="Q44" i="1" s="1"/>
  <c r="AC44" i="1"/>
  <c r="P44" i="1" s="1"/>
  <c r="AE44" i="1"/>
  <c r="AD44" i="1" s="1"/>
  <c r="AB44" i="1" s="1"/>
  <c r="AF44" i="1"/>
  <c r="CT44" i="1" s="1"/>
  <c r="AG44" i="1"/>
  <c r="CU44" i="1" s="1"/>
  <c r="T44" i="1" s="1"/>
  <c r="AH44" i="1"/>
  <c r="CV44" i="1" s="1"/>
  <c r="U44" i="1" s="1"/>
  <c r="AI44" i="1"/>
  <c r="AJ44" i="1"/>
  <c r="CQ44" i="1"/>
  <c r="CR44" i="1"/>
  <c r="CS44" i="1"/>
  <c r="CW44" i="1"/>
  <c r="V44" i="1" s="1"/>
  <c r="CX44" i="1"/>
  <c r="W44" i="1" s="1"/>
  <c r="FR44" i="1"/>
  <c r="GL44" i="1"/>
  <c r="GO44" i="1"/>
  <c r="GP44" i="1"/>
  <c r="GV44" i="1"/>
  <c r="HC44" i="1"/>
  <c r="GX44" i="1" s="1"/>
  <c r="C45" i="1"/>
  <c r="I45" i="1"/>
  <c r="K45" i="1"/>
  <c r="P45" i="1"/>
  <c r="R45" i="1"/>
  <c r="GK45" i="1" s="1"/>
  <c r="AC45" i="1"/>
  <c r="AE45" i="1"/>
  <c r="CS45" i="1" s="1"/>
  <c r="AF45" i="1"/>
  <c r="CT45" i="1" s="1"/>
  <c r="AG45" i="1"/>
  <c r="AH45" i="1"/>
  <c r="AI45" i="1"/>
  <c r="AJ45" i="1"/>
  <c r="CX45" i="1" s="1"/>
  <c r="W45" i="1" s="1"/>
  <c r="CQ45" i="1"/>
  <c r="CU45" i="1"/>
  <c r="T45" i="1" s="1"/>
  <c r="CV45" i="1"/>
  <c r="U45" i="1" s="1"/>
  <c r="CW45" i="1"/>
  <c r="V45" i="1" s="1"/>
  <c r="FR45" i="1"/>
  <c r="GL45" i="1"/>
  <c r="GO45" i="1"/>
  <c r="GP45" i="1"/>
  <c r="GV45" i="1"/>
  <c r="HC45" i="1" s="1"/>
  <c r="GX45" i="1" s="1"/>
  <c r="AC46" i="1"/>
  <c r="AE46" i="1"/>
  <c r="CS46" i="1" s="1"/>
  <c r="AF46" i="1"/>
  <c r="CT46" i="1" s="1"/>
  <c r="AG46" i="1"/>
  <c r="AH46" i="1"/>
  <c r="AI46" i="1"/>
  <c r="AJ46" i="1"/>
  <c r="CX46" i="1" s="1"/>
  <c r="CQ46" i="1"/>
  <c r="CU46" i="1"/>
  <c r="CV46" i="1"/>
  <c r="CW46" i="1"/>
  <c r="FR46" i="1"/>
  <c r="GL46" i="1"/>
  <c r="GO46" i="1"/>
  <c r="GP46" i="1"/>
  <c r="GV46" i="1"/>
  <c r="HC46" i="1" s="1"/>
  <c r="C47" i="1"/>
  <c r="I47" i="1"/>
  <c r="K47" i="1"/>
  <c r="P47" i="1"/>
  <c r="S47" i="1"/>
  <c r="AC47" i="1"/>
  <c r="CQ47" i="1" s="1"/>
  <c r="AD47" i="1"/>
  <c r="AE47" i="1"/>
  <c r="R47" i="1" s="1"/>
  <c r="GK47" i="1" s="1"/>
  <c r="AF47" i="1"/>
  <c r="AG47" i="1"/>
  <c r="AH47" i="1"/>
  <c r="CV47" i="1" s="1"/>
  <c r="U47" i="1" s="1"/>
  <c r="AI47" i="1"/>
  <c r="CW47" i="1" s="1"/>
  <c r="V47" i="1" s="1"/>
  <c r="AJ47" i="1"/>
  <c r="CX47" i="1" s="1"/>
  <c r="W47" i="1" s="1"/>
  <c r="CS47" i="1"/>
  <c r="CT47" i="1"/>
  <c r="CU47" i="1"/>
  <c r="T47" i="1" s="1"/>
  <c r="CY47" i="1"/>
  <c r="X47" i="1" s="1"/>
  <c r="CZ47" i="1"/>
  <c r="Y47" i="1" s="1"/>
  <c r="FR47" i="1"/>
  <c r="GL47" i="1"/>
  <c r="GO47" i="1"/>
  <c r="GP47" i="1"/>
  <c r="GV47" i="1"/>
  <c r="HC47" i="1" s="1"/>
  <c r="GX47" i="1" s="1"/>
  <c r="I48" i="1"/>
  <c r="S48" i="1" s="1"/>
  <c r="P48" i="1"/>
  <c r="AC48" i="1"/>
  <c r="CQ48" i="1" s="1"/>
  <c r="AD48" i="1"/>
  <c r="AE48" i="1"/>
  <c r="R48" i="1" s="1"/>
  <c r="GK48" i="1" s="1"/>
  <c r="AF48" i="1"/>
  <c r="AG48" i="1"/>
  <c r="AH48" i="1"/>
  <c r="CV48" i="1" s="1"/>
  <c r="U48" i="1" s="1"/>
  <c r="AI48" i="1"/>
  <c r="CW48" i="1" s="1"/>
  <c r="V48" i="1" s="1"/>
  <c r="AJ48" i="1"/>
  <c r="CX48" i="1" s="1"/>
  <c r="W48" i="1" s="1"/>
  <c r="CR48" i="1"/>
  <c r="CS48" i="1"/>
  <c r="CT48" i="1"/>
  <c r="CU48" i="1"/>
  <c r="T48" i="1" s="1"/>
  <c r="FR48" i="1"/>
  <c r="GL48" i="1"/>
  <c r="GO48" i="1"/>
  <c r="GP48" i="1"/>
  <c r="GV48" i="1"/>
  <c r="HC48" i="1"/>
  <c r="GX48" i="1" s="1"/>
  <c r="C49" i="1"/>
  <c r="I49" i="1"/>
  <c r="K49" i="1"/>
  <c r="S49" i="1"/>
  <c r="CZ49" i="1" s="1"/>
  <c r="Y49" i="1" s="1"/>
  <c r="AC49" i="1"/>
  <c r="P49" i="1" s="1"/>
  <c r="AE49" i="1"/>
  <c r="AD49" i="1" s="1"/>
  <c r="AB49" i="1" s="1"/>
  <c r="AF49" i="1"/>
  <c r="CT49" i="1" s="1"/>
  <c r="AG49" i="1"/>
  <c r="CU49" i="1" s="1"/>
  <c r="T49" i="1" s="1"/>
  <c r="AH49" i="1"/>
  <c r="CV49" i="1" s="1"/>
  <c r="U49" i="1" s="1"/>
  <c r="AI49" i="1"/>
  <c r="AJ49" i="1"/>
  <c r="CQ49" i="1"/>
  <c r="CR49" i="1"/>
  <c r="CS49" i="1"/>
  <c r="CW49" i="1"/>
  <c r="V49" i="1" s="1"/>
  <c r="CX49" i="1"/>
  <c r="W49" i="1" s="1"/>
  <c r="CY49" i="1"/>
  <c r="X49" i="1" s="1"/>
  <c r="FR49" i="1"/>
  <c r="GL49" i="1"/>
  <c r="GO49" i="1"/>
  <c r="GP49" i="1"/>
  <c r="GV49" i="1"/>
  <c r="HC49" i="1"/>
  <c r="GX49" i="1" s="1"/>
  <c r="I50" i="1"/>
  <c r="Q50" i="1" s="1"/>
  <c r="AC50" i="1"/>
  <c r="P50" i="1" s="1"/>
  <c r="AE50" i="1"/>
  <c r="AD50" i="1" s="1"/>
  <c r="AB50" i="1" s="1"/>
  <c r="AF50" i="1"/>
  <c r="CT50" i="1" s="1"/>
  <c r="AG50" i="1"/>
  <c r="CU50" i="1" s="1"/>
  <c r="T50" i="1" s="1"/>
  <c r="AH50" i="1"/>
  <c r="CV50" i="1" s="1"/>
  <c r="U50" i="1" s="1"/>
  <c r="AI50" i="1"/>
  <c r="AJ50" i="1"/>
  <c r="CQ50" i="1"/>
  <c r="CR50" i="1"/>
  <c r="CS50" i="1"/>
  <c r="CW50" i="1"/>
  <c r="V50" i="1" s="1"/>
  <c r="CX50" i="1"/>
  <c r="W50" i="1" s="1"/>
  <c r="FR50" i="1"/>
  <c r="GL50" i="1"/>
  <c r="GO50" i="1"/>
  <c r="GP50" i="1"/>
  <c r="GV50" i="1"/>
  <c r="HC50" i="1"/>
  <c r="GX50" i="1" s="1"/>
  <c r="I51" i="1"/>
  <c r="Q51" i="1" s="1"/>
  <c r="AC51" i="1"/>
  <c r="P51" i="1" s="1"/>
  <c r="AE51" i="1"/>
  <c r="AD51" i="1" s="1"/>
  <c r="AB51" i="1" s="1"/>
  <c r="AF51" i="1"/>
  <c r="CT51" i="1" s="1"/>
  <c r="AG51" i="1"/>
  <c r="CU51" i="1" s="1"/>
  <c r="T51" i="1" s="1"/>
  <c r="AH51" i="1"/>
  <c r="CV51" i="1" s="1"/>
  <c r="U51" i="1" s="1"/>
  <c r="AI51" i="1"/>
  <c r="AJ51" i="1"/>
  <c r="CQ51" i="1"/>
  <c r="CR51" i="1"/>
  <c r="CS51" i="1"/>
  <c r="CW51" i="1"/>
  <c r="V51" i="1" s="1"/>
  <c r="CX51" i="1"/>
  <c r="W51" i="1" s="1"/>
  <c r="FR51" i="1"/>
  <c r="GL51" i="1"/>
  <c r="GO51" i="1"/>
  <c r="GP51" i="1"/>
  <c r="GV51" i="1"/>
  <c r="HC51" i="1"/>
  <c r="GX51" i="1" s="1"/>
  <c r="I52" i="1"/>
  <c r="Q52" i="1" s="1"/>
  <c r="AC52" i="1"/>
  <c r="P52" i="1" s="1"/>
  <c r="AE52" i="1"/>
  <c r="AD52" i="1" s="1"/>
  <c r="AB52" i="1" s="1"/>
  <c r="AF52" i="1"/>
  <c r="CT52" i="1" s="1"/>
  <c r="AG52" i="1"/>
  <c r="CU52" i="1" s="1"/>
  <c r="T52" i="1" s="1"/>
  <c r="AH52" i="1"/>
  <c r="CV52" i="1" s="1"/>
  <c r="U52" i="1" s="1"/>
  <c r="AI52" i="1"/>
  <c r="AJ52" i="1"/>
  <c r="CQ52" i="1"/>
  <c r="CR52" i="1"/>
  <c r="CS52" i="1"/>
  <c r="CW52" i="1"/>
  <c r="V52" i="1" s="1"/>
  <c r="CX52" i="1"/>
  <c r="W52" i="1" s="1"/>
  <c r="FR52" i="1"/>
  <c r="GL52" i="1"/>
  <c r="GO52" i="1"/>
  <c r="GP52" i="1"/>
  <c r="GV52" i="1"/>
  <c r="HC52" i="1"/>
  <c r="GX52" i="1" s="1"/>
  <c r="C53" i="1"/>
  <c r="R53" i="1"/>
  <c r="GK53" i="1" s="1"/>
  <c r="S53" i="1"/>
  <c r="CZ53" i="1" s="1"/>
  <c r="Y53" i="1" s="1"/>
  <c r="AC53" i="1"/>
  <c r="P53" i="1" s="1"/>
  <c r="AE53" i="1"/>
  <c r="AD53" i="1" s="1"/>
  <c r="AB53" i="1" s="1"/>
  <c r="AF53" i="1"/>
  <c r="CT53" i="1" s="1"/>
  <c r="AG53" i="1"/>
  <c r="CU53" i="1" s="1"/>
  <c r="T53" i="1" s="1"/>
  <c r="AH53" i="1"/>
  <c r="CV53" i="1" s="1"/>
  <c r="U53" i="1" s="1"/>
  <c r="AI53" i="1"/>
  <c r="AJ53" i="1"/>
  <c r="CQ53" i="1"/>
  <c r="CR53" i="1"/>
  <c r="CS53" i="1"/>
  <c r="CW53" i="1"/>
  <c r="V53" i="1" s="1"/>
  <c r="CX53" i="1"/>
  <c r="W53" i="1" s="1"/>
  <c r="CY53" i="1"/>
  <c r="X53" i="1" s="1"/>
  <c r="FR53" i="1"/>
  <c r="GL53" i="1"/>
  <c r="GO53" i="1"/>
  <c r="GP53" i="1"/>
  <c r="GV53" i="1"/>
  <c r="HC53" i="1"/>
  <c r="GX53" i="1" s="1"/>
  <c r="I54" i="1"/>
  <c r="AC54" i="1"/>
  <c r="AE54" i="1"/>
  <c r="AD54" i="1" s="1"/>
  <c r="AB54" i="1" s="1"/>
  <c r="AF54" i="1"/>
  <c r="CT54" i="1" s="1"/>
  <c r="AG54" i="1"/>
  <c r="CU54" i="1" s="1"/>
  <c r="T54" i="1" s="1"/>
  <c r="AH54" i="1"/>
  <c r="CV54" i="1" s="1"/>
  <c r="AI54" i="1"/>
  <c r="AJ54" i="1"/>
  <c r="CQ54" i="1"/>
  <c r="CR54" i="1"/>
  <c r="CS54" i="1"/>
  <c r="CW54" i="1"/>
  <c r="CX54" i="1"/>
  <c r="FR54" i="1"/>
  <c r="GL54" i="1"/>
  <c r="GO54" i="1"/>
  <c r="GP54" i="1"/>
  <c r="GV54" i="1"/>
  <c r="HC54" i="1"/>
  <c r="GX54" i="1" s="1"/>
  <c r="C55" i="1"/>
  <c r="I55" i="1"/>
  <c r="K55" i="1"/>
  <c r="P55" i="1"/>
  <c r="R55" i="1"/>
  <c r="AC55" i="1"/>
  <c r="AE55" i="1"/>
  <c r="CS55" i="1" s="1"/>
  <c r="AF55" i="1"/>
  <c r="AG55" i="1"/>
  <c r="AH55" i="1"/>
  <c r="AI55" i="1"/>
  <c r="AJ55" i="1"/>
  <c r="CX55" i="1" s="1"/>
  <c r="W55" i="1" s="1"/>
  <c r="CQ55" i="1"/>
  <c r="CU55" i="1"/>
  <c r="T55" i="1" s="1"/>
  <c r="CV55" i="1"/>
  <c r="U55" i="1" s="1"/>
  <c r="CW55" i="1"/>
  <c r="V55" i="1" s="1"/>
  <c r="FR55" i="1"/>
  <c r="GK55" i="1"/>
  <c r="GL55" i="1"/>
  <c r="GO55" i="1"/>
  <c r="GP55" i="1"/>
  <c r="GV55" i="1"/>
  <c r="HC55" i="1" s="1"/>
  <c r="GX55" i="1"/>
  <c r="C56" i="1"/>
  <c r="I56" i="1"/>
  <c r="Q56" i="1" s="1"/>
  <c r="K56" i="1"/>
  <c r="P56" i="1"/>
  <c r="S56" i="1"/>
  <c r="V56" i="1"/>
  <c r="AC56" i="1"/>
  <c r="AD56" i="1"/>
  <c r="AE56" i="1"/>
  <c r="R56" i="1" s="1"/>
  <c r="GK56" i="1" s="1"/>
  <c r="AF56" i="1"/>
  <c r="AG56" i="1"/>
  <c r="AH56" i="1"/>
  <c r="CV56" i="1" s="1"/>
  <c r="U56" i="1" s="1"/>
  <c r="AI56" i="1"/>
  <c r="CW56" i="1" s="1"/>
  <c r="AJ56" i="1"/>
  <c r="CX56" i="1" s="1"/>
  <c r="W56" i="1" s="1"/>
  <c r="CR56" i="1"/>
  <c r="CS56" i="1"/>
  <c r="CT56" i="1"/>
  <c r="CU56" i="1"/>
  <c r="T56" i="1" s="1"/>
  <c r="CY56" i="1"/>
  <c r="X56" i="1" s="1"/>
  <c r="CZ56" i="1"/>
  <c r="Y56" i="1" s="1"/>
  <c r="FR56" i="1"/>
  <c r="GL56" i="1"/>
  <c r="GO56" i="1"/>
  <c r="GP56" i="1"/>
  <c r="GV56" i="1"/>
  <c r="HC56" i="1"/>
  <c r="GX56" i="1" s="1"/>
  <c r="C57" i="1"/>
  <c r="P57" i="1"/>
  <c r="S57" i="1"/>
  <c r="AC57" i="1"/>
  <c r="AD57" i="1"/>
  <c r="AE57" i="1"/>
  <c r="R57" i="1" s="1"/>
  <c r="GK57" i="1" s="1"/>
  <c r="AF57" i="1"/>
  <c r="AG57" i="1"/>
  <c r="AH57" i="1"/>
  <c r="CV57" i="1" s="1"/>
  <c r="U57" i="1" s="1"/>
  <c r="AI57" i="1"/>
  <c r="CW57" i="1" s="1"/>
  <c r="V57" i="1" s="1"/>
  <c r="AJ57" i="1"/>
  <c r="CX57" i="1" s="1"/>
  <c r="W57" i="1" s="1"/>
  <c r="CR57" i="1"/>
  <c r="CS57" i="1"/>
  <c r="CT57" i="1"/>
  <c r="CU57" i="1"/>
  <c r="T57" i="1" s="1"/>
  <c r="CY57" i="1"/>
  <c r="X57" i="1" s="1"/>
  <c r="CZ57" i="1"/>
  <c r="Y57" i="1" s="1"/>
  <c r="FR57" i="1"/>
  <c r="GL57" i="1"/>
  <c r="GO57" i="1"/>
  <c r="GP57" i="1"/>
  <c r="GV57" i="1"/>
  <c r="HC57" i="1"/>
  <c r="GX57" i="1" s="1"/>
  <c r="C58" i="1"/>
  <c r="S58" i="1"/>
  <c r="T58" i="1"/>
  <c r="U58" i="1"/>
  <c r="V58" i="1"/>
  <c r="AC58" i="1"/>
  <c r="CQ58" i="1" s="1"/>
  <c r="AD58" i="1"/>
  <c r="AE58" i="1"/>
  <c r="R58" i="1" s="1"/>
  <c r="GK58" i="1" s="1"/>
  <c r="AF58" i="1"/>
  <c r="AG58" i="1"/>
  <c r="AH58" i="1"/>
  <c r="CV58" i="1" s="1"/>
  <c r="AI58" i="1"/>
  <c r="CW58" i="1" s="1"/>
  <c r="AJ58" i="1"/>
  <c r="CX58" i="1" s="1"/>
  <c r="W58" i="1" s="1"/>
  <c r="CR58" i="1"/>
  <c r="CS58" i="1"/>
  <c r="CT58" i="1"/>
  <c r="CU58" i="1"/>
  <c r="CY58" i="1"/>
  <c r="X58" i="1" s="1"/>
  <c r="CZ58" i="1"/>
  <c r="Y58" i="1" s="1"/>
  <c r="FR58" i="1"/>
  <c r="GL58" i="1"/>
  <c r="GO58" i="1"/>
  <c r="GP58" i="1"/>
  <c r="GV58" i="1"/>
  <c r="HC58" i="1"/>
  <c r="GX58" i="1" s="1"/>
  <c r="C59" i="1"/>
  <c r="S59" i="1"/>
  <c r="V59" i="1"/>
  <c r="AB59" i="1"/>
  <c r="AC59" i="1"/>
  <c r="CQ59" i="1" s="1"/>
  <c r="AD59" i="1"/>
  <c r="AE59" i="1"/>
  <c r="R59" i="1" s="1"/>
  <c r="GK59" i="1" s="1"/>
  <c r="AF59" i="1"/>
  <c r="AG59" i="1"/>
  <c r="AH59" i="1"/>
  <c r="CV59" i="1" s="1"/>
  <c r="U59" i="1" s="1"/>
  <c r="AI59" i="1"/>
  <c r="CW59" i="1" s="1"/>
  <c r="AJ59" i="1"/>
  <c r="CX59" i="1" s="1"/>
  <c r="W59" i="1" s="1"/>
  <c r="CR59" i="1"/>
  <c r="CS59" i="1"/>
  <c r="CT59" i="1"/>
  <c r="CU59" i="1"/>
  <c r="T59" i="1" s="1"/>
  <c r="CY59" i="1"/>
  <c r="X59" i="1" s="1"/>
  <c r="CZ59" i="1"/>
  <c r="Y59" i="1" s="1"/>
  <c r="FR59" i="1"/>
  <c r="GL59" i="1"/>
  <c r="GO59" i="1"/>
  <c r="GP59" i="1"/>
  <c r="GV59" i="1"/>
  <c r="HC59" i="1"/>
  <c r="GX59" i="1" s="1"/>
  <c r="I60" i="1"/>
  <c r="P60" i="1"/>
  <c r="AC60" i="1"/>
  <c r="CQ60" i="1" s="1"/>
  <c r="AD60" i="1"/>
  <c r="AE60" i="1"/>
  <c r="AF60" i="1"/>
  <c r="AG60" i="1"/>
  <c r="AH60" i="1"/>
  <c r="CV60" i="1" s="1"/>
  <c r="U60" i="1" s="1"/>
  <c r="AI60" i="1"/>
  <c r="CW60" i="1" s="1"/>
  <c r="V60" i="1" s="1"/>
  <c r="AJ60" i="1"/>
  <c r="CX60" i="1" s="1"/>
  <c r="W60" i="1" s="1"/>
  <c r="CR60" i="1"/>
  <c r="CS60" i="1"/>
  <c r="CT60" i="1"/>
  <c r="CU60" i="1"/>
  <c r="T60" i="1" s="1"/>
  <c r="FR60" i="1"/>
  <c r="GL60" i="1"/>
  <c r="GO60" i="1"/>
  <c r="GP60" i="1"/>
  <c r="GV60" i="1"/>
  <c r="HC60" i="1"/>
  <c r="GX60" i="1" s="1"/>
  <c r="Q61" i="1"/>
  <c r="W61" i="1"/>
  <c r="AC61" i="1"/>
  <c r="CQ61" i="1" s="1"/>
  <c r="AD61" i="1"/>
  <c r="CR61" i="1" s="1"/>
  <c r="AE61" i="1"/>
  <c r="R61" i="1" s="1"/>
  <c r="AF61" i="1"/>
  <c r="S61" i="1" s="1"/>
  <c r="CY61" i="1" s="1"/>
  <c r="X61" i="1" s="1"/>
  <c r="AG61" i="1"/>
  <c r="AH61" i="1"/>
  <c r="AI61" i="1"/>
  <c r="CW61" i="1" s="1"/>
  <c r="V61" i="1" s="1"/>
  <c r="AJ61" i="1"/>
  <c r="CX61" i="1" s="1"/>
  <c r="CS61" i="1"/>
  <c r="CT61" i="1"/>
  <c r="CU61" i="1"/>
  <c r="T61" i="1" s="1"/>
  <c r="CV61" i="1"/>
  <c r="U61" i="1" s="1"/>
  <c r="FR61" i="1"/>
  <c r="GK61" i="1"/>
  <c r="GL61" i="1"/>
  <c r="GO61" i="1"/>
  <c r="GP61" i="1"/>
  <c r="GV61" i="1"/>
  <c r="HC61" i="1" s="1"/>
  <c r="GX61" i="1" s="1"/>
  <c r="Q62" i="1"/>
  <c r="W62" i="1"/>
  <c r="AC62" i="1"/>
  <c r="AB62" i="1" s="1"/>
  <c r="AD62" i="1"/>
  <c r="CR62" i="1" s="1"/>
  <c r="AE62" i="1"/>
  <c r="CS62" i="1" s="1"/>
  <c r="AF62" i="1"/>
  <c r="S62" i="1" s="1"/>
  <c r="CY62" i="1" s="1"/>
  <c r="X62" i="1" s="1"/>
  <c r="AG62" i="1"/>
  <c r="AH62" i="1"/>
  <c r="AI62" i="1"/>
  <c r="CW62" i="1" s="1"/>
  <c r="V62" i="1" s="1"/>
  <c r="AJ62" i="1"/>
  <c r="CX62" i="1" s="1"/>
  <c r="CU62" i="1"/>
  <c r="T62" i="1" s="1"/>
  <c r="CV62" i="1"/>
  <c r="U62" i="1" s="1"/>
  <c r="FR62" i="1"/>
  <c r="GL62" i="1"/>
  <c r="GO62" i="1"/>
  <c r="GP62" i="1"/>
  <c r="GV62" i="1"/>
  <c r="HC62" i="1" s="1"/>
  <c r="GX62" i="1"/>
  <c r="C63" i="1"/>
  <c r="I63" i="1"/>
  <c r="K63" i="1"/>
  <c r="U63" i="1"/>
  <c r="V63" i="1"/>
  <c r="AC63" i="1"/>
  <c r="CQ63" i="1" s="1"/>
  <c r="AD63" i="1"/>
  <c r="AE63" i="1"/>
  <c r="R63" i="1" s="1"/>
  <c r="GK63" i="1" s="1"/>
  <c r="AF63" i="1"/>
  <c r="AG63" i="1"/>
  <c r="AH63" i="1"/>
  <c r="CV63" i="1" s="1"/>
  <c r="AI63" i="1"/>
  <c r="CW63" i="1" s="1"/>
  <c r="AJ63" i="1"/>
  <c r="CR63" i="1"/>
  <c r="CS63" i="1"/>
  <c r="CT63" i="1"/>
  <c r="CU63" i="1"/>
  <c r="T63" i="1" s="1"/>
  <c r="CX63" i="1"/>
  <c r="W63" i="1" s="1"/>
  <c r="FR63" i="1"/>
  <c r="GL63" i="1"/>
  <c r="GO63" i="1"/>
  <c r="GP63" i="1"/>
  <c r="GV63" i="1"/>
  <c r="HC63" i="1"/>
  <c r="AC64" i="1"/>
  <c r="CQ64" i="1" s="1"/>
  <c r="AD64" i="1"/>
  <c r="AE64" i="1"/>
  <c r="AF64" i="1"/>
  <c r="AG64" i="1"/>
  <c r="CU64" i="1" s="1"/>
  <c r="AH64" i="1"/>
  <c r="CV64" i="1" s="1"/>
  <c r="AI64" i="1"/>
  <c r="CW64" i="1" s="1"/>
  <c r="AJ64" i="1"/>
  <c r="CR64" i="1"/>
  <c r="CS64" i="1"/>
  <c r="CT64" i="1"/>
  <c r="CX64" i="1"/>
  <c r="FR64" i="1"/>
  <c r="GL64" i="1"/>
  <c r="GO64" i="1"/>
  <c r="GP64" i="1"/>
  <c r="GV64" i="1"/>
  <c r="HC64" i="1"/>
  <c r="AC65" i="1"/>
  <c r="CQ65" i="1" s="1"/>
  <c r="AD65" i="1"/>
  <c r="AE65" i="1"/>
  <c r="AF65" i="1"/>
  <c r="AG65" i="1"/>
  <c r="CU65" i="1" s="1"/>
  <c r="AH65" i="1"/>
  <c r="AI65" i="1"/>
  <c r="CW65" i="1" s="1"/>
  <c r="AJ65" i="1"/>
  <c r="CX65" i="1" s="1"/>
  <c r="CR65" i="1"/>
  <c r="CS65" i="1"/>
  <c r="CT65" i="1"/>
  <c r="CV65" i="1"/>
  <c r="FR65" i="1"/>
  <c r="GL65" i="1"/>
  <c r="GO65" i="1"/>
  <c r="GP65" i="1"/>
  <c r="GV65" i="1"/>
  <c r="HC65" i="1"/>
  <c r="C66" i="1"/>
  <c r="I66" i="1"/>
  <c r="K66" i="1"/>
  <c r="S66" i="1"/>
  <c r="CZ66" i="1" s="1"/>
  <c r="Y66" i="1" s="1"/>
  <c r="AC66" i="1"/>
  <c r="AE66" i="1"/>
  <c r="AD66" i="1" s="1"/>
  <c r="AB66" i="1" s="1"/>
  <c r="AF66" i="1"/>
  <c r="CT66" i="1" s="1"/>
  <c r="AG66" i="1"/>
  <c r="CU66" i="1" s="1"/>
  <c r="T66" i="1" s="1"/>
  <c r="AH66" i="1"/>
  <c r="CV66" i="1" s="1"/>
  <c r="U66" i="1" s="1"/>
  <c r="AI66" i="1"/>
  <c r="AJ66" i="1"/>
  <c r="CQ66" i="1"/>
  <c r="CR66" i="1"/>
  <c r="CS66" i="1"/>
  <c r="CW66" i="1"/>
  <c r="V66" i="1" s="1"/>
  <c r="CX66" i="1"/>
  <c r="W66" i="1" s="1"/>
  <c r="FR66" i="1"/>
  <c r="GL66" i="1"/>
  <c r="GO66" i="1"/>
  <c r="GP66" i="1"/>
  <c r="GV66" i="1"/>
  <c r="HC66" i="1"/>
  <c r="GX66" i="1" s="1"/>
  <c r="I67" i="1"/>
  <c r="P67" i="1" s="1"/>
  <c r="S67" i="1"/>
  <c r="CZ67" i="1" s="1"/>
  <c r="Y67" i="1" s="1"/>
  <c r="AC67" i="1"/>
  <c r="AE67" i="1"/>
  <c r="AD67" i="1" s="1"/>
  <c r="AB67" i="1" s="1"/>
  <c r="AF67" i="1"/>
  <c r="CT67" i="1" s="1"/>
  <c r="AG67" i="1"/>
  <c r="CU67" i="1" s="1"/>
  <c r="T67" i="1" s="1"/>
  <c r="AH67" i="1"/>
  <c r="CV67" i="1" s="1"/>
  <c r="U67" i="1" s="1"/>
  <c r="AI67" i="1"/>
  <c r="AJ67" i="1"/>
  <c r="CQ67" i="1"/>
  <c r="CR67" i="1"/>
  <c r="CS67" i="1"/>
  <c r="CW67" i="1"/>
  <c r="V67" i="1" s="1"/>
  <c r="CX67" i="1"/>
  <c r="W67" i="1" s="1"/>
  <c r="FR67" i="1"/>
  <c r="GL67" i="1"/>
  <c r="GO67" i="1"/>
  <c r="GP67" i="1"/>
  <c r="GV67" i="1"/>
  <c r="HC67" i="1"/>
  <c r="GX67" i="1" s="1"/>
  <c r="I68" i="1"/>
  <c r="P68" i="1" s="1"/>
  <c r="S68" i="1"/>
  <c r="CZ68" i="1" s="1"/>
  <c r="Y68" i="1" s="1"/>
  <c r="AC68" i="1"/>
  <c r="AE68" i="1"/>
  <c r="AD68" i="1" s="1"/>
  <c r="AB68" i="1" s="1"/>
  <c r="AF68" i="1"/>
  <c r="CT68" i="1" s="1"/>
  <c r="AG68" i="1"/>
  <c r="CU68" i="1" s="1"/>
  <c r="T68" i="1" s="1"/>
  <c r="AH68" i="1"/>
  <c r="CV68" i="1" s="1"/>
  <c r="U68" i="1" s="1"/>
  <c r="AI68" i="1"/>
  <c r="AJ68" i="1"/>
  <c r="CQ68" i="1"/>
  <c r="CR68" i="1"/>
  <c r="CS68" i="1"/>
  <c r="CW68" i="1"/>
  <c r="V68" i="1" s="1"/>
  <c r="CX68" i="1"/>
  <c r="W68" i="1" s="1"/>
  <c r="FR68" i="1"/>
  <c r="GL68" i="1"/>
  <c r="GO68" i="1"/>
  <c r="GP68" i="1"/>
  <c r="GV68" i="1"/>
  <c r="HC68" i="1"/>
  <c r="GX68" i="1" s="1"/>
  <c r="C69" i="1"/>
  <c r="I69" i="1"/>
  <c r="K69" i="1"/>
  <c r="AC69" i="1"/>
  <c r="AE69" i="1"/>
  <c r="CR69" i="1" s="1"/>
  <c r="AF69" i="1"/>
  <c r="S69" i="1" s="1"/>
  <c r="AG69" i="1"/>
  <c r="AH69" i="1"/>
  <c r="AI69" i="1"/>
  <c r="AJ69" i="1"/>
  <c r="CX69" i="1" s="1"/>
  <c r="W69" i="1" s="1"/>
  <c r="CQ69" i="1"/>
  <c r="CU69" i="1"/>
  <c r="T69" i="1" s="1"/>
  <c r="CV69" i="1"/>
  <c r="U69" i="1" s="1"/>
  <c r="CW69" i="1"/>
  <c r="V69" i="1" s="1"/>
  <c r="FR69" i="1"/>
  <c r="GL69" i="1"/>
  <c r="GO69" i="1"/>
  <c r="GP69" i="1"/>
  <c r="GV69" i="1"/>
  <c r="HC69" i="1" s="1"/>
  <c r="GX69" i="1" s="1"/>
  <c r="C70" i="1"/>
  <c r="I70" i="1"/>
  <c r="K70" i="1"/>
  <c r="S70" i="1"/>
  <c r="CY70" i="1" s="1"/>
  <c r="X70" i="1" s="1"/>
  <c r="AC70" i="1"/>
  <c r="CQ70" i="1" s="1"/>
  <c r="AD70" i="1"/>
  <c r="AE70" i="1"/>
  <c r="AF70" i="1"/>
  <c r="AG70" i="1"/>
  <c r="AH70" i="1"/>
  <c r="CV70" i="1" s="1"/>
  <c r="U70" i="1" s="1"/>
  <c r="AI70" i="1"/>
  <c r="CW70" i="1" s="1"/>
  <c r="V70" i="1" s="1"/>
  <c r="AJ70" i="1"/>
  <c r="CR70" i="1"/>
  <c r="CS70" i="1"/>
  <c r="CT70" i="1"/>
  <c r="CU70" i="1"/>
  <c r="T70" i="1" s="1"/>
  <c r="CX70" i="1"/>
  <c r="W70" i="1" s="1"/>
  <c r="CZ70" i="1"/>
  <c r="Y70" i="1" s="1"/>
  <c r="FR70" i="1"/>
  <c r="GL70" i="1"/>
  <c r="GO70" i="1"/>
  <c r="GP70" i="1"/>
  <c r="GV70" i="1"/>
  <c r="HC70" i="1"/>
  <c r="GX70" i="1" s="1"/>
  <c r="C71" i="1"/>
  <c r="I71" i="1"/>
  <c r="I72" i="1" s="1"/>
  <c r="K71" i="1"/>
  <c r="S71" i="1"/>
  <c r="CZ71" i="1" s="1"/>
  <c r="Y71" i="1" s="1"/>
  <c r="AC71" i="1"/>
  <c r="AE71" i="1"/>
  <c r="AD71" i="1" s="1"/>
  <c r="AB71" i="1" s="1"/>
  <c r="AF71" i="1"/>
  <c r="CT71" i="1" s="1"/>
  <c r="AG71" i="1"/>
  <c r="CU71" i="1" s="1"/>
  <c r="T71" i="1" s="1"/>
  <c r="AH71" i="1"/>
  <c r="CV71" i="1" s="1"/>
  <c r="U71" i="1" s="1"/>
  <c r="AI71" i="1"/>
  <c r="AJ71" i="1"/>
  <c r="CQ71" i="1"/>
  <c r="CR71" i="1"/>
  <c r="CS71" i="1"/>
  <c r="CW71" i="1"/>
  <c r="V71" i="1" s="1"/>
  <c r="CX71" i="1"/>
  <c r="W71" i="1" s="1"/>
  <c r="FR71" i="1"/>
  <c r="GL71" i="1"/>
  <c r="GO71" i="1"/>
  <c r="GP71" i="1"/>
  <c r="GV71" i="1"/>
  <c r="HC71" i="1"/>
  <c r="GX71" i="1" s="1"/>
  <c r="AC72" i="1"/>
  <c r="AE72" i="1"/>
  <c r="AD72" i="1" s="1"/>
  <c r="AB72" i="1" s="1"/>
  <c r="AF72" i="1"/>
  <c r="CT72" i="1" s="1"/>
  <c r="AG72" i="1"/>
  <c r="CU72" i="1" s="1"/>
  <c r="T72" i="1" s="1"/>
  <c r="AH72" i="1"/>
  <c r="AI72" i="1"/>
  <c r="AJ72" i="1"/>
  <c r="CQ72" i="1"/>
  <c r="CR72" i="1"/>
  <c r="CS72" i="1"/>
  <c r="CV72" i="1"/>
  <c r="U72" i="1" s="1"/>
  <c r="CW72" i="1"/>
  <c r="V72" i="1" s="1"/>
  <c r="CX72" i="1"/>
  <c r="W72" i="1" s="1"/>
  <c r="FR72" i="1"/>
  <c r="GL72" i="1"/>
  <c r="GO72" i="1"/>
  <c r="GP72" i="1"/>
  <c r="GV72" i="1"/>
  <c r="HC72" i="1"/>
  <c r="GX72" i="1" s="1"/>
  <c r="C73" i="1"/>
  <c r="P73" i="1"/>
  <c r="S73" i="1"/>
  <c r="CZ73" i="1" s="1"/>
  <c r="Y73" i="1" s="1"/>
  <c r="AC73" i="1"/>
  <c r="AE73" i="1"/>
  <c r="AD73" i="1" s="1"/>
  <c r="AB73" i="1" s="1"/>
  <c r="AF73" i="1"/>
  <c r="CT73" i="1" s="1"/>
  <c r="AG73" i="1"/>
  <c r="CU73" i="1" s="1"/>
  <c r="T73" i="1" s="1"/>
  <c r="AH73" i="1"/>
  <c r="AI73" i="1"/>
  <c r="AJ73" i="1"/>
  <c r="CQ73" i="1"/>
  <c r="CR73" i="1"/>
  <c r="CV73" i="1"/>
  <c r="U73" i="1" s="1"/>
  <c r="CW73" i="1"/>
  <c r="V73" i="1" s="1"/>
  <c r="CX73" i="1"/>
  <c r="W73" i="1" s="1"/>
  <c r="FR73" i="1"/>
  <c r="GL73" i="1"/>
  <c r="GO73" i="1"/>
  <c r="GP73" i="1"/>
  <c r="GV73" i="1"/>
  <c r="HC73" i="1"/>
  <c r="GX73" i="1" s="1"/>
  <c r="I74" i="1"/>
  <c r="P74" i="1" s="1"/>
  <c r="R74" i="1"/>
  <c r="S74" i="1"/>
  <c r="CZ74" i="1" s="1"/>
  <c r="Y74" i="1" s="1"/>
  <c r="AC74" i="1"/>
  <c r="AE74" i="1"/>
  <c r="AD74" i="1" s="1"/>
  <c r="AB74" i="1" s="1"/>
  <c r="AF74" i="1"/>
  <c r="CT74" i="1" s="1"/>
  <c r="AG74" i="1"/>
  <c r="CU74" i="1" s="1"/>
  <c r="T74" i="1" s="1"/>
  <c r="AH74" i="1"/>
  <c r="AI74" i="1"/>
  <c r="AJ74" i="1"/>
  <c r="CQ74" i="1"/>
  <c r="CR74" i="1"/>
  <c r="CV74" i="1"/>
  <c r="U74" i="1" s="1"/>
  <c r="CW74" i="1"/>
  <c r="V74" i="1" s="1"/>
  <c r="CX74" i="1"/>
  <c r="W74" i="1" s="1"/>
  <c r="FR74" i="1"/>
  <c r="GK74" i="1"/>
  <c r="GL74" i="1"/>
  <c r="GO74" i="1"/>
  <c r="GP74" i="1"/>
  <c r="GV74" i="1"/>
  <c r="HC74" i="1"/>
  <c r="GX74" i="1" s="1"/>
  <c r="I75" i="1"/>
  <c r="P75" i="1" s="1"/>
  <c r="R75" i="1"/>
  <c r="GK75" i="1" s="1"/>
  <c r="S75" i="1"/>
  <c r="CZ75" i="1" s="1"/>
  <c r="Y75" i="1" s="1"/>
  <c r="AC75" i="1"/>
  <c r="AE75" i="1"/>
  <c r="AD75" i="1" s="1"/>
  <c r="AB75" i="1" s="1"/>
  <c r="AF75" i="1"/>
  <c r="CT75" i="1" s="1"/>
  <c r="AG75" i="1"/>
  <c r="CU75" i="1" s="1"/>
  <c r="T75" i="1" s="1"/>
  <c r="AH75" i="1"/>
  <c r="AI75" i="1"/>
  <c r="AJ75" i="1"/>
  <c r="CQ75" i="1"/>
  <c r="CR75" i="1"/>
  <c r="CV75" i="1"/>
  <c r="U75" i="1" s="1"/>
  <c r="CW75" i="1"/>
  <c r="V75" i="1" s="1"/>
  <c r="CX75" i="1"/>
  <c r="W75" i="1" s="1"/>
  <c r="FR75" i="1"/>
  <c r="GL75" i="1"/>
  <c r="GO75" i="1"/>
  <c r="GP75" i="1"/>
  <c r="GV75" i="1"/>
  <c r="HC75" i="1"/>
  <c r="GX75" i="1" s="1"/>
  <c r="I76" i="1"/>
  <c r="P76" i="1" s="1"/>
  <c r="R76" i="1"/>
  <c r="GK76" i="1" s="1"/>
  <c r="S76" i="1"/>
  <c r="CZ76" i="1" s="1"/>
  <c r="Y76" i="1" s="1"/>
  <c r="AC76" i="1"/>
  <c r="AE76" i="1"/>
  <c r="AD76" i="1" s="1"/>
  <c r="AB76" i="1" s="1"/>
  <c r="AF76" i="1"/>
  <c r="CT76" i="1" s="1"/>
  <c r="AG76" i="1"/>
  <c r="CU76" i="1" s="1"/>
  <c r="T76" i="1" s="1"/>
  <c r="AH76" i="1"/>
  <c r="AI76" i="1"/>
  <c r="AJ76" i="1"/>
  <c r="CQ76" i="1"/>
  <c r="CR76" i="1"/>
  <c r="CV76" i="1"/>
  <c r="U76" i="1" s="1"/>
  <c r="CW76" i="1"/>
  <c r="V76" i="1" s="1"/>
  <c r="CX76" i="1"/>
  <c r="W76" i="1" s="1"/>
  <c r="FR76" i="1"/>
  <c r="GL76" i="1"/>
  <c r="GO76" i="1"/>
  <c r="GP76" i="1"/>
  <c r="GV76" i="1"/>
  <c r="HC76" i="1"/>
  <c r="GX76" i="1" s="1"/>
  <c r="C77" i="1"/>
  <c r="P77" i="1"/>
  <c r="R77" i="1"/>
  <c r="GK77" i="1" s="1"/>
  <c r="S77" i="1"/>
  <c r="CZ77" i="1" s="1"/>
  <c r="Y77" i="1" s="1"/>
  <c r="AC77" i="1"/>
  <c r="AE77" i="1"/>
  <c r="AD77" i="1" s="1"/>
  <c r="AB77" i="1" s="1"/>
  <c r="AF77" i="1"/>
  <c r="CT77" i="1" s="1"/>
  <c r="AG77" i="1"/>
  <c r="CU77" i="1" s="1"/>
  <c r="T77" i="1" s="1"/>
  <c r="AH77" i="1"/>
  <c r="AI77" i="1"/>
  <c r="AJ77" i="1"/>
  <c r="CQ77" i="1"/>
  <c r="CR77" i="1"/>
  <c r="CV77" i="1"/>
  <c r="U77" i="1" s="1"/>
  <c r="CW77" i="1"/>
  <c r="V77" i="1" s="1"/>
  <c r="CX77" i="1"/>
  <c r="W77" i="1" s="1"/>
  <c r="FR77" i="1"/>
  <c r="GL77" i="1"/>
  <c r="GO77" i="1"/>
  <c r="GP77" i="1"/>
  <c r="GV77" i="1"/>
  <c r="HC77" i="1"/>
  <c r="GX77" i="1" s="1"/>
  <c r="I78" i="1"/>
  <c r="P78" i="1" s="1"/>
  <c r="R78" i="1"/>
  <c r="GK78" i="1" s="1"/>
  <c r="S78" i="1"/>
  <c r="CZ78" i="1" s="1"/>
  <c r="Y78" i="1" s="1"/>
  <c r="AC78" i="1"/>
  <c r="AE78" i="1"/>
  <c r="AD78" i="1" s="1"/>
  <c r="AB78" i="1" s="1"/>
  <c r="AF78" i="1"/>
  <c r="CT78" i="1" s="1"/>
  <c r="AG78" i="1"/>
  <c r="CU78" i="1" s="1"/>
  <c r="T78" i="1" s="1"/>
  <c r="AH78" i="1"/>
  <c r="AI78" i="1"/>
  <c r="AJ78" i="1"/>
  <c r="CQ78" i="1"/>
  <c r="CR78" i="1"/>
  <c r="CV78" i="1"/>
  <c r="U78" i="1" s="1"/>
  <c r="CW78" i="1"/>
  <c r="V78" i="1" s="1"/>
  <c r="CX78" i="1"/>
  <c r="W78" i="1" s="1"/>
  <c r="FR78" i="1"/>
  <c r="GL78" i="1"/>
  <c r="GO78" i="1"/>
  <c r="GP78" i="1"/>
  <c r="GV78" i="1"/>
  <c r="HC78" i="1"/>
  <c r="GX78" i="1" s="1"/>
  <c r="I79" i="1"/>
  <c r="P79" i="1" s="1"/>
  <c r="R79" i="1"/>
  <c r="GK79" i="1" s="1"/>
  <c r="S79" i="1"/>
  <c r="CZ79" i="1" s="1"/>
  <c r="Y79" i="1" s="1"/>
  <c r="AC79" i="1"/>
  <c r="AE79" i="1"/>
  <c r="AD79" i="1" s="1"/>
  <c r="AB79" i="1" s="1"/>
  <c r="AF79" i="1"/>
  <c r="CT79" i="1" s="1"/>
  <c r="AG79" i="1"/>
  <c r="CU79" i="1" s="1"/>
  <c r="T79" i="1" s="1"/>
  <c r="AH79" i="1"/>
  <c r="AI79" i="1"/>
  <c r="AJ79" i="1"/>
  <c r="CQ79" i="1"/>
  <c r="CR79" i="1"/>
  <c r="CV79" i="1"/>
  <c r="U79" i="1" s="1"/>
  <c r="CW79" i="1"/>
  <c r="V79" i="1" s="1"/>
  <c r="CX79" i="1"/>
  <c r="W79" i="1" s="1"/>
  <c r="FR79" i="1"/>
  <c r="GL79" i="1"/>
  <c r="GO79" i="1"/>
  <c r="GP79" i="1"/>
  <c r="GV79" i="1"/>
  <c r="HC79" i="1"/>
  <c r="GX79" i="1" s="1"/>
  <c r="C80" i="1"/>
  <c r="P80" i="1"/>
  <c r="R80" i="1"/>
  <c r="GK80" i="1" s="1"/>
  <c r="S80" i="1"/>
  <c r="CZ80" i="1" s="1"/>
  <c r="Y80" i="1" s="1"/>
  <c r="AC80" i="1"/>
  <c r="AE80" i="1"/>
  <c r="AD80" i="1" s="1"/>
  <c r="AB80" i="1" s="1"/>
  <c r="AF80" i="1"/>
  <c r="CT80" i="1" s="1"/>
  <c r="AG80" i="1"/>
  <c r="CU80" i="1" s="1"/>
  <c r="T80" i="1" s="1"/>
  <c r="AH80" i="1"/>
  <c r="AI80" i="1"/>
  <c r="AJ80" i="1"/>
  <c r="CQ80" i="1"/>
  <c r="CR80" i="1"/>
  <c r="CV80" i="1"/>
  <c r="U80" i="1" s="1"/>
  <c r="CW80" i="1"/>
  <c r="V80" i="1" s="1"/>
  <c r="CX80" i="1"/>
  <c r="W80" i="1" s="1"/>
  <c r="FR80" i="1"/>
  <c r="GL80" i="1"/>
  <c r="GO80" i="1"/>
  <c r="GP80" i="1"/>
  <c r="GV80" i="1"/>
  <c r="HC80" i="1"/>
  <c r="GX80" i="1" s="1"/>
  <c r="C81" i="1"/>
  <c r="I81" i="1"/>
  <c r="K81" i="1"/>
  <c r="P81" i="1"/>
  <c r="AC81" i="1"/>
  <c r="AE81" i="1"/>
  <c r="CR81" i="1" s="1"/>
  <c r="AF81" i="1"/>
  <c r="S81" i="1" s="1"/>
  <c r="AG81" i="1"/>
  <c r="AH81" i="1"/>
  <c r="AI81" i="1"/>
  <c r="CW81" i="1" s="1"/>
  <c r="V81" i="1" s="1"/>
  <c r="AJ81" i="1"/>
  <c r="CX81" i="1" s="1"/>
  <c r="W81" i="1" s="1"/>
  <c r="CT81" i="1"/>
  <c r="CU81" i="1"/>
  <c r="T81" i="1" s="1"/>
  <c r="CV81" i="1"/>
  <c r="U81" i="1" s="1"/>
  <c r="FR81" i="1"/>
  <c r="GL81" i="1"/>
  <c r="GO81" i="1"/>
  <c r="GP81" i="1"/>
  <c r="GV81" i="1"/>
  <c r="HC81" i="1" s="1"/>
  <c r="GX81" i="1" s="1"/>
  <c r="I82" i="1"/>
  <c r="P82" i="1"/>
  <c r="AC82" i="1"/>
  <c r="AE82" i="1"/>
  <c r="CR82" i="1" s="1"/>
  <c r="AF82" i="1"/>
  <c r="S82" i="1" s="1"/>
  <c r="AG82" i="1"/>
  <c r="AH82" i="1"/>
  <c r="AI82" i="1"/>
  <c r="CW82" i="1" s="1"/>
  <c r="V82" i="1" s="1"/>
  <c r="AJ82" i="1"/>
  <c r="CX82" i="1" s="1"/>
  <c r="W82" i="1" s="1"/>
  <c r="CT82" i="1"/>
  <c r="CU82" i="1"/>
  <c r="T82" i="1" s="1"/>
  <c r="CV82" i="1"/>
  <c r="U82" i="1" s="1"/>
  <c r="FR82" i="1"/>
  <c r="GL82" i="1"/>
  <c r="GO82" i="1"/>
  <c r="GP82" i="1"/>
  <c r="GV82" i="1"/>
  <c r="HC82" i="1" s="1"/>
  <c r="GX82" i="1" s="1"/>
  <c r="C83" i="1"/>
  <c r="I83" i="1"/>
  <c r="K83" i="1"/>
  <c r="S83" i="1"/>
  <c r="AC83" i="1"/>
  <c r="CQ83" i="1" s="1"/>
  <c r="AD83" i="1"/>
  <c r="AE83" i="1"/>
  <c r="AF83" i="1"/>
  <c r="AG83" i="1"/>
  <c r="CU83" i="1" s="1"/>
  <c r="T83" i="1" s="1"/>
  <c r="AH83" i="1"/>
  <c r="CV83" i="1" s="1"/>
  <c r="U83" i="1" s="1"/>
  <c r="AI83" i="1"/>
  <c r="CW83" i="1" s="1"/>
  <c r="V83" i="1" s="1"/>
  <c r="AJ83" i="1"/>
  <c r="CR83" i="1"/>
  <c r="CS83" i="1"/>
  <c r="CT83" i="1"/>
  <c r="CX83" i="1"/>
  <c r="W83" i="1" s="1"/>
  <c r="CY83" i="1"/>
  <c r="X83" i="1" s="1"/>
  <c r="CZ83" i="1"/>
  <c r="Y83" i="1" s="1"/>
  <c r="FR83" i="1"/>
  <c r="GL83" i="1"/>
  <c r="GO83" i="1"/>
  <c r="GP83" i="1"/>
  <c r="GV83" i="1"/>
  <c r="HC83" i="1"/>
  <c r="GX83" i="1" s="1"/>
  <c r="C84" i="1"/>
  <c r="I84" i="1"/>
  <c r="K84" i="1"/>
  <c r="S84" i="1"/>
  <c r="CZ84" i="1" s="1"/>
  <c r="Y84" i="1" s="1"/>
  <c r="AC84" i="1"/>
  <c r="AE84" i="1"/>
  <c r="AD84" i="1" s="1"/>
  <c r="AB84" i="1" s="1"/>
  <c r="AF84" i="1"/>
  <c r="CT84" i="1" s="1"/>
  <c r="AG84" i="1"/>
  <c r="CU84" i="1" s="1"/>
  <c r="T84" i="1" s="1"/>
  <c r="AH84" i="1"/>
  <c r="AI84" i="1"/>
  <c r="AJ84" i="1"/>
  <c r="CQ84" i="1"/>
  <c r="CR84" i="1"/>
  <c r="CV84" i="1"/>
  <c r="U84" i="1" s="1"/>
  <c r="CW84" i="1"/>
  <c r="V84" i="1" s="1"/>
  <c r="CX84" i="1"/>
  <c r="W84" i="1" s="1"/>
  <c r="FR84" i="1"/>
  <c r="GL84" i="1"/>
  <c r="GO84" i="1"/>
  <c r="GP84" i="1"/>
  <c r="GV84" i="1"/>
  <c r="HC84" i="1"/>
  <c r="GX84" i="1" s="1"/>
  <c r="C85" i="1"/>
  <c r="I85" i="1"/>
  <c r="K85" i="1"/>
  <c r="P85" i="1"/>
  <c r="AC85" i="1"/>
  <c r="AE85" i="1"/>
  <c r="CR85" i="1" s="1"/>
  <c r="AF85" i="1"/>
  <c r="S85" i="1" s="1"/>
  <c r="AG85" i="1"/>
  <c r="AH85" i="1"/>
  <c r="AI85" i="1"/>
  <c r="CW85" i="1" s="1"/>
  <c r="V85" i="1" s="1"/>
  <c r="AJ85" i="1"/>
  <c r="CX85" i="1" s="1"/>
  <c r="W85" i="1" s="1"/>
  <c r="CT85" i="1"/>
  <c r="CU85" i="1"/>
  <c r="T85" i="1" s="1"/>
  <c r="CV85" i="1"/>
  <c r="U85" i="1" s="1"/>
  <c r="FR85" i="1"/>
  <c r="GL85" i="1"/>
  <c r="GO85" i="1"/>
  <c r="GP85" i="1"/>
  <c r="GV85" i="1"/>
  <c r="HC85" i="1" s="1"/>
  <c r="GX85" i="1" s="1"/>
  <c r="C86" i="1"/>
  <c r="P86" i="1"/>
  <c r="AC86" i="1"/>
  <c r="AE86" i="1"/>
  <c r="CR86" i="1" s="1"/>
  <c r="AF86" i="1"/>
  <c r="S86" i="1" s="1"/>
  <c r="AG86" i="1"/>
  <c r="AH86" i="1"/>
  <c r="AI86" i="1"/>
  <c r="CW86" i="1" s="1"/>
  <c r="V86" i="1" s="1"/>
  <c r="AJ86" i="1"/>
  <c r="CX86" i="1" s="1"/>
  <c r="W86" i="1" s="1"/>
  <c r="CT86" i="1"/>
  <c r="CU86" i="1"/>
  <c r="T86" i="1" s="1"/>
  <c r="CV86" i="1"/>
  <c r="U86" i="1" s="1"/>
  <c r="FR86" i="1"/>
  <c r="GL86" i="1"/>
  <c r="GO86" i="1"/>
  <c r="GP86" i="1"/>
  <c r="GV86" i="1"/>
  <c r="HC86" i="1" s="1"/>
  <c r="GX86" i="1" s="1"/>
  <c r="I87" i="1"/>
  <c r="P87" i="1"/>
  <c r="AC87" i="1"/>
  <c r="AE87" i="1"/>
  <c r="CR87" i="1" s="1"/>
  <c r="AF87" i="1"/>
  <c r="S87" i="1" s="1"/>
  <c r="AG87" i="1"/>
  <c r="AH87" i="1"/>
  <c r="AI87" i="1"/>
  <c r="CW87" i="1" s="1"/>
  <c r="V87" i="1" s="1"/>
  <c r="AJ87" i="1"/>
  <c r="CX87" i="1" s="1"/>
  <c r="W87" i="1" s="1"/>
  <c r="CT87" i="1"/>
  <c r="CU87" i="1"/>
  <c r="T87" i="1" s="1"/>
  <c r="CV87" i="1"/>
  <c r="U87" i="1" s="1"/>
  <c r="FR87" i="1"/>
  <c r="GL87" i="1"/>
  <c r="GO87" i="1"/>
  <c r="GP87" i="1"/>
  <c r="GV87" i="1"/>
  <c r="HC87" i="1" s="1"/>
  <c r="GX87" i="1" s="1"/>
  <c r="I88" i="1"/>
  <c r="P88" i="1"/>
  <c r="AC88" i="1"/>
  <c r="AE88" i="1"/>
  <c r="CR88" i="1" s="1"/>
  <c r="AF88" i="1"/>
  <c r="S88" i="1" s="1"/>
  <c r="AG88" i="1"/>
  <c r="AH88" i="1"/>
  <c r="AI88" i="1"/>
  <c r="CW88" i="1" s="1"/>
  <c r="V88" i="1" s="1"/>
  <c r="AJ88" i="1"/>
  <c r="CX88" i="1" s="1"/>
  <c r="W88" i="1" s="1"/>
  <c r="CT88" i="1"/>
  <c r="CU88" i="1"/>
  <c r="T88" i="1" s="1"/>
  <c r="CV88" i="1"/>
  <c r="U88" i="1" s="1"/>
  <c r="FR88" i="1"/>
  <c r="GL88" i="1"/>
  <c r="GO88" i="1"/>
  <c r="GP88" i="1"/>
  <c r="GV88" i="1"/>
  <c r="HC88" i="1" s="1"/>
  <c r="GX88" i="1" s="1"/>
  <c r="C89" i="1"/>
  <c r="I89" i="1"/>
  <c r="K89" i="1"/>
  <c r="S89" i="1"/>
  <c r="AB89" i="1"/>
  <c r="AC89" i="1"/>
  <c r="CQ89" i="1" s="1"/>
  <c r="AD89" i="1"/>
  <c r="AE89" i="1"/>
  <c r="AF89" i="1"/>
  <c r="AG89" i="1"/>
  <c r="CU89" i="1" s="1"/>
  <c r="T89" i="1" s="1"/>
  <c r="AH89" i="1"/>
  <c r="CV89" i="1" s="1"/>
  <c r="U89" i="1" s="1"/>
  <c r="AI89" i="1"/>
  <c r="CW89" i="1" s="1"/>
  <c r="V89" i="1" s="1"/>
  <c r="AJ89" i="1"/>
  <c r="CR89" i="1"/>
  <c r="CS89" i="1"/>
  <c r="CT89" i="1"/>
  <c r="CX89" i="1"/>
  <c r="W89" i="1" s="1"/>
  <c r="CY89" i="1"/>
  <c r="X89" i="1" s="1"/>
  <c r="CZ89" i="1"/>
  <c r="Y89" i="1" s="1"/>
  <c r="FR89" i="1"/>
  <c r="GL89" i="1"/>
  <c r="GO89" i="1"/>
  <c r="GP89" i="1"/>
  <c r="GV89" i="1"/>
  <c r="HC89" i="1"/>
  <c r="GX89" i="1" s="1"/>
  <c r="I90" i="1"/>
  <c r="U90" i="1"/>
  <c r="AB90" i="1"/>
  <c r="AC90" i="1"/>
  <c r="AD90" i="1"/>
  <c r="AE90" i="1"/>
  <c r="AF90" i="1"/>
  <c r="AG90" i="1"/>
  <c r="CU90" i="1" s="1"/>
  <c r="T90" i="1" s="1"/>
  <c r="AH90" i="1"/>
  <c r="CV90" i="1" s="1"/>
  <c r="AI90" i="1"/>
  <c r="CW90" i="1" s="1"/>
  <c r="AJ90" i="1"/>
  <c r="CR90" i="1"/>
  <c r="CS90" i="1"/>
  <c r="CT90" i="1"/>
  <c r="CX90" i="1"/>
  <c r="W90" i="1" s="1"/>
  <c r="FR90" i="1"/>
  <c r="GL90" i="1"/>
  <c r="GO90" i="1"/>
  <c r="GP90" i="1"/>
  <c r="GV90" i="1"/>
  <c r="HC90" i="1"/>
  <c r="GX90" i="1" s="1"/>
  <c r="I91" i="1"/>
  <c r="T91" i="1" s="1"/>
  <c r="AC91" i="1"/>
  <c r="AD91" i="1"/>
  <c r="AE91" i="1"/>
  <c r="AF91" i="1"/>
  <c r="AG91" i="1"/>
  <c r="CU91" i="1" s="1"/>
  <c r="AH91" i="1"/>
  <c r="CV91" i="1" s="1"/>
  <c r="U91" i="1" s="1"/>
  <c r="AI91" i="1"/>
  <c r="CW91" i="1" s="1"/>
  <c r="V91" i="1" s="1"/>
  <c r="AJ91" i="1"/>
  <c r="CR91" i="1"/>
  <c r="CS91" i="1"/>
  <c r="CT91" i="1"/>
  <c r="CX91" i="1"/>
  <c r="FR91" i="1"/>
  <c r="GL91" i="1"/>
  <c r="GO91" i="1"/>
  <c r="GP91" i="1"/>
  <c r="GV91" i="1"/>
  <c r="HC91" i="1"/>
  <c r="GX91" i="1" s="1"/>
  <c r="I92" i="1"/>
  <c r="U92" i="1"/>
  <c r="AC92" i="1"/>
  <c r="AD92" i="1"/>
  <c r="AE92" i="1"/>
  <c r="AF92" i="1"/>
  <c r="AG92" i="1"/>
  <c r="CU92" i="1" s="1"/>
  <c r="T92" i="1" s="1"/>
  <c r="AH92" i="1"/>
  <c r="CV92" i="1" s="1"/>
  <c r="AI92" i="1"/>
  <c r="CW92" i="1" s="1"/>
  <c r="V92" i="1" s="1"/>
  <c r="AJ92" i="1"/>
  <c r="CR92" i="1"/>
  <c r="CS92" i="1"/>
  <c r="CT92" i="1"/>
  <c r="CX92" i="1"/>
  <c r="W92" i="1" s="1"/>
  <c r="FR92" i="1"/>
  <c r="GL92" i="1"/>
  <c r="GO92" i="1"/>
  <c r="GP92" i="1"/>
  <c r="GV92" i="1"/>
  <c r="HC92" i="1"/>
  <c r="I93" i="1"/>
  <c r="U93" i="1"/>
  <c r="AB93" i="1"/>
  <c r="AC93" i="1"/>
  <c r="AD93" i="1"/>
  <c r="AE93" i="1"/>
  <c r="AF93" i="1"/>
  <c r="AG93" i="1"/>
  <c r="CU93" i="1" s="1"/>
  <c r="T93" i="1" s="1"/>
  <c r="AH93" i="1"/>
  <c r="CV93" i="1" s="1"/>
  <c r="AI93" i="1"/>
  <c r="CW93" i="1" s="1"/>
  <c r="AJ93" i="1"/>
  <c r="CR93" i="1"/>
  <c r="CS93" i="1"/>
  <c r="CT93" i="1"/>
  <c r="CX93" i="1"/>
  <c r="W93" i="1" s="1"/>
  <c r="FR93" i="1"/>
  <c r="GL93" i="1"/>
  <c r="GO93" i="1"/>
  <c r="GP93" i="1"/>
  <c r="GV93" i="1"/>
  <c r="HC93" i="1"/>
  <c r="GX93" i="1" s="1"/>
  <c r="C94" i="1"/>
  <c r="I94" i="1"/>
  <c r="K94" i="1"/>
  <c r="AC94" i="1"/>
  <c r="AE94" i="1"/>
  <c r="AF94" i="1"/>
  <c r="CT94" i="1" s="1"/>
  <c r="AG94" i="1"/>
  <c r="CU94" i="1" s="1"/>
  <c r="AH94" i="1"/>
  <c r="AI94" i="1"/>
  <c r="AJ94" i="1"/>
  <c r="CQ94" i="1"/>
  <c r="CV94" i="1"/>
  <c r="CW94" i="1"/>
  <c r="CX94" i="1"/>
  <c r="W94" i="1" s="1"/>
  <c r="FR94" i="1"/>
  <c r="GL94" i="1"/>
  <c r="GO94" i="1"/>
  <c r="GP94" i="1"/>
  <c r="GV94" i="1"/>
  <c r="HC94" i="1" s="1"/>
  <c r="GX94" i="1" s="1"/>
  <c r="C95" i="1"/>
  <c r="P95" i="1"/>
  <c r="Q95" i="1"/>
  <c r="AC95" i="1"/>
  <c r="AE95" i="1"/>
  <c r="AF95" i="1"/>
  <c r="CT95" i="1" s="1"/>
  <c r="AG95" i="1"/>
  <c r="CU95" i="1" s="1"/>
  <c r="T95" i="1" s="1"/>
  <c r="AH95" i="1"/>
  <c r="AI95" i="1"/>
  <c r="AJ95" i="1"/>
  <c r="CQ95" i="1"/>
  <c r="CV95" i="1"/>
  <c r="U95" i="1" s="1"/>
  <c r="CW95" i="1"/>
  <c r="V95" i="1" s="1"/>
  <c r="CX95" i="1"/>
  <c r="W95" i="1" s="1"/>
  <c r="FR95" i="1"/>
  <c r="GL95" i="1"/>
  <c r="GO95" i="1"/>
  <c r="GP95" i="1"/>
  <c r="GV95" i="1"/>
  <c r="HC95" i="1" s="1"/>
  <c r="GX95" i="1" s="1"/>
  <c r="C96" i="1"/>
  <c r="I96" i="1"/>
  <c r="K96" i="1"/>
  <c r="V96" i="1"/>
  <c r="W96" i="1"/>
  <c r="AC96" i="1"/>
  <c r="AE96" i="1"/>
  <c r="AF96" i="1"/>
  <c r="S96" i="1" s="1"/>
  <c r="CY96" i="1" s="1"/>
  <c r="X96" i="1" s="1"/>
  <c r="AG96" i="1"/>
  <c r="AH96" i="1"/>
  <c r="AI96" i="1"/>
  <c r="CW96" i="1" s="1"/>
  <c r="AJ96" i="1"/>
  <c r="CX96" i="1" s="1"/>
  <c r="CT96" i="1"/>
  <c r="CU96" i="1"/>
  <c r="T96" i="1" s="1"/>
  <c r="CV96" i="1"/>
  <c r="U96" i="1" s="1"/>
  <c r="FR96" i="1"/>
  <c r="GL96" i="1"/>
  <c r="GO96" i="1"/>
  <c r="GP96" i="1"/>
  <c r="GV96" i="1"/>
  <c r="HC96" i="1" s="1"/>
  <c r="GX96" i="1" s="1"/>
  <c r="C98" i="1"/>
  <c r="I98" i="1"/>
  <c r="K98" i="1"/>
  <c r="S98" i="1"/>
  <c r="CY98" i="1" s="1"/>
  <c r="X98" i="1" s="1"/>
  <c r="AB98" i="1"/>
  <c r="AC98" i="1"/>
  <c r="AD98" i="1"/>
  <c r="AE98" i="1"/>
  <c r="AF98" i="1"/>
  <c r="AG98" i="1"/>
  <c r="CU98" i="1" s="1"/>
  <c r="T98" i="1" s="1"/>
  <c r="AH98" i="1"/>
  <c r="CV98" i="1" s="1"/>
  <c r="U98" i="1" s="1"/>
  <c r="AI98" i="1"/>
  <c r="CW98" i="1" s="1"/>
  <c r="V98" i="1" s="1"/>
  <c r="AJ98" i="1"/>
  <c r="CR98" i="1"/>
  <c r="CS98" i="1"/>
  <c r="CT98" i="1"/>
  <c r="CX98" i="1"/>
  <c r="W98" i="1" s="1"/>
  <c r="CZ98" i="1"/>
  <c r="Y98" i="1" s="1"/>
  <c r="FR98" i="1"/>
  <c r="GL98" i="1"/>
  <c r="GO98" i="1"/>
  <c r="GP98" i="1"/>
  <c r="GV98" i="1"/>
  <c r="HC98" i="1"/>
  <c r="I99" i="1"/>
  <c r="S99" i="1"/>
  <c r="T99" i="1"/>
  <c r="AC99" i="1"/>
  <c r="AD99" i="1"/>
  <c r="AE99" i="1"/>
  <c r="AF99" i="1"/>
  <c r="AG99" i="1"/>
  <c r="CU99" i="1" s="1"/>
  <c r="AH99" i="1"/>
  <c r="CV99" i="1" s="1"/>
  <c r="U99" i="1" s="1"/>
  <c r="AI99" i="1"/>
  <c r="CW99" i="1" s="1"/>
  <c r="V99" i="1" s="1"/>
  <c r="AJ99" i="1"/>
  <c r="CR99" i="1"/>
  <c r="CS99" i="1"/>
  <c r="CT99" i="1"/>
  <c r="CX99" i="1"/>
  <c r="W99" i="1" s="1"/>
  <c r="CY99" i="1"/>
  <c r="X99" i="1" s="1"/>
  <c r="CZ99" i="1"/>
  <c r="Y99" i="1" s="1"/>
  <c r="FR99" i="1"/>
  <c r="GL99" i="1"/>
  <c r="GO99" i="1"/>
  <c r="GP99" i="1"/>
  <c r="GV99" i="1"/>
  <c r="HC99" i="1"/>
  <c r="GX99" i="1" s="1"/>
  <c r="C100" i="1"/>
  <c r="I100" i="1"/>
  <c r="Q100" i="1" s="1"/>
  <c r="K100" i="1"/>
  <c r="R100" i="1"/>
  <c r="GK100" i="1" s="1"/>
  <c r="AC100" i="1"/>
  <c r="AD100" i="1"/>
  <c r="AB100" i="1" s="1"/>
  <c r="AE100" i="1"/>
  <c r="AF100" i="1"/>
  <c r="CT100" i="1" s="1"/>
  <c r="AG100" i="1"/>
  <c r="CU100" i="1" s="1"/>
  <c r="T100" i="1" s="1"/>
  <c r="AH100" i="1"/>
  <c r="AI100" i="1"/>
  <c r="AJ100" i="1"/>
  <c r="CX100" i="1" s="1"/>
  <c r="W100" i="1" s="1"/>
  <c r="CQ100" i="1"/>
  <c r="CR100" i="1"/>
  <c r="CS100" i="1"/>
  <c r="CV100" i="1"/>
  <c r="U100" i="1" s="1"/>
  <c r="CW100" i="1"/>
  <c r="V100" i="1" s="1"/>
  <c r="FR100" i="1"/>
  <c r="GL100" i="1"/>
  <c r="GO100" i="1"/>
  <c r="GP100" i="1"/>
  <c r="GV100" i="1"/>
  <c r="GX100" i="1"/>
  <c r="HC100" i="1"/>
  <c r="I101" i="1"/>
  <c r="P101" i="1"/>
  <c r="Q101" i="1"/>
  <c r="CP101" i="1" s="1"/>
  <c r="O101" i="1" s="1"/>
  <c r="S101" i="1"/>
  <c r="CZ101" i="1" s="1"/>
  <c r="Y101" i="1" s="1"/>
  <c r="AC101" i="1"/>
  <c r="AE101" i="1"/>
  <c r="AD101" i="1" s="1"/>
  <c r="AB101" i="1" s="1"/>
  <c r="AF101" i="1"/>
  <c r="CT101" i="1" s="1"/>
  <c r="AG101" i="1"/>
  <c r="AH101" i="1"/>
  <c r="CV101" i="1" s="1"/>
  <c r="U101" i="1" s="1"/>
  <c r="AI101" i="1"/>
  <c r="AJ101" i="1"/>
  <c r="CQ101" i="1"/>
  <c r="CS101" i="1"/>
  <c r="CU101" i="1"/>
  <c r="T101" i="1" s="1"/>
  <c r="CW101" i="1"/>
  <c r="V101" i="1" s="1"/>
  <c r="CX101" i="1"/>
  <c r="W101" i="1" s="1"/>
  <c r="FR101" i="1"/>
  <c r="GL101" i="1"/>
  <c r="GO101" i="1"/>
  <c r="GP101" i="1"/>
  <c r="GV101" i="1"/>
  <c r="HC101" i="1"/>
  <c r="GX101" i="1" s="1"/>
  <c r="C102" i="1"/>
  <c r="I102" i="1"/>
  <c r="K102" i="1"/>
  <c r="Q102" i="1"/>
  <c r="R102" i="1"/>
  <c r="GK102" i="1" s="1"/>
  <c r="X102" i="1"/>
  <c r="AC102" i="1"/>
  <c r="P102" i="1" s="1"/>
  <c r="CP102" i="1" s="1"/>
  <c r="O102" i="1" s="1"/>
  <c r="GM102" i="1" s="1"/>
  <c r="GN102" i="1" s="1"/>
  <c r="AD102" i="1"/>
  <c r="AB102" i="1" s="1"/>
  <c r="AE102" i="1"/>
  <c r="CR102" i="1" s="1"/>
  <c r="AF102" i="1"/>
  <c r="S102" i="1" s="1"/>
  <c r="AG102" i="1"/>
  <c r="AH102" i="1"/>
  <c r="AI102" i="1"/>
  <c r="AJ102" i="1"/>
  <c r="CX102" i="1" s="1"/>
  <c r="W102" i="1" s="1"/>
  <c r="CQ102" i="1"/>
  <c r="CS102" i="1"/>
  <c r="CT102" i="1"/>
  <c r="CU102" i="1"/>
  <c r="T102" i="1" s="1"/>
  <c r="CV102" i="1"/>
  <c r="U102" i="1" s="1"/>
  <c r="CW102" i="1"/>
  <c r="V102" i="1" s="1"/>
  <c r="CY102" i="1"/>
  <c r="CZ102" i="1"/>
  <c r="Y102" i="1" s="1"/>
  <c r="FR102" i="1"/>
  <c r="GL102" i="1"/>
  <c r="GO102" i="1"/>
  <c r="GP102" i="1"/>
  <c r="GV102" i="1"/>
  <c r="HC102" i="1" s="1"/>
  <c r="GX102" i="1" s="1"/>
  <c r="I103" i="1"/>
  <c r="P103" i="1" s="1"/>
  <c r="R103" i="1"/>
  <c r="GK103" i="1" s="1"/>
  <c r="AB103" i="1"/>
  <c r="AC103" i="1"/>
  <c r="AD103" i="1"/>
  <c r="AE103" i="1"/>
  <c r="CR103" i="1" s="1"/>
  <c r="AF103" i="1"/>
  <c r="AG103" i="1"/>
  <c r="AH103" i="1"/>
  <c r="CV103" i="1" s="1"/>
  <c r="U103" i="1" s="1"/>
  <c r="AI103" i="1"/>
  <c r="AJ103" i="1"/>
  <c r="CX103" i="1" s="1"/>
  <c r="W103" i="1" s="1"/>
  <c r="CQ103" i="1"/>
  <c r="CS103" i="1"/>
  <c r="CT103" i="1"/>
  <c r="CU103" i="1"/>
  <c r="T103" i="1" s="1"/>
  <c r="CW103" i="1"/>
  <c r="V103" i="1" s="1"/>
  <c r="FR103" i="1"/>
  <c r="GL103" i="1"/>
  <c r="GO103" i="1"/>
  <c r="GP103" i="1"/>
  <c r="GV103" i="1"/>
  <c r="HC103" i="1" s="1"/>
  <c r="GX103" i="1" s="1"/>
  <c r="C104" i="1"/>
  <c r="I104" i="1"/>
  <c r="K104" i="1"/>
  <c r="P104" i="1"/>
  <c r="V104" i="1"/>
  <c r="AC104" i="1"/>
  <c r="AD104" i="1"/>
  <c r="AE104" i="1"/>
  <c r="AF104" i="1"/>
  <c r="S104" i="1" s="1"/>
  <c r="AG104" i="1"/>
  <c r="AH104" i="1"/>
  <c r="CV104" i="1" s="1"/>
  <c r="U104" i="1" s="1"/>
  <c r="AI104" i="1"/>
  <c r="AJ104" i="1"/>
  <c r="CQ104" i="1"/>
  <c r="CR104" i="1"/>
  <c r="CS104" i="1"/>
  <c r="CU104" i="1"/>
  <c r="T104" i="1" s="1"/>
  <c r="CW104" i="1"/>
  <c r="CX104" i="1"/>
  <c r="W104" i="1" s="1"/>
  <c r="FR104" i="1"/>
  <c r="GL104" i="1"/>
  <c r="GO104" i="1"/>
  <c r="GP104" i="1"/>
  <c r="GV104" i="1"/>
  <c r="GX104" i="1"/>
  <c r="HC104" i="1"/>
  <c r="I105" i="1"/>
  <c r="U105" i="1"/>
  <c r="W105" i="1"/>
  <c r="AC105" i="1"/>
  <c r="AE105" i="1"/>
  <c r="CR105" i="1" s="1"/>
  <c r="AF105" i="1"/>
  <c r="S105" i="1" s="1"/>
  <c r="AG105" i="1"/>
  <c r="CU105" i="1" s="1"/>
  <c r="T105" i="1" s="1"/>
  <c r="AH105" i="1"/>
  <c r="AI105" i="1"/>
  <c r="CW105" i="1" s="1"/>
  <c r="V105" i="1" s="1"/>
  <c r="AJ105" i="1"/>
  <c r="CT105" i="1"/>
  <c r="CV105" i="1"/>
  <c r="CX105" i="1"/>
  <c r="FR105" i="1"/>
  <c r="GL105" i="1"/>
  <c r="GO105" i="1"/>
  <c r="GP105" i="1"/>
  <c r="GV105" i="1"/>
  <c r="HC105" i="1" s="1"/>
  <c r="GX105" i="1" s="1"/>
  <c r="C106" i="1"/>
  <c r="I106" i="1"/>
  <c r="I107" i="1" s="1"/>
  <c r="K106" i="1"/>
  <c r="S106" i="1"/>
  <c r="CY106" i="1" s="1"/>
  <c r="X106" i="1" s="1"/>
  <c r="AC106" i="1"/>
  <c r="CQ106" i="1" s="1"/>
  <c r="AE106" i="1"/>
  <c r="CS106" i="1" s="1"/>
  <c r="AF106" i="1"/>
  <c r="AG106" i="1"/>
  <c r="CU106" i="1" s="1"/>
  <c r="T106" i="1" s="1"/>
  <c r="AH106" i="1"/>
  <c r="AI106" i="1"/>
  <c r="CW106" i="1" s="1"/>
  <c r="V106" i="1" s="1"/>
  <c r="AJ106" i="1"/>
  <c r="CR106" i="1"/>
  <c r="CT106" i="1"/>
  <c r="CV106" i="1"/>
  <c r="CX106" i="1"/>
  <c r="W106" i="1" s="1"/>
  <c r="FR106" i="1"/>
  <c r="GL106" i="1"/>
  <c r="GO106" i="1"/>
  <c r="GP106" i="1"/>
  <c r="GV106" i="1"/>
  <c r="HC106" i="1"/>
  <c r="GX106" i="1" s="1"/>
  <c r="AC107" i="1"/>
  <c r="CQ107" i="1" s="1"/>
  <c r="AE107" i="1"/>
  <c r="CS107" i="1" s="1"/>
  <c r="AF107" i="1"/>
  <c r="AG107" i="1"/>
  <c r="CU107" i="1" s="1"/>
  <c r="AH107" i="1"/>
  <c r="AI107" i="1"/>
  <c r="CW107" i="1" s="1"/>
  <c r="V107" i="1" s="1"/>
  <c r="AJ107" i="1"/>
  <c r="CR107" i="1"/>
  <c r="CT107" i="1"/>
  <c r="CV107" i="1"/>
  <c r="CX107" i="1"/>
  <c r="W107" i="1" s="1"/>
  <c r="FR107" i="1"/>
  <c r="GL107" i="1"/>
  <c r="GO107" i="1"/>
  <c r="GP107" i="1"/>
  <c r="GV107" i="1"/>
  <c r="HC107" i="1"/>
  <c r="GX107" i="1" s="1"/>
  <c r="B109" i="1"/>
  <c r="B26" i="1" s="1"/>
  <c r="C109" i="1"/>
  <c r="C26" i="1" s="1"/>
  <c r="D109" i="1"/>
  <c r="D26" i="1" s="1"/>
  <c r="F109" i="1"/>
  <c r="F26" i="1" s="1"/>
  <c r="G109" i="1"/>
  <c r="G26" i="1" s="1"/>
  <c r="BX109" i="1"/>
  <c r="BX26" i="1" s="1"/>
  <c r="BY109" i="1"/>
  <c r="BY26" i="1" s="1"/>
  <c r="BZ109" i="1"/>
  <c r="BZ26" i="1" s="1"/>
  <c r="CC109" i="1"/>
  <c r="CC26" i="1" s="1"/>
  <c r="CD109" i="1"/>
  <c r="CD26" i="1" s="1"/>
  <c r="CK109" i="1"/>
  <c r="CK26" i="1" s="1"/>
  <c r="CL109" i="1"/>
  <c r="CL26" i="1" s="1"/>
  <c r="CM109" i="1"/>
  <c r="CM26" i="1" s="1"/>
  <c r="D139" i="1"/>
  <c r="E141" i="1"/>
  <c r="Z141" i="1"/>
  <c r="AA141" i="1"/>
  <c r="AM141" i="1"/>
  <c r="AN141" i="1"/>
  <c r="BE141" i="1"/>
  <c r="BF141" i="1"/>
  <c r="BG141" i="1"/>
  <c r="BH141" i="1"/>
  <c r="BI141" i="1"/>
  <c r="BJ141" i="1"/>
  <c r="BK141" i="1"/>
  <c r="BL141" i="1"/>
  <c r="BM141" i="1"/>
  <c r="BN141" i="1"/>
  <c r="BO141" i="1"/>
  <c r="BP141" i="1"/>
  <c r="BQ141" i="1"/>
  <c r="BR141" i="1"/>
  <c r="BS141" i="1"/>
  <c r="BT141" i="1"/>
  <c r="BU141" i="1"/>
  <c r="BV141" i="1"/>
  <c r="BW141" i="1"/>
  <c r="CN141" i="1"/>
  <c r="CO141" i="1"/>
  <c r="CP141" i="1"/>
  <c r="CQ141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DG141" i="1"/>
  <c r="DH141" i="1"/>
  <c r="DI141" i="1"/>
  <c r="DJ141" i="1"/>
  <c r="DK141" i="1"/>
  <c r="DL141" i="1"/>
  <c r="DM141" i="1"/>
  <c r="DN141" i="1"/>
  <c r="DO141" i="1"/>
  <c r="DP141" i="1"/>
  <c r="DQ141" i="1"/>
  <c r="DR141" i="1"/>
  <c r="DS141" i="1"/>
  <c r="DT141" i="1"/>
  <c r="DU141" i="1"/>
  <c r="DV141" i="1"/>
  <c r="DW141" i="1"/>
  <c r="DX141" i="1"/>
  <c r="DY141" i="1"/>
  <c r="DZ141" i="1"/>
  <c r="EA141" i="1"/>
  <c r="EB141" i="1"/>
  <c r="EC141" i="1"/>
  <c r="ED141" i="1"/>
  <c r="EE141" i="1"/>
  <c r="EF141" i="1"/>
  <c r="EG141" i="1"/>
  <c r="EH141" i="1"/>
  <c r="EI141" i="1"/>
  <c r="EJ141" i="1"/>
  <c r="EK141" i="1"/>
  <c r="EL141" i="1"/>
  <c r="EM141" i="1"/>
  <c r="EN141" i="1"/>
  <c r="EO141" i="1"/>
  <c r="EP141" i="1"/>
  <c r="EQ141" i="1"/>
  <c r="ER141" i="1"/>
  <c r="ES141" i="1"/>
  <c r="ET141" i="1"/>
  <c r="EU141" i="1"/>
  <c r="EV141" i="1"/>
  <c r="EW141" i="1"/>
  <c r="EX141" i="1"/>
  <c r="EY141" i="1"/>
  <c r="EZ141" i="1"/>
  <c r="FA141" i="1"/>
  <c r="FB141" i="1"/>
  <c r="FC141" i="1"/>
  <c r="FD141" i="1"/>
  <c r="FE141" i="1"/>
  <c r="FF141" i="1"/>
  <c r="FG141" i="1"/>
  <c r="FH141" i="1"/>
  <c r="FI141" i="1"/>
  <c r="FJ141" i="1"/>
  <c r="FK141" i="1"/>
  <c r="FL141" i="1"/>
  <c r="FM141" i="1"/>
  <c r="FN141" i="1"/>
  <c r="FO141" i="1"/>
  <c r="FP141" i="1"/>
  <c r="FQ141" i="1"/>
  <c r="FR141" i="1"/>
  <c r="FS141" i="1"/>
  <c r="FT141" i="1"/>
  <c r="FU141" i="1"/>
  <c r="FV141" i="1"/>
  <c r="FW141" i="1"/>
  <c r="FX141" i="1"/>
  <c r="FY141" i="1"/>
  <c r="FZ141" i="1"/>
  <c r="GA141" i="1"/>
  <c r="GB141" i="1"/>
  <c r="GC141" i="1"/>
  <c r="GD141" i="1"/>
  <c r="GE141" i="1"/>
  <c r="GF141" i="1"/>
  <c r="GG141" i="1"/>
  <c r="GH141" i="1"/>
  <c r="GI141" i="1"/>
  <c r="GJ141" i="1"/>
  <c r="GK141" i="1"/>
  <c r="GL141" i="1"/>
  <c r="GM141" i="1"/>
  <c r="GN141" i="1"/>
  <c r="GO141" i="1"/>
  <c r="GP141" i="1"/>
  <c r="GQ141" i="1"/>
  <c r="GR141" i="1"/>
  <c r="GS141" i="1"/>
  <c r="GT141" i="1"/>
  <c r="GU141" i="1"/>
  <c r="GV141" i="1"/>
  <c r="GW141" i="1"/>
  <c r="GX141" i="1"/>
  <c r="C143" i="1"/>
  <c r="R143" i="1"/>
  <c r="GK143" i="1" s="1"/>
  <c r="AC143" i="1"/>
  <c r="P143" i="1" s="1"/>
  <c r="AE143" i="1"/>
  <c r="AD143" i="1" s="1"/>
  <c r="AB143" i="1" s="1"/>
  <c r="AF143" i="1"/>
  <c r="CT143" i="1" s="1"/>
  <c r="AG143" i="1"/>
  <c r="CU143" i="1" s="1"/>
  <c r="T143" i="1" s="1"/>
  <c r="AH143" i="1"/>
  <c r="CV143" i="1" s="1"/>
  <c r="U143" i="1" s="1"/>
  <c r="AI143" i="1"/>
  <c r="AJ143" i="1"/>
  <c r="CQ143" i="1"/>
  <c r="CR143" i="1"/>
  <c r="CS143" i="1"/>
  <c r="CW143" i="1"/>
  <c r="V143" i="1" s="1"/>
  <c r="CX143" i="1"/>
  <c r="W143" i="1" s="1"/>
  <c r="FR143" i="1"/>
  <c r="GL143" i="1"/>
  <c r="GN143" i="1"/>
  <c r="GP143" i="1"/>
  <c r="GV143" i="1"/>
  <c r="GX143" i="1"/>
  <c r="HC143" i="1"/>
  <c r="C144" i="1"/>
  <c r="R144" i="1"/>
  <c r="GK144" i="1" s="1"/>
  <c r="AC144" i="1"/>
  <c r="P144" i="1" s="1"/>
  <c r="AE144" i="1"/>
  <c r="AD144" i="1" s="1"/>
  <c r="AB144" i="1" s="1"/>
  <c r="AF144" i="1"/>
  <c r="CT144" i="1" s="1"/>
  <c r="AG144" i="1"/>
  <c r="CU144" i="1" s="1"/>
  <c r="T144" i="1" s="1"/>
  <c r="AH144" i="1"/>
  <c r="CV144" i="1" s="1"/>
  <c r="U144" i="1" s="1"/>
  <c r="AI144" i="1"/>
  <c r="AJ144" i="1"/>
  <c r="CQ144" i="1"/>
  <c r="CR144" i="1"/>
  <c r="CS144" i="1"/>
  <c r="CW144" i="1"/>
  <c r="V144" i="1" s="1"/>
  <c r="CX144" i="1"/>
  <c r="W144" i="1" s="1"/>
  <c r="FR144" i="1"/>
  <c r="GL144" i="1"/>
  <c r="GN144" i="1"/>
  <c r="GP144" i="1"/>
  <c r="GV144" i="1"/>
  <c r="GX144" i="1"/>
  <c r="HC144" i="1"/>
  <c r="C145" i="1"/>
  <c r="I145" i="1"/>
  <c r="K145" i="1"/>
  <c r="P145" i="1"/>
  <c r="V145" i="1"/>
  <c r="AC145" i="1"/>
  <c r="AB145" i="1" s="1"/>
  <c r="AD145" i="1"/>
  <c r="AE145" i="1"/>
  <c r="R145" i="1" s="1"/>
  <c r="GK145" i="1" s="1"/>
  <c r="AF145" i="1"/>
  <c r="S145" i="1" s="1"/>
  <c r="AG145" i="1"/>
  <c r="AH145" i="1"/>
  <c r="AI145" i="1"/>
  <c r="AJ145" i="1"/>
  <c r="CX145" i="1" s="1"/>
  <c r="W145" i="1" s="1"/>
  <c r="CQ145" i="1"/>
  <c r="CU145" i="1"/>
  <c r="T145" i="1" s="1"/>
  <c r="CV145" i="1"/>
  <c r="U145" i="1" s="1"/>
  <c r="CW145" i="1"/>
  <c r="FR145" i="1"/>
  <c r="GL145" i="1"/>
  <c r="GN145" i="1"/>
  <c r="GP145" i="1"/>
  <c r="GV145" i="1"/>
  <c r="HC145" i="1" s="1"/>
  <c r="GX145" i="1" s="1"/>
  <c r="I146" i="1"/>
  <c r="K146" i="1"/>
  <c r="U146" i="1"/>
  <c r="AC146" i="1"/>
  <c r="CQ146" i="1" s="1"/>
  <c r="AE146" i="1"/>
  <c r="Q146" i="1" s="1"/>
  <c r="AF146" i="1"/>
  <c r="S146" i="1" s="1"/>
  <c r="AG146" i="1"/>
  <c r="AH146" i="1"/>
  <c r="AI146" i="1"/>
  <c r="CW146" i="1" s="1"/>
  <c r="V146" i="1" s="1"/>
  <c r="AJ146" i="1"/>
  <c r="CX146" i="1" s="1"/>
  <c r="W146" i="1" s="1"/>
  <c r="CT146" i="1"/>
  <c r="CU146" i="1"/>
  <c r="T146" i="1" s="1"/>
  <c r="CV146" i="1"/>
  <c r="FR146" i="1"/>
  <c r="GL146" i="1"/>
  <c r="GN146" i="1"/>
  <c r="GP146" i="1"/>
  <c r="GV146" i="1"/>
  <c r="HC146" i="1" s="1"/>
  <c r="GX146" i="1" s="1"/>
  <c r="C147" i="1"/>
  <c r="I147" i="1"/>
  <c r="K147" i="1"/>
  <c r="S147" i="1"/>
  <c r="CZ147" i="1" s="1"/>
  <c r="Y147" i="1" s="1"/>
  <c r="AC147" i="1"/>
  <c r="P147" i="1" s="1"/>
  <c r="AD147" i="1"/>
  <c r="AE147" i="1"/>
  <c r="AF147" i="1"/>
  <c r="AG147" i="1"/>
  <c r="CU147" i="1" s="1"/>
  <c r="T147" i="1" s="1"/>
  <c r="AH147" i="1"/>
  <c r="CV147" i="1" s="1"/>
  <c r="U147" i="1" s="1"/>
  <c r="AI147" i="1"/>
  <c r="CW147" i="1" s="1"/>
  <c r="V147" i="1" s="1"/>
  <c r="AJ147" i="1"/>
  <c r="CR147" i="1"/>
  <c r="CS147" i="1"/>
  <c r="CT147" i="1"/>
  <c r="CX147" i="1"/>
  <c r="W147" i="1" s="1"/>
  <c r="FR147" i="1"/>
  <c r="GL147" i="1"/>
  <c r="GN147" i="1"/>
  <c r="GP147" i="1"/>
  <c r="GV147" i="1"/>
  <c r="HC147" i="1"/>
  <c r="GX147" i="1" s="1"/>
  <c r="C148" i="1"/>
  <c r="I148" i="1"/>
  <c r="P148" i="1" s="1"/>
  <c r="K148" i="1"/>
  <c r="W148" i="1"/>
  <c r="AC148" i="1"/>
  <c r="AE148" i="1"/>
  <c r="CR148" i="1" s="1"/>
  <c r="AF148" i="1"/>
  <c r="S148" i="1" s="1"/>
  <c r="AG148" i="1"/>
  <c r="CU148" i="1" s="1"/>
  <c r="T148" i="1" s="1"/>
  <c r="AH148" i="1"/>
  <c r="AI148" i="1"/>
  <c r="AJ148" i="1"/>
  <c r="CQ148" i="1"/>
  <c r="CV148" i="1"/>
  <c r="U148" i="1" s="1"/>
  <c r="CW148" i="1"/>
  <c r="V148" i="1" s="1"/>
  <c r="CX148" i="1"/>
  <c r="FR148" i="1"/>
  <c r="GL148" i="1"/>
  <c r="GN148" i="1"/>
  <c r="GP148" i="1"/>
  <c r="GV148" i="1"/>
  <c r="HC148" i="1" s="1"/>
  <c r="GX148" i="1" s="1"/>
  <c r="C149" i="1"/>
  <c r="I149" i="1"/>
  <c r="K149" i="1"/>
  <c r="U149" i="1"/>
  <c r="AC149" i="1"/>
  <c r="CQ149" i="1" s="1"/>
  <c r="AD149" i="1"/>
  <c r="AE149" i="1"/>
  <c r="Q149" i="1" s="1"/>
  <c r="AF149" i="1"/>
  <c r="S149" i="1" s="1"/>
  <c r="AG149" i="1"/>
  <c r="AH149" i="1"/>
  <c r="AI149" i="1"/>
  <c r="CW149" i="1" s="1"/>
  <c r="V149" i="1" s="1"/>
  <c r="AJ149" i="1"/>
  <c r="CX149" i="1" s="1"/>
  <c r="W149" i="1" s="1"/>
  <c r="CT149" i="1"/>
  <c r="CU149" i="1"/>
  <c r="T149" i="1" s="1"/>
  <c r="CV149" i="1"/>
  <c r="FR149" i="1"/>
  <c r="GL149" i="1"/>
  <c r="GN149" i="1"/>
  <c r="GP149" i="1"/>
  <c r="GV149" i="1"/>
  <c r="HC149" i="1" s="1"/>
  <c r="GX149" i="1" s="1"/>
  <c r="C150" i="1"/>
  <c r="I150" i="1"/>
  <c r="CU244" i="3" s="1"/>
  <c r="K150" i="1"/>
  <c r="S150" i="1"/>
  <c r="CZ150" i="1" s="1"/>
  <c r="Y150" i="1" s="1"/>
  <c r="AB150" i="1"/>
  <c r="AC150" i="1"/>
  <c r="P150" i="1" s="1"/>
  <c r="AD150" i="1"/>
  <c r="AE150" i="1"/>
  <c r="AF150" i="1"/>
  <c r="AG150" i="1"/>
  <c r="CU150" i="1" s="1"/>
  <c r="T150" i="1" s="1"/>
  <c r="AH150" i="1"/>
  <c r="CV150" i="1" s="1"/>
  <c r="U150" i="1" s="1"/>
  <c r="AI150" i="1"/>
  <c r="CW150" i="1" s="1"/>
  <c r="V150" i="1" s="1"/>
  <c r="AJ150" i="1"/>
  <c r="CR150" i="1"/>
  <c r="CS150" i="1"/>
  <c r="CT150" i="1"/>
  <c r="CX150" i="1"/>
  <c r="W150" i="1" s="1"/>
  <c r="FR150" i="1"/>
  <c r="GL150" i="1"/>
  <c r="GN150" i="1"/>
  <c r="GP150" i="1"/>
  <c r="GV150" i="1"/>
  <c r="HC150" i="1"/>
  <c r="GX150" i="1" s="1"/>
  <c r="C151" i="1"/>
  <c r="I151" i="1"/>
  <c r="P151" i="1" s="1"/>
  <c r="CP151" i="1" s="1"/>
  <c r="O151" i="1" s="1"/>
  <c r="K151" i="1"/>
  <c r="Q151" i="1"/>
  <c r="W151" i="1"/>
  <c r="AC151" i="1"/>
  <c r="AE151" i="1"/>
  <c r="AF151" i="1"/>
  <c r="S151" i="1" s="1"/>
  <c r="AG151" i="1"/>
  <c r="CU151" i="1" s="1"/>
  <c r="T151" i="1" s="1"/>
  <c r="AH151" i="1"/>
  <c r="AI151" i="1"/>
  <c r="AJ151" i="1"/>
  <c r="CQ151" i="1"/>
  <c r="CV151" i="1"/>
  <c r="U151" i="1" s="1"/>
  <c r="CW151" i="1"/>
  <c r="V151" i="1" s="1"/>
  <c r="CX151" i="1"/>
  <c r="FR151" i="1"/>
  <c r="GL151" i="1"/>
  <c r="GN151" i="1"/>
  <c r="GP151" i="1"/>
  <c r="GV151" i="1"/>
  <c r="HC151" i="1" s="1"/>
  <c r="GX151" i="1" s="1"/>
  <c r="C152" i="1"/>
  <c r="I152" i="1"/>
  <c r="CU246" i="3" s="1"/>
  <c r="K152" i="1"/>
  <c r="U152" i="1"/>
  <c r="AC152" i="1"/>
  <c r="AD152" i="1"/>
  <c r="AE152" i="1"/>
  <c r="Q152" i="1" s="1"/>
  <c r="AF152" i="1"/>
  <c r="S152" i="1" s="1"/>
  <c r="CY152" i="1" s="1"/>
  <c r="X152" i="1" s="1"/>
  <c r="AG152" i="1"/>
  <c r="AH152" i="1"/>
  <c r="AI152" i="1"/>
  <c r="CW152" i="1" s="1"/>
  <c r="V152" i="1" s="1"/>
  <c r="AJ152" i="1"/>
  <c r="CX152" i="1" s="1"/>
  <c r="W152" i="1" s="1"/>
  <c r="CT152" i="1"/>
  <c r="CU152" i="1"/>
  <c r="T152" i="1" s="1"/>
  <c r="CV152" i="1"/>
  <c r="CZ152" i="1"/>
  <c r="Y152" i="1" s="1"/>
  <c r="FR152" i="1"/>
  <c r="GL152" i="1"/>
  <c r="GN152" i="1"/>
  <c r="GP152" i="1"/>
  <c r="GV152" i="1"/>
  <c r="HC152" i="1" s="1"/>
  <c r="GX152" i="1" s="1"/>
  <c r="C153" i="1"/>
  <c r="I153" i="1"/>
  <c r="K153" i="1"/>
  <c r="AB153" i="1"/>
  <c r="AC153" i="1"/>
  <c r="AD153" i="1"/>
  <c r="AE153" i="1"/>
  <c r="AF153" i="1"/>
  <c r="AG153" i="1"/>
  <c r="CU153" i="1" s="1"/>
  <c r="T153" i="1" s="1"/>
  <c r="AH153" i="1"/>
  <c r="CV153" i="1" s="1"/>
  <c r="U153" i="1" s="1"/>
  <c r="AI153" i="1"/>
  <c r="CW153" i="1" s="1"/>
  <c r="AJ153" i="1"/>
  <c r="CR153" i="1"/>
  <c r="CS153" i="1"/>
  <c r="CT153" i="1"/>
  <c r="CX153" i="1"/>
  <c r="W153" i="1" s="1"/>
  <c r="FR153" i="1"/>
  <c r="GL153" i="1"/>
  <c r="GN153" i="1"/>
  <c r="GP153" i="1"/>
  <c r="GV153" i="1"/>
  <c r="HC153" i="1"/>
  <c r="C154" i="1"/>
  <c r="I154" i="1"/>
  <c r="CU248" i="3" s="1"/>
  <c r="K154" i="1"/>
  <c r="Q154" i="1"/>
  <c r="W154" i="1"/>
  <c r="AC154" i="1"/>
  <c r="AE154" i="1"/>
  <c r="AF154" i="1"/>
  <c r="S154" i="1" s="1"/>
  <c r="AG154" i="1"/>
  <c r="CU154" i="1" s="1"/>
  <c r="T154" i="1" s="1"/>
  <c r="AH154" i="1"/>
  <c r="AI154" i="1"/>
  <c r="AJ154" i="1"/>
  <c r="CQ154" i="1"/>
  <c r="CV154" i="1"/>
  <c r="U154" i="1" s="1"/>
  <c r="CW154" i="1"/>
  <c r="V154" i="1" s="1"/>
  <c r="CX154" i="1"/>
  <c r="FR154" i="1"/>
  <c r="GL154" i="1"/>
  <c r="GN154" i="1"/>
  <c r="GP154" i="1"/>
  <c r="GV154" i="1"/>
  <c r="HC154" i="1" s="1"/>
  <c r="GX154" i="1" s="1"/>
  <c r="C155" i="1"/>
  <c r="I155" i="1"/>
  <c r="K155" i="1"/>
  <c r="P155" i="1"/>
  <c r="U155" i="1"/>
  <c r="AC155" i="1"/>
  <c r="AD155" i="1"/>
  <c r="AE155" i="1"/>
  <c r="Q155" i="1" s="1"/>
  <c r="AF155" i="1"/>
  <c r="S155" i="1" s="1"/>
  <c r="CY155" i="1" s="1"/>
  <c r="X155" i="1" s="1"/>
  <c r="AG155" i="1"/>
  <c r="AH155" i="1"/>
  <c r="AI155" i="1"/>
  <c r="CW155" i="1" s="1"/>
  <c r="V155" i="1" s="1"/>
  <c r="AJ155" i="1"/>
  <c r="CX155" i="1" s="1"/>
  <c r="W155" i="1" s="1"/>
  <c r="CT155" i="1"/>
  <c r="CU155" i="1"/>
  <c r="T155" i="1" s="1"/>
  <c r="CV155" i="1"/>
  <c r="FR155" i="1"/>
  <c r="GL155" i="1"/>
  <c r="GN155" i="1"/>
  <c r="GP155" i="1"/>
  <c r="GV155" i="1"/>
  <c r="HC155" i="1" s="1"/>
  <c r="GX155" i="1" s="1"/>
  <c r="C156" i="1"/>
  <c r="I156" i="1"/>
  <c r="K156" i="1"/>
  <c r="S156" i="1"/>
  <c r="CY156" i="1" s="1"/>
  <c r="X156" i="1" s="1"/>
  <c r="T156" i="1"/>
  <c r="U156" i="1"/>
  <c r="AC156" i="1"/>
  <c r="AB156" i="1" s="1"/>
  <c r="AD156" i="1"/>
  <c r="AE156" i="1"/>
  <c r="AF156" i="1"/>
  <c r="AG156" i="1"/>
  <c r="CU156" i="1" s="1"/>
  <c r="AH156" i="1"/>
  <c r="CV156" i="1" s="1"/>
  <c r="AI156" i="1"/>
  <c r="CW156" i="1" s="1"/>
  <c r="V156" i="1" s="1"/>
  <c r="AJ156" i="1"/>
  <c r="CR156" i="1"/>
  <c r="CS156" i="1"/>
  <c r="CT156" i="1"/>
  <c r="CX156" i="1"/>
  <c r="W156" i="1" s="1"/>
  <c r="CZ156" i="1"/>
  <c r="Y156" i="1" s="1"/>
  <c r="FR156" i="1"/>
  <c r="GL156" i="1"/>
  <c r="GN156" i="1"/>
  <c r="GP156" i="1"/>
  <c r="GV156" i="1"/>
  <c r="HC156" i="1"/>
  <c r="GX156" i="1" s="1"/>
  <c r="C157" i="1"/>
  <c r="I157" i="1"/>
  <c r="K157" i="1"/>
  <c r="Q157" i="1"/>
  <c r="AC157" i="1"/>
  <c r="AE157" i="1"/>
  <c r="CR157" i="1" s="1"/>
  <c r="AF157" i="1"/>
  <c r="CT157" i="1" s="1"/>
  <c r="AG157" i="1"/>
  <c r="CU157" i="1" s="1"/>
  <c r="T157" i="1" s="1"/>
  <c r="AH157" i="1"/>
  <c r="AI157" i="1"/>
  <c r="AJ157" i="1"/>
  <c r="CQ157" i="1"/>
  <c r="CV157" i="1"/>
  <c r="U157" i="1" s="1"/>
  <c r="CW157" i="1"/>
  <c r="V157" i="1" s="1"/>
  <c r="CX157" i="1"/>
  <c r="W157" i="1" s="1"/>
  <c r="FR157" i="1"/>
  <c r="GL157" i="1"/>
  <c r="GN157" i="1"/>
  <c r="GP157" i="1"/>
  <c r="GV157" i="1"/>
  <c r="HC157" i="1" s="1"/>
  <c r="GX157" i="1" s="1"/>
  <c r="C158" i="1"/>
  <c r="I158" i="1"/>
  <c r="K158" i="1"/>
  <c r="Q158" i="1"/>
  <c r="W158" i="1"/>
  <c r="AC158" i="1"/>
  <c r="CQ158" i="1" s="1"/>
  <c r="AE158" i="1"/>
  <c r="AD158" i="1" s="1"/>
  <c r="AF158" i="1"/>
  <c r="S158" i="1" s="1"/>
  <c r="CZ158" i="1" s="1"/>
  <c r="Y158" i="1" s="1"/>
  <c r="AG158" i="1"/>
  <c r="AH158" i="1"/>
  <c r="AI158" i="1"/>
  <c r="CW158" i="1" s="1"/>
  <c r="V158" i="1" s="1"/>
  <c r="AJ158" i="1"/>
  <c r="CX158" i="1" s="1"/>
  <c r="CS158" i="1"/>
  <c r="CT158" i="1"/>
  <c r="CU158" i="1"/>
  <c r="T158" i="1" s="1"/>
  <c r="CV158" i="1"/>
  <c r="U158" i="1" s="1"/>
  <c r="FR158" i="1"/>
  <c r="GL158" i="1"/>
  <c r="GN158" i="1"/>
  <c r="GP158" i="1"/>
  <c r="GV158" i="1"/>
  <c r="HC158" i="1" s="1"/>
  <c r="GX158" i="1" s="1"/>
  <c r="C159" i="1"/>
  <c r="I159" i="1"/>
  <c r="K159" i="1"/>
  <c r="S159" i="1"/>
  <c r="CY159" i="1" s="1"/>
  <c r="X159" i="1" s="1"/>
  <c r="U159" i="1"/>
  <c r="AC159" i="1"/>
  <c r="P159" i="1" s="1"/>
  <c r="AD159" i="1"/>
  <c r="AE159" i="1"/>
  <c r="AF159" i="1"/>
  <c r="CT159" i="1" s="1"/>
  <c r="AG159" i="1"/>
  <c r="AH159" i="1"/>
  <c r="CV159" i="1" s="1"/>
  <c r="AI159" i="1"/>
  <c r="CW159" i="1" s="1"/>
  <c r="V159" i="1" s="1"/>
  <c r="AJ159" i="1"/>
  <c r="CX159" i="1" s="1"/>
  <c r="W159" i="1" s="1"/>
  <c r="CR159" i="1"/>
  <c r="CS159" i="1"/>
  <c r="CU159" i="1"/>
  <c r="T159" i="1" s="1"/>
  <c r="FR159" i="1"/>
  <c r="GL159" i="1"/>
  <c r="GN159" i="1"/>
  <c r="GP159" i="1"/>
  <c r="GV159" i="1"/>
  <c r="GX159" i="1"/>
  <c r="HC159" i="1"/>
  <c r="C160" i="1"/>
  <c r="I160" i="1"/>
  <c r="CU275" i="3" s="1"/>
  <c r="K160" i="1"/>
  <c r="Q160" i="1"/>
  <c r="AC160" i="1"/>
  <c r="AE160" i="1"/>
  <c r="AD160" i="1" s="1"/>
  <c r="AB160" i="1" s="1"/>
  <c r="AF160" i="1"/>
  <c r="CT160" i="1" s="1"/>
  <c r="AG160" i="1"/>
  <c r="AH160" i="1"/>
  <c r="CV160" i="1" s="1"/>
  <c r="U160" i="1" s="1"/>
  <c r="AI160" i="1"/>
  <c r="AJ160" i="1"/>
  <c r="CQ160" i="1"/>
  <c r="CR160" i="1"/>
  <c r="CS160" i="1"/>
  <c r="CU160" i="1"/>
  <c r="T160" i="1" s="1"/>
  <c r="CW160" i="1"/>
  <c r="V160" i="1" s="1"/>
  <c r="CX160" i="1"/>
  <c r="W160" i="1" s="1"/>
  <c r="FR160" i="1"/>
  <c r="GL160" i="1"/>
  <c r="GN160" i="1"/>
  <c r="GP160" i="1"/>
  <c r="GV160" i="1"/>
  <c r="HC160" i="1" s="1"/>
  <c r="GX160" i="1" s="1"/>
  <c r="C161" i="1"/>
  <c r="I161" i="1"/>
  <c r="K161" i="1"/>
  <c r="W161" i="1"/>
  <c r="AC161" i="1"/>
  <c r="AB161" i="1" s="1"/>
  <c r="AD161" i="1"/>
  <c r="AE161" i="1"/>
  <c r="CR161" i="1" s="1"/>
  <c r="AF161" i="1"/>
  <c r="S161" i="1" s="1"/>
  <c r="CZ161" i="1" s="1"/>
  <c r="Y161" i="1" s="1"/>
  <c r="AG161" i="1"/>
  <c r="AH161" i="1"/>
  <c r="AI161" i="1"/>
  <c r="CW161" i="1" s="1"/>
  <c r="V161" i="1" s="1"/>
  <c r="AJ161" i="1"/>
  <c r="CX161" i="1" s="1"/>
  <c r="CU161" i="1"/>
  <c r="T161" i="1" s="1"/>
  <c r="CV161" i="1"/>
  <c r="U161" i="1" s="1"/>
  <c r="CY161" i="1"/>
  <c r="X161" i="1" s="1"/>
  <c r="FR161" i="1"/>
  <c r="GL161" i="1"/>
  <c r="GN161" i="1"/>
  <c r="GP161" i="1"/>
  <c r="GV161" i="1"/>
  <c r="HC161" i="1" s="1"/>
  <c r="GX161" i="1"/>
  <c r="C162" i="1"/>
  <c r="I162" i="1"/>
  <c r="K162" i="1"/>
  <c r="R162" i="1"/>
  <c r="GK162" i="1" s="1"/>
  <c r="S162" i="1"/>
  <c r="CY162" i="1" s="1"/>
  <c r="X162" i="1" s="1"/>
  <c r="U162" i="1"/>
  <c r="AC162" i="1"/>
  <c r="P162" i="1" s="1"/>
  <c r="AD162" i="1"/>
  <c r="AB162" i="1" s="1"/>
  <c r="AE162" i="1"/>
  <c r="AF162" i="1"/>
  <c r="AG162" i="1"/>
  <c r="CU162" i="1" s="1"/>
  <c r="T162" i="1" s="1"/>
  <c r="AH162" i="1"/>
  <c r="CV162" i="1" s="1"/>
  <c r="AI162" i="1"/>
  <c r="AJ162" i="1"/>
  <c r="CX162" i="1" s="1"/>
  <c r="W162" i="1" s="1"/>
  <c r="CR162" i="1"/>
  <c r="CS162" i="1"/>
  <c r="CT162" i="1"/>
  <c r="CW162" i="1"/>
  <c r="V162" i="1" s="1"/>
  <c r="CZ162" i="1"/>
  <c r="Y162" i="1" s="1"/>
  <c r="FR162" i="1"/>
  <c r="GL162" i="1"/>
  <c r="GN162" i="1"/>
  <c r="GP162" i="1"/>
  <c r="GV162" i="1"/>
  <c r="HC162" i="1"/>
  <c r="GX162" i="1" s="1"/>
  <c r="C163" i="1"/>
  <c r="I163" i="1"/>
  <c r="K163" i="1"/>
  <c r="P163" i="1"/>
  <c r="R163" i="1"/>
  <c r="GK163" i="1" s="1"/>
  <c r="V163" i="1"/>
  <c r="AC163" i="1"/>
  <c r="AD163" i="1"/>
  <c r="AB163" i="1" s="1"/>
  <c r="AE163" i="1"/>
  <c r="Q163" i="1" s="1"/>
  <c r="AF163" i="1"/>
  <c r="CT163" i="1" s="1"/>
  <c r="AG163" i="1"/>
  <c r="CU163" i="1" s="1"/>
  <c r="T163" i="1" s="1"/>
  <c r="AH163" i="1"/>
  <c r="AI163" i="1"/>
  <c r="AJ163" i="1"/>
  <c r="CX163" i="1" s="1"/>
  <c r="W163" i="1" s="1"/>
  <c r="CQ163" i="1"/>
  <c r="CR163" i="1"/>
  <c r="CV163" i="1"/>
  <c r="U163" i="1" s="1"/>
  <c r="CW163" i="1"/>
  <c r="FR163" i="1"/>
  <c r="GL163" i="1"/>
  <c r="GN163" i="1"/>
  <c r="GP163" i="1"/>
  <c r="GV163" i="1"/>
  <c r="HC163" i="1"/>
  <c r="GX163" i="1" s="1"/>
  <c r="C164" i="1"/>
  <c r="I164" i="1"/>
  <c r="CU284" i="3" s="1"/>
  <c r="K164" i="1"/>
  <c r="Q164" i="1"/>
  <c r="R164" i="1"/>
  <c r="GK164" i="1" s="1"/>
  <c r="X164" i="1"/>
  <c r="AC164" i="1"/>
  <c r="P164" i="1" s="1"/>
  <c r="CP164" i="1" s="1"/>
  <c r="O164" i="1" s="1"/>
  <c r="AD164" i="1"/>
  <c r="AB164" i="1" s="1"/>
  <c r="AE164" i="1"/>
  <c r="AF164" i="1"/>
  <c r="S164" i="1" s="1"/>
  <c r="AG164" i="1"/>
  <c r="CU164" i="1" s="1"/>
  <c r="T164" i="1" s="1"/>
  <c r="AH164" i="1"/>
  <c r="CV164" i="1" s="1"/>
  <c r="U164" i="1" s="1"/>
  <c r="AI164" i="1"/>
  <c r="CW164" i="1" s="1"/>
  <c r="V164" i="1" s="1"/>
  <c r="AJ164" i="1"/>
  <c r="CR164" i="1"/>
  <c r="CS164" i="1"/>
  <c r="CT164" i="1"/>
  <c r="CX164" i="1"/>
  <c r="W164" i="1" s="1"/>
  <c r="CY164" i="1"/>
  <c r="CZ164" i="1"/>
  <c r="Y164" i="1" s="1"/>
  <c r="FR164" i="1"/>
  <c r="GL164" i="1"/>
  <c r="GN164" i="1"/>
  <c r="GP164" i="1"/>
  <c r="GV164" i="1"/>
  <c r="HC164" i="1"/>
  <c r="GX164" i="1" s="1"/>
  <c r="C165" i="1"/>
  <c r="I165" i="1"/>
  <c r="K165" i="1"/>
  <c r="W165" i="1"/>
  <c r="AC165" i="1"/>
  <c r="AE165" i="1"/>
  <c r="AD165" i="1" s="1"/>
  <c r="AB165" i="1" s="1"/>
  <c r="AF165" i="1"/>
  <c r="S165" i="1" s="1"/>
  <c r="AG165" i="1"/>
  <c r="CU165" i="1" s="1"/>
  <c r="T165" i="1" s="1"/>
  <c r="AH165" i="1"/>
  <c r="AI165" i="1"/>
  <c r="AJ165" i="1"/>
  <c r="CQ165" i="1"/>
  <c r="CV165" i="1"/>
  <c r="U165" i="1" s="1"/>
  <c r="CW165" i="1"/>
  <c r="V165" i="1" s="1"/>
  <c r="CX165" i="1"/>
  <c r="FR165" i="1"/>
  <c r="GL165" i="1"/>
  <c r="GN165" i="1"/>
  <c r="GP165" i="1"/>
  <c r="GV165" i="1"/>
  <c r="HC165" i="1" s="1"/>
  <c r="GX165" i="1" s="1"/>
  <c r="C166" i="1"/>
  <c r="I166" i="1"/>
  <c r="CU291" i="3" s="1"/>
  <c r="K166" i="1"/>
  <c r="R166" i="1"/>
  <c r="GK166" i="1" s="1"/>
  <c r="U166" i="1"/>
  <c r="AC166" i="1"/>
  <c r="AB166" i="1" s="1"/>
  <c r="AD166" i="1"/>
  <c r="AE166" i="1"/>
  <c r="CS166" i="1" s="1"/>
  <c r="AF166" i="1"/>
  <c r="S166" i="1" s="1"/>
  <c r="AG166" i="1"/>
  <c r="AH166" i="1"/>
  <c r="AI166" i="1"/>
  <c r="CW166" i="1" s="1"/>
  <c r="V166" i="1" s="1"/>
  <c r="AJ166" i="1"/>
  <c r="CX166" i="1" s="1"/>
  <c r="W166" i="1" s="1"/>
  <c r="CT166" i="1"/>
  <c r="CU166" i="1"/>
  <c r="T166" i="1" s="1"/>
  <c r="CV166" i="1"/>
  <c r="FR166" i="1"/>
  <c r="GL166" i="1"/>
  <c r="GN166" i="1"/>
  <c r="GP166" i="1"/>
  <c r="GV166" i="1"/>
  <c r="HC166" i="1" s="1"/>
  <c r="GX166" i="1" s="1"/>
  <c r="C167" i="1"/>
  <c r="I167" i="1"/>
  <c r="P167" i="1" s="1"/>
  <c r="K167" i="1"/>
  <c r="S167" i="1"/>
  <c r="CY167" i="1" s="1"/>
  <c r="X167" i="1" s="1"/>
  <c r="AC167" i="1"/>
  <c r="CQ167" i="1" s="1"/>
  <c r="AD167" i="1"/>
  <c r="AB167" i="1" s="1"/>
  <c r="AE167" i="1"/>
  <c r="AF167" i="1"/>
  <c r="AG167" i="1"/>
  <c r="CU167" i="1" s="1"/>
  <c r="T167" i="1" s="1"/>
  <c r="AH167" i="1"/>
  <c r="CV167" i="1" s="1"/>
  <c r="U167" i="1" s="1"/>
  <c r="AI167" i="1"/>
  <c r="CW167" i="1" s="1"/>
  <c r="V167" i="1" s="1"/>
  <c r="AJ167" i="1"/>
  <c r="CR167" i="1"/>
  <c r="CS167" i="1"/>
  <c r="CT167" i="1"/>
  <c r="CX167" i="1"/>
  <c r="W167" i="1" s="1"/>
  <c r="FR167" i="1"/>
  <c r="GL167" i="1"/>
  <c r="GN167" i="1"/>
  <c r="GP167" i="1"/>
  <c r="GV167" i="1"/>
  <c r="HC167" i="1"/>
  <c r="GX167" i="1" s="1"/>
  <c r="C168" i="1"/>
  <c r="D168" i="1"/>
  <c r="R168" i="1"/>
  <c r="GK168" i="1" s="1"/>
  <c r="AC168" i="1"/>
  <c r="AE168" i="1"/>
  <c r="Q168" i="1" s="1"/>
  <c r="AF168" i="1"/>
  <c r="S168" i="1" s="1"/>
  <c r="AG168" i="1"/>
  <c r="CU168" i="1" s="1"/>
  <c r="T168" i="1" s="1"/>
  <c r="AH168" i="1"/>
  <c r="CV168" i="1" s="1"/>
  <c r="U168" i="1" s="1"/>
  <c r="AI168" i="1"/>
  <c r="AJ168" i="1"/>
  <c r="CQ168" i="1"/>
  <c r="CR168" i="1"/>
  <c r="CS168" i="1"/>
  <c r="CW168" i="1"/>
  <c r="V168" i="1" s="1"/>
  <c r="CX168" i="1"/>
  <c r="W168" i="1" s="1"/>
  <c r="FR168" i="1"/>
  <c r="GL168" i="1"/>
  <c r="GO168" i="1"/>
  <c r="GP168" i="1"/>
  <c r="GV168" i="1"/>
  <c r="GX168" i="1"/>
  <c r="HC168" i="1"/>
  <c r="I169" i="1"/>
  <c r="Q169" i="1" s="1"/>
  <c r="R169" i="1"/>
  <c r="GK169" i="1" s="1"/>
  <c r="AC169" i="1"/>
  <c r="AE169" i="1"/>
  <c r="AD169" i="1" s="1"/>
  <c r="AF169" i="1"/>
  <c r="S169" i="1" s="1"/>
  <c r="AG169" i="1"/>
  <c r="CU169" i="1" s="1"/>
  <c r="T169" i="1" s="1"/>
  <c r="AH169" i="1"/>
  <c r="CV169" i="1" s="1"/>
  <c r="U169" i="1" s="1"/>
  <c r="AI169" i="1"/>
  <c r="AJ169" i="1"/>
  <c r="CQ169" i="1"/>
  <c r="CR169" i="1"/>
  <c r="CS169" i="1"/>
  <c r="CW169" i="1"/>
  <c r="V169" i="1" s="1"/>
  <c r="CX169" i="1"/>
  <c r="W169" i="1" s="1"/>
  <c r="FR169" i="1"/>
  <c r="GL169" i="1"/>
  <c r="GO169" i="1"/>
  <c r="GP169" i="1"/>
  <c r="GV169" i="1"/>
  <c r="GX169" i="1"/>
  <c r="HC169" i="1"/>
  <c r="I170" i="1"/>
  <c r="Q170" i="1" s="1"/>
  <c r="R170" i="1"/>
  <c r="GK170" i="1" s="1"/>
  <c r="AC170" i="1"/>
  <c r="AB170" i="1" s="1"/>
  <c r="AE170" i="1"/>
  <c r="AD170" i="1" s="1"/>
  <c r="AF170" i="1"/>
  <c r="S170" i="1" s="1"/>
  <c r="AG170" i="1"/>
  <c r="CU170" i="1" s="1"/>
  <c r="T170" i="1" s="1"/>
  <c r="AH170" i="1"/>
  <c r="CV170" i="1" s="1"/>
  <c r="U170" i="1" s="1"/>
  <c r="AI170" i="1"/>
  <c r="AJ170" i="1"/>
  <c r="CQ170" i="1"/>
  <c r="CR170" i="1"/>
  <c r="CS170" i="1"/>
  <c r="CW170" i="1"/>
  <c r="V170" i="1" s="1"/>
  <c r="CX170" i="1"/>
  <c r="W170" i="1" s="1"/>
  <c r="FR170" i="1"/>
  <c r="GL170" i="1"/>
  <c r="GO170" i="1"/>
  <c r="GP170" i="1"/>
  <c r="GV170" i="1"/>
  <c r="GX170" i="1"/>
  <c r="HC170" i="1"/>
  <c r="C171" i="1"/>
  <c r="I171" i="1"/>
  <c r="CU302" i="3" s="1"/>
  <c r="K171" i="1"/>
  <c r="P171" i="1"/>
  <c r="S171" i="1"/>
  <c r="CZ171" i="1" s="1"/>
  <c r="Y171" i="1" s="1"/>
  <c r="V171" i="1"/>
  <c r="AC171" i="1"/>
  <c r="AB171" i="1" s="1"/>
  <c r="AD171" i="1"/>
  <c r="AE171" i="1"/>
  <c r="R171" i="1" s="1"/>
  <c r="GK171" i="1" s="1"/>
  <c r="AF171" i="1"/>
  <c r="CT171" i="1" s="1"/>
  <c r="AG171" i="1"/>
  <c r="AH171" i="1"/>
  <c r="AI171" i="1"/>
  <c r="AJ171" i="1"/>
  <c r="CX171" i="1" s="1"/>
  <c r="W171" i="1" s="1"/>
  <c r="CQ171" i="1"/>
  <c r="CR171" i="1"/>
  <c r="CU171" i="1"/>
  <c r="T171" i="1" s="1"/>
  <c r="CV171" i="1"/>
  <c r="U171" i="1" s="1"/>
  <c r="CW171" i="1"/>
  <c r="FR171" i="1"/>
  <c r="GL171" i="1"/>
  <c r="GN171" i="1"/>
  <c r="GP171" i="1"/>
  <c r="GV171" i="1"/>
  <c r="HC171" i="1"/>
  <c r="GX171" i="1" s="1"/>
  <c r="C172" i="1"/>
  <c r="I172" i="1"/>
  <c r="K172" i="1"/>
  <c r="S172" i="1"/>
  <c r="T172" i="1"/>
  <c r="AC172" i="1"/>
  <c r="P172" i="1" s="1"/>
  <c r="AE172" i="1"/>
  <c r="CR172" i="1" s="1"/>
  <c r="AF172" i="1"/>
  <c r="AG172" i="1"/>
  <c r="AH172" i="1"/>
  <c r="CV172" i="1" s="1"/>
  <c r="U172" i="1" s="1"/>
  <c r="AI172" i="1"/>
  <c r="CW172" i="1" s="1"/>
  <c r="V172" i="1" s="1"/>
  <c r="AJ172" i="1"/>
  <c r="CX172" i="1" s="1"/>
  <c r="W172" i="1" s="1"/>
  <c r="CS172" i="1"/>
  <c r="CT172" i="1"/>
  <c r="CU172" i="1"/>
  <c r="CY172" i="1"/>
  <c r="X172" i="1" s="1"/>
  <c r="CZ172" i="1"/>
  <c r="Y172" i="1" s="1"/>
  <c r="FR172" i="1"/>
  <c r="GL172" i="1"/>
  <c r="GN172" i="1"/>
  <c r="GP172" i="1"/>
  <c r="GV172" i="1"/>
  <c r="HC172" i="1" s="1"/>
  <c r="GX172" i="1" s="1"/>
  <c r="C173" i="1"/>
  <c r="I173" i="1"/>
  <c r="CU304" i="3" s="1"/>
  <c r="K173" i="1"/>
  <c r="R173" i="1"/>
  <c r="GK173" i="1" s="1"/>
  <c r="AC173" i="1"/>
  <c r="AE173" i="1"/>
  <c r="AD173" i="1" s="1"/>
  <c r="AF173" i="1"/>
  <c r="S173" i="1" s="1"/>
  <c r="AG173" i="1"/>
  <c r="CU173" i="1" s="1"/>
  <c r="T173" i="1" s="1"/>
  <c r="AH173" i="1"/>
  <c r="CV173" i="1" s="1"/>
  <c r="U173" i="1" s="1"/>
  <c r="AI173" i="1"/>
  <c r="AJ173" i="1"/>
  <c r="CQ173" i="1"/>
  <c r="CR173" i="1"/>
  <c r="CS173" i="1"/>
  <c r="CW173" i="1"/>
  <c r="V173" i="1" s="1"/>
  <c r="CX173" i="1"/>
  <c r="W173" i="1" s="1"/>
  <c r="FR173" i="1"/>
  <c r="GL173" i="1"/>
  <c r="GN173" i="1"/>
  <c r="GP173" i="1"/>
  <c r="GV173" i="1"/>
  <c r="GX173" i="1"/>
  <c r="HC173" i="1"/>
  <c r="C174" i="1"/>
  <c r="I174" i="1"/>
  <c r="K174" i="1"/>
  <c r="P174" i="1"/>
  <c r="V174" i="1"/>
  <c r="AC174" i="1"/>
  <c r="AB174" i="1" s="1"/>
  <c r="AD174" i="1"/>
  <c r="AE174" i="1"/>
  <c r="Q174" i="1" s="1"/>
  <c r="AF174" i="1"/>
  <c r="CT174" i="1" s="1"/>
  <c r="AG174" i="1"/>
  <c r="AH174" i="1"/>
  <c r="AI174" i="1"/>
  <c r="AJ174" i="1"/>
  <c r="CX174" i="1" s="1"/>
  <c r="W174" i="1" s="1"/>
  <c r="CQ174" i="1"/>
  <c r="CU174" i="1"/>
  <c r="T174" i="1" s="1"/>
  <c r="CV174" i="1"/>
  <c r="U174" i="1" s="1"/>
  <c r="CW174" i="1"/>
  <c r="FR174" i="1"/>
  <c r="GL174" i="1"/>
  <c r="GN174" i="1"/>
  <c r="GP174" i="1"/>
  <c r="GV174" i="1"/>
  <c r="HC174" i="1" s="1"/>
  <c r="GX174" i="1" s="1"/>
  <c r="C175" i="1"/>
  <c r="I175" i="1"/>
  <c r="CU306" i="3" s="1"/>
  <c r="K175" i="1"/>
  <c r="S175" i="1"/>
  <c r="T175" i="1"/>
  <c r="AC175" i="1"/>
  <c r="P175" i="1" s="1"/>
  <c r="AE175" i="1"/>
  <c r="CR175" i="1" s="1"/>
  <c r="AF175" i="1"/>
  <c r="AG175" i="1"/>
  <c r="AH175" i="1"/>
  <c r="CV175" i="1" s="1"/>
  <c r="U175" i="1" s="1"/>
  <c r="AI175" i="1"/>
  <c r="CW175" i="1" s="1"/>
  <c r="V175" i="1" s="1"/>
  <c r="AJ175" i="1"/>
  <c r="CX175" i="1" s="1"/>
  <c r="W175" i="1" s="1"/>
  <c r="CS175" i="1"/>
  <c r="CT175" i="1"/>
  <c r="CU175" i="1"/>
  <c r="CY175" i="1"/>
  <c r="X175" i="1" s="1"/>
  <c r="CZ175" i="1"/>
  <c r="Y175" i="1" s="1"/>
  <c r="FR175" i="1"/>
  <c r="GL175" i="1"/>
  <c r="GN175" i="1"/>
  <c r="GP175" i="1"/>
  <c r="GV175" i="1"/>
  <c r="HC175" i="1" s="1"/>
  <c r="GX175" i="1" s="1"/>
  <c r="C176" i="1"/>
  <c r="I176" i="1"/>
  <c r="K176" i="1"/>
  <c r="R176" i="1"/>
  <c r="GK176" i="1" s="1"/>
  <c r="AC176" i="1"/>
  <c r="P176" i="1" s="1"/>
  <c r="AE176" i="1"/>
  <c r="AD176" i="1" s="1"/>
  <c r="AB176" i="1" s="1"/>
  <c r="AF176" i="1"/>
  <c r="S176" i="1" s="1"/>
  <c r="AG176" i="1"/>
  <c r="CU176" i="1" s="1"/>
  <c r="T176" i="1" s="1"/>
  <c r="AH176" i="1"/>
  <c r="CV176" i="1" s="1"/>
  <c r="U176" i="1" s="1"/>
  <c r="AI176" i="1"/>
  <c r="AJ176" i="1"/>
  <c r="CQ176" i="1"/>
  <c r="CR176" i="1"/>
  <c r="CS176" i="1"/>
  <c r="CW176" i="1"/>
  <c r="V176" i="1" s="1"/>
  <c r="CX176" i="1"/>
  <c r="W176" i="1" s="1"/>
  <c r="FR176" i="1"/>
  <c r="GL176" i="1"/>
  <c r="GN176" i="1"/>
  <c r="GP176" i="1"/>
  <c r="GV176" i="1"/>
  <c r="GX176" i="1"/>
  <c r="HC176" i="1"/>
  <c r="C177" i="1"/>
  <c r="I177" i="1"/>
  <c r="K177" i="1"/>
  <c r="P177" i="1"/>
  <c r="V177" i="1"/>
  <c r="AC177" i="1"/>
  <c r="AB177" i="1" s="1"/>
  <c r="AD177" i="1"/>
  <c r="AE177" i="1"/>
  <c r="Q177" i="1" s="1"/>
  <c r="AF177" i="1"/>
  <c r="CT177" i="1" s="1"/>
  <c r="AG177" i="1"/>
  <c r="AH177" i="1"/>
  <c r="AI177" i="1"/>
  <c r="AJ177" i="1"/>
  <c r="CX177" i="1" s="1"/>
  <c r="W177" i="1" s="1"/>
  <c r="CQ177" i="1"/>
  <c r="CU177" i="1"/>
  <c r="T177" i="1" s="1"/>
  <c r="CV177" i="1"/>
  <c r="U177" i="1" s="1"/>
  <c r="CW177" i="1"/>
  <c r="FR177" i="1"/>
  <c r="GL177" i="1"/>
  <c r="GN177" i="1"/>
  <c r="GP177" i="1"/>
  <c r="GV177" i="1"/>
  <c r="HC177" i="1" s="1"/>
  <c r="GX177" i="1" s="1"/>
  <c r="C178" i="1"/>
  <c r="I178" i="1"/>
  <c r="K178" i="1"/>
  <c r="S178" i="1"/>
  <c r="T178" i="1"/>
  <c r="AB178" i="1"/>
  <c r="AC178" i="1"/>
  <c r="P178" i="1" s="1"/>
  <c r="AD178" i="1"/>
  <c r="AE178" i="1"/>
  <c r="CR178" i="1" s="1"/>
  <c r="AF178" i="1"/>
  <c r="AG178" i="1"/>
  <c r="AH178" i="1"/>
  <c r="CV178" i="1" s="1"/>
  <c r="U178" i="1" s="1"/>
  <c r="AI178" i="1"/>
  <c r="CW178" i="1" s="1"/>
  <c r="V178" i="1" s="1"/>
  <c r="AJ178" i="1"/>
  <c r="CX178" i="1" s="1"/>
  <c r="W178" i="1" s="1"/>
  <c r="CS178" i="1"/>
  <c r="CT178" i="1"/>
  <c r="CU178" i="1"/>
  <c r="CY178" i="1"/>
  <c r="X178" i="1" s="1"/>
  <c r="CZ178" i="1"/>
  <c r="Y178" i="1" s="1"/>
  <c r="FR178" i="1"/>
  <c r="GL178" i="1"/>
  <c r="GN178" i="1"/>
  <c r="GP178" i="1"/>
  <c r="GV178" i="1"/>
  <c r="HC178" i="1" s="1"/>
  <c r="GX178" i="1" s="1"/>
  <c r="C179" i="1"/>
  <c r="I179" i="1"/>
  <c r="K179" i="1"/>
  <c r="R179" i="1"/>
  <c r="GK179" i="1" s="1"/>
  <c r="AC179" i="1"/>
  <c r="P179" i="1" s="1"/>
  <c r="AE179" i="1"/>
  <c r="AD179" i="1" s="1"/>
  <c r="AF179" i="1"/>
  <c r="AG179" i="1"/>
  <c r="CU179" i="1" s="1"/>
  <c r="T179" i="1" s="1"/>
  <c r="AH179" i="1"/>
  <c r="CV179" i="1" s="1"/>
  <c r="U179" i="1" s="1"/>
  <c r="AI179" i="1"/>
  <c r="AJ179" i="1"/>
  <c r="CQ179" i="1"/>
  <c r="CR179" i="1"/>
  <c r="CS179" i="1"/>
  <c r="CW179" i="1"/>
  <c r="V179" i="1" s="1"/>
  <c r="CX179" i="1"/>
  <c r="W179" i="1" s="1"/>
  <c r="FR179" i="1"/>
  <c r="GL179" i="1"/>
  <c r="GN179" i="1"/>
  <c r="GP179" i="1"/>
  <c r="GV179" i="1"/>
  <c r="GX179" i="1"/>
  <c r="HC179" i="1"/>
  <c r="C180" i="1"/>
  <c r="I180" i="1"/>
  <c r="K180" i="1"/>
  <c r="P180" i="1"/>
  <c r="V180" i="1"/>
  <c r="AC180" i="1"/>
  <c r="AD180" i="1"/>
  <c r="AE180" i="1"/>
  <c r="Q180" i="1" s="1"/>
  <c r="AF180" i="1"/>
  <c r="CT180" i="1" s="1"/>
  <c r="AG180" i="1"/>
  <c r="AH180" i="1"/>
  <c r="AI180" i="1"/>
  <c r="AJ180" i="1"/>
  <c r="CX180" i="1" s="1"/>
  <c r="W180" i="1" s="1"/>
  <c r="CQ180" i="1"/>
  <c r="CU180" i="1"/>
  <c r="T180" i="1" s="1"/>
  <c r="CV180" i="1"/>
  <c r="U180" i="1" s="1"/>
  <c r="CW180" i="1"/>
  <c r="FR180" i="1"/>
  <c r="GL180" i="1"/>
  <c r="GN180" i="1"/>
  <c r="GP180" i="1"/>
  <c r="GV180" i="1"/>
  <c r="HC180" i="1" s="1"/>
  <c r="GX180" i="1" s="1"/>
  <c r="C181" i="1"/>
  <c r="I181" i="1"/>
  <c r="K181" i="1"/>
  <c r="P181" i="1"/>
  <c r="S181" i="1"/>
  <c r="T181" i="1"/>
  <c r="AB181" i="1"/>
  <c r="AC181" i="1"/>
  <c r="CQ181" i="1" s="1"/>
  <c r="AD181" i="1"/>
  <c r="AE181" i="1"/>
  <c r="CR181" i="1" s="1"/>
  <c r="AF181" i="1"/>
  <c r="AG181" i="1"/>
  <c r="AH181" i="1"/>
  <c r="CV181" i="1" s="1"/>
  <c r="U181" i="1" s="1"/>
  <c r="AI181" i="1"/>
  <c r="CW181" i="1" s="1"/>
  <c r="V181" i="1" s="1"/>
  <c r="AJ181" i="1"/>
  <c r="CX181" i="1" s="1"/>
  <c r="W181" i="1" s="1"/>
  <c r="CS181" i="1"/>
  <c r="CT181" i="1"/>
  <c r="CU181" i="1"/>
  <c r="CY181" i="1"/>
  <c r="X181" i="1" s="1"/>
  <c r="CZ181" i="1"/>
  <c r="Y181" i="1" s="1"/>
  <c r="FR181" i="1"/>
  <c r="GL181" i="1"/>
  <c r="GN181" i="1"/>
  <c r="GP181" i="1"/>
  <c r="GV181" i="1"/>
  <c r="HC181" i="1" s="1"/>
  <c r="GX181" i="1" s="1"/>
  <c r="C182" i="1"/>
  <c r="I182" i="1"/>
  <c r="K182" i="1"/>
  <c r="R182" i="1"/>
  <c r="GK182" i="1" s="1"/>
  <c r="AC182" i="1"/>
  <c r="P182" i="1" s="1"/>
  <c r="AE182" i="1"/>
  <c r="AD182" i="1" s="1"/>
  <c r="AF182" i="1"/>
  <c r="AG182" i="1"/>
  <c r="CU182" i="1" s="1"/>
  <c r="T182" i="1" s="1"/>
  <c r="AH182" i="1"/>
  <c r="CV182" i="1" s="1"/>
  <c r="U182" i="1" s="1"/>
  <c r="AI182" i="1"/>
  <c r="AJ182" i="1"/>
  <c r="CQ182" i="1"/>
  <c r="CR182" i="1"/>
  <c r="CS182" i="1"/>
  <c r="CW182" i="1"/>
  <c r="V182" i="1" s="1"/>
  <c r="CX182" i="1"/>
  <c r="W182" i="1" s="1"/>
  <c r="FR182" i="1"/>
  <c r="GL182" i="1"/>
  <c r="GN182" i="1"/>
  <c r="GP182" i="1"/>
  <c r="GV182" i="1"/>
  <c r="GX182" i="1"/>
  <c r="HC182" i="1"/>
  <c r="C183" i="1"/>
  <c r="I183" i="1"/>
  <c r="K183" i="1"/>
  <c r="P183" i="1"/>
  <c r="AC183" i="1"/>
  <c r="AD183" i="1"/>
  <c r="AE183" i="1"/>
  <c r="AF183" i="1"/>
  <c r="AG183" i="1"/>
  <c r="AH183" i="1"/>
  <c r="AI183" i="1"/>
  <c r="AJ183" i="1"/>
  <c r="CX183" i="1" s="1"/>
  <c r="W183" i="1" s="1"/>
  <c r="CQ183" i="1"/>
  <c r="CU183" i="1"/>
  <c r="T183" i="1" s="1"/>
  <c r="CV183" i="1"/>
  <c r="U183" i="1" s="1"/>
  <c r="CW183" i="1"/>
  <c r="V183" i="1" s="1"/>
  <c r="FR183" i="1"/>
  <c r="GL183" i="1"/>
  <c r="GN183" i="1"/>
  <c r="GP183" i="1"/>
  <c r="GV183" i="1"/>
  <c r="HC183" i="1" s="1"/>
  <c r="GX183" i="1"/>
  <c r="C184" i="1"/>
  <c r="I184" i="1"/>
  <c r="K184" i="1"/>
  <c r="S184" i="1"/>
  <c r="AC184" i="1"/>
  <c r="CQ184" i="1" s="1"/>
  <c r="AD184" i="1"/>
  <c r="AB184" i="1" s="1"/>
  <c r="AE184" i="1"/>
  <c r="CR184" i="1" s="1"/>
  <c r="AF184" i="1"/>
  <c r="AG184" i="1"/>
  <c r="AH184" i="1"/>
  <c r="CV184" i="1" s="1"/>
  <c r="U184" i="1" s="1"/>
  <c r="AI184" i="1"/>
  <c r="CW184" i="1" s="1"/>
  <c r="V184" i="1" s="1"/>
  <c r="AJ184" i="1"/>
  <c r="CX184" i="1" s="1"/>
  <c r="W184" i="1" s="1"/>
  <c r="CS184" i="1"/>
  <c r="CT184" i="1"/>
  <c r="CU184" i="1"/>
  <c r="T184" i="1" s="1"/>
  <c r="CY184" i="1"/>
  <c r="X184" i="1" s="1"/>
  <c r="CZ184" i="1"/>
  <c r="Y184" i="1" s="1"/>
  <c r="FR184" i="1"/>
  <c r="GL184" i="1"/>
  <c r="GN184" i="1"/>
  <c r="GP184" i="1"/>
  <c r="GV184" i="1"/>
  <c r="HC184" i="1" s="1"/>
  <c r="GX184" i="1" s="1"/>
  <c r="C185" i="1"/>
  <c r="S185" i="1"/>
  <c r="U185" i="1"/>
  <c r="V185" i="1"/>
  <c r="AC185" i="1"/>
  <c r="CQ185" i="1" s="1"/>
  <c r="AD185" i="1"/>
  <c r="AB185" i="1" s="1"/>
  <c r="AE185" i="1"/>
  <c r="CR185" i="1" s="1"/>
  <c r="AF185" i="1"/>
  <c r="AG185" i="1"/>
  <c r="AH185" i="1"/>
  <c r="CV185" i="1" s="1"/>
  <c r="AI185" i="1"/>
  <c r="CW185" i="1" s="1"/>
  <c r="AJ185" i="1"/>
  <c r="CX185" i="1" s="1"/>
  <c r="W185" i="1" s="1"/>
  <c r="CS185" i="1"/>
  <c r="CT185" i="1"/>
  <c r="CU185" i="1"/>
  <c r="T185" i="1" s="1"/>
  <c r="CY185" i="1"/>
  <c r="X185" i="1" s="1"/>
  <c r="CZ185" i="1"/>
  <c r="Y185" i="1" s="1"/>
  <c r="FR185" i="1"/>
  <c r="GL185" i="1"/>
  <c r="GN185" i="1"/>
  <c r="GP185" i="1"/>
  <c r="GV185" i="1"/>
  <c r="HC185" i="1" s="1"/>
  <c r="GX185" i="1" s="1"/>
  <c r="I186" i="1"/>
  <c r="K186" i="1"/>
  <c r="P186" i="1"/>
  <c r="V186" i="1"/>
  <c r="AB186" i="1"/>
  <c r="AC186" i="1"/>
  <c r="CQ186" i="1" s="1"/>
  <c r="AD186" i="1"/>
  <c r="AE186" i="1"/>
  <c r="AF186" i="1"/>
  <c r="AG186" i="1"/>
  <c r="AH186" i="1"/>
  <c r="CV186" i="1" s="1"/>
  <c r="U186" i="1" s="1"/>
  <c r="AI186" i="1"/>
  <c r="CW186" i="1" s="1"/>
  <c r="AJ186" i="1"/>
  <c r="CR186" i="1"/>
  <c r="CS186" i="1"/>
  <c r="CT186" i="1"/>
  <c r="CU186" i="1"/>
  <c r="T186" i="1" s="1"/>
  <c r="CX186" i="1"/>
  <c r="FR186" i="1"/>
  <c r="GL186" i="1"/>
  <c r="GN186" i="1"/>
  <c r="GP186" i="1"/>
  <c r="GV186" i="1"/>
  <c r="HC186" i="1"/>
  <c r="GX186" i="1" s="1"/>
  <c r="C187" i="1"/>
  <c r="R187" i="1"/>
  <c r="GK187" i="1" s="1"/>
  <c r="S187" i="1"/>
  <c r="U187" i="1"/>
  <c r="AC187" i="1"/>
  <c r="CQ187" i="1" s="1"/>
  <c r="AD187" i="1"/>
  <c r="AE187" i="1"/>
  <c r="Q187" i="1" s="1"/>
  <c r="AF187" i="1"/>
  <c r="AG187" i="1"/>
  <c r="AH187" i="1"/>
  <c r="CV187" i="1" s="1"/>
  <c r="AI187" i="1"/>
  <c r="CW187" i="1" s="1"/>
  <c r="V187" i="1" s="1"/>
  <c r="AJ187" i="1"/>
  <c r="CR187" i="1"/>
  <c r="CS187" i="1"/>
  <c r="CT187" i="1"/>
  <c r="CU187" i="1"/>
  <c r="T187" i="1" s="1"/>
  <c r="CX187" i="1"/>
  <c r="W187" i="1" s="1"/>
  <c r="CY187" i="1"/>
  <c r="X187" i="1" s="1"/>
  <c r="CZ187" i="1"/>
  <c r="Y187" i="1" s="1"/>
  <c r="FR187" i="1"/>
  <c r="GL187" i="1"/>
  <c r="GN187" i="1"/>
  <c r="GP187" i="1"/>
  <c r="GV187" i="1"/>
  <c r="HC187" i="1"/>
  <c r="GX187" i="1" s="1"/>
  <c r="C188" i="1"/>
  <c r="P188" i="1"/>
  <c r="R188" i="1"/>
  <c r="GK188" i="1" s="1"/>
  <c r="S188" i="1"/>
  <c r="CY188" i="1" s="1"/>
  <c r="X188" i="1" s="1"/>
  <c r="V188" i="1"/>
  <c r="AB188" i="1"/>
  <c r="AC188" i="1"/>
  <c r="CQ188" i="1" s="1"/>
  <c r="AD188" i="1"/>
  <c r="AE188" i="1"/>
  <c r="Q188" i="1" s="1"/>
  <c r="AF188" i="1"/>
  <c r="AG188" i="1"/>
  <c r="AH188" i="1"/>
  <c r="CV188" i="1" s="1"/>
  <c r="U188" i="1" s="1"/>
  <c r="AI188" i="1"/>
  <c r="CW188" i="1" s="1"/>
  <c r="AJ188" i="1"/>
  <c r="CR188" i="1"/>
  <c r="CS188" i="1"/>
  <c r="CT188" i="1"/>
  <c r="CU188" i="1"/>
  <c r="T188" i="1" s="1"/>
  <c r="CX188" i="1"/>
  <c r="W188" i="1" s="1"/>
  <c r="CZ188" i="1"/>
  <c r="Y188" i="1" s="1"/>
  <c r="FR188" i="1"/>
  <c r="GL188" i="1"/>
  <c r="GN188" i="1"/>
  <c r="GP188" i="1"/>
  <c r="GV188" i="1"/>
  <c r="HC188" i="1"/>
  <c r="GX188" i="1" s="1"/>
  <c r="C189" i="1"/>
  <c r="I189" i="1"/>
  <c r="K189" i="1"/>
  <c r="S189" i="1"/>
  <c r="CZ189" i="1" s="1"/>
  <c r="Y189" i="1" s="1"/>
  <c r="T189" i="1"/>
  <c r="AC189" i="1"/>
  <c r="AE189" i="1"/>
  <c r="AD189" i="1" s="1"/>
  <c r="AB189" i="1" s="1"/>
  <c r="AF189" i="1"/>
  <c r="CT189" i="1" s="1"/>
  <c r="AG189" i="1"/>
  <c r="CU189" i="1" s="1"/>
  <c r="AH189" i="1"/>
  <c r="CV189" i="1" s="1"/>
  <c r="U189" i="1" s="1"/>
  <c r="AI189" i="1"/>
  <c r="AJ189" i="1"/>
  <c r="CQ189" i="1"/>
  <c r="CW189" i="1"/>
  <c r="V189" i="1" s="1"/>
  <c r="CX189" i="1"/>
  <c r="W189" i="1" s="1"/>
  <c r="FR189" i="1"/>
  <c r="GL189" i="1"/>
  <c r="GN189" i="1"/>
  <c r="GP189" i="1"/>
  <c r="GV189" i="1"/>
  <c r="HC189" i="1"/>
  <c r="GX189" i="1" s="1"/>
  <c r="C190" i="1"/>
  <c r="P190" i="1"/>
  <c r="S190" i="1"/>
  <c r="CZ190" i="1" s="1"/>
  <c r="Y190" i="1" s="1"/>
  <c r="AC190" i="1"/>
  <c r="AE190" i="1"/>
  <c r="Q190" i="1" s="1"/>
  <c r="CP190" i="1" s="1"/>
  <c r="O190" i="1" s="1"/>
  <c r="AF190" i="1"/>
  <c r="CT190" i="1" s="1"/>
  <c r="AG190" i="1"/>
  <c r="AH190" i="1"/>
  <c r="AI190" i="1"/>
  <c r="AJ190" i="1"/>
  <c r="CX190" i="1" s="1"/>
  <c r="W190" i="1" s="1"/>
  <c r="CQ190" i="1"/>
  <c r="CU190" i="1"/>
  <c r="T190" i="1" s="1"/>
  <c r="CV190" i="1"/>
  <c r="U190" i="1" s="1"/>
  <c r="CW190" i="1"/>
  <c r="V190" i="1" s="1"/>
  <c r="FR190" i="1"/>
  <c r="GL190" i="1"/>
  <c r="GN190" i="1"/>
  <c r="GP190" i="1"/>
  <c r="GV190" i="1"/>
  <c r="HC190" i="1"/>
  <c r="GX190" i="1" s="1"/>
  <c r="D192" i="1"/>
  <c r="E194" i="1"/>
  <c r="Z194" i="1"/>
  <c r="AA194" i="1"/>
  <c r="AF194" i="1"/>
  <c r="AM194" i="1"/>
  <c r="AN194" i="1"/>
  <c r="BE194" i="1"/>
  <c r="BF194" i="1"/>
  <c r="BG194" i="1"/>
  <c r="BH194" i="1"/>
  <c r="BI194" i="1"/>
  <c r="BJ194" i="1"/>
  <c r="BK194" i="1"/>
  <c r="BL194" i="1"/>
  <c r="BM194" i="1"/>
  <c r="BN194" i="1"/>
  <c r="BO194" i="1"/>
  <c r="BP194" i="1"/>
  <c r="BQ194" i="1"/>
  <c r="BR194" i="1"/>
  <c r="BS194" i="1"/>
  <c r="BT194" i="1"/>
  <c r="BU194" i="1"/>
  <c r="BV194" i="1"/>
  <c r="BW194" i="1"/>
  <c r="BY194" i="1"/>
  <c r="CN194" i="1"/>
  <c r="CO194" i="1"/>
  <c r="CP194" i="1"/>
  <c r="CQ194" i="1"/>
  <c r="CR194" i="1"/>
  <c r="CS194" i="1"/>
  <c r="CT194" i="1"/>
  <c r="CU194" i="1"/>
  <c r="CV194" i="1"/>
  <c r="CW194" i="1"/>
  <c r="CX194" i="1"/>
  <c r="CY194" i="1"/>
  <c r="CZ194" i="1"/>
  <c r="DA194" i="1"/>
  <c r="DB194" i="1"/>
  <c r="DC194" i="1"/>
  <c r="DD194" i="1"/>
  <c r="DE194" i="1"/>
  <c r="DF194" i="1"/>
  <c r="DG194" i="1"/>
  <c r="DH194" i="1"/>
  <c r="DI194" i="1"/>
  <c r="DJ194" i="1"/>
  <c r="DK194" i="1"/>
  <c r="DL194" i="1"/>
  <c r="DM194" i="1"/>
  <c r="DN194" i="1"/>
  <c r="DO194" i="1"/>
  <c r="DP194" i="1"/>
  <c r="DQ194" i="1"/>
  <c r="DR194" i="1"/>
  <c r="DS194" i="1"/>
  <c r="DT194" i="1"/>
  <c r="DU194" i="1"/>
  <c r="DV194" i="1"/>
  <c r="DW194" i="1"/>
  <c r="DX194" i="1"/>
  <c r="DY194" i="1"/>
  <c r="DZ194" i="1"/>
  <c r="EA194" i="1"/>
  <c r="EB194" i="1"/>
  <c r="EC194" i="1"/>
  <c r="ED194" i="1"/>
  <c r="EE194" i="1"/>
  <c r="EF194" i="1"/>
  <c r="EG194" i="1"/>
  <c r="EH194" i="1"/>
  <c r="EI194" i="1"/>
  <c r="EJ194" i="1"/>
  <c r="EK194" i="1"/>
  <c r="EL194" i="1"/>
  <c r="EM194" i="1"/>
  <c r="EN194" i="1"/>
  <c r="EO194" i="1"/>
  <c r="EP194" i="1"/>
  <c r="EQ194" i="1"/>
  <c r="ER194" i="1"/>
  <c r="ES194" i="1"/>
  <c r="ET194" i="1"/>
  <c r="EU194" i="1"/>
  <c r="EV194" i="1"/>
  <c r="EW194" i="1"/>
  <c r="EX194" i="1"/>
  <c r="EY194" i="1"/>
  <c r="EZ194" i="1"/>
  <c r="FA194" i="1"/>
  <c r="FB194" i="1"/>
  <c r="FC194" i="1"/>
  <c r="FD194" i="1"/>
  <c r="FE194" i="1"/>
  <c r="FF194" i="1"/>
  <c r="FG194" i="1"/>
  <c r="FH194" i="1"/>
  <c r="FI194" i="1"/>
  <c r="FJ194" i="1"/>
  <c r="FK194" i="1"/>
  <c r="FL194" i="1"/>
  <c r="FM194" i="1"/>
  <c r="FN194" i="1"/>
  <c r="FO194" i="1"/>
  <c r="FP194" i="1"/>
  <c r="FQ194" i="1"/>
  <c r="FR194" i="1"/>
  <c r="FS194" i="1"/>
  <c r="FT194" i="1"/>
  <c r="FU194" i="1"/>
  <c r="FV194" i="1"/>
  <c r="FW194" i="1"/>
  <c r="FX194" i="1"/>
  <c r="FY194" i="1"/>
  <c r="FZ194" i="1"/>
  <c r="GA194" i="1"/>
  <c r="GB194" i="1"/>
  <c r="GC194" i="1"/>
  <c r="GD194" i="1"/>
  <c r="GE194" i="1"/>
  <c r="GF194" i="1"/>
  <c r="GG194" i="1"/>
  <c r="GH194" i="1"/>
  <c r="GI194" i="1"/>
  <c r="GJ194" i="1"/>
  <c r="GK194" i="1"/>
  <c r="GL194" i="1"/>
  <c r="GM194" i="1"/>
  <c r="GN194" i="1"/>
  <c r="GO194" i="1"/>
  <c r="GP194" i="1"/>
  <c r="GQ194" i="1"/>
  <c r="GR194" i="1"/>
  <c r="GS194" i="1"/>
  <c r="GT194" i="1"/>
  <c r="GU194" i="1"/>
  <c r="GV194" i="1"/>
  <c r="GW194" i="1"/>
  <c r="GX194" i="1"/>
  <c r="C196" i="1"/>
  <c r="I196" i="1"/>
  <c r="K196" i="1"/>
  <c r="Q196" i="1"/>
  <c r="AC196" i="1"/>
  <c r="CQ196" i="1" s="1"/>
  <c r="AD196" i="1"/>
  <c r="AE196" i="1"/>
  <c r="AF196" i="1"/>
  <c r="AG196" i="1"/>
  <c r="AH196" i="1"/>
  <c r="CV196" i="1" s="1"/>
  <c r="U196" i="1" s="1"/>
  <c r="AI196" i="1"/>
  <c r="CW196" i="1" s="1"/>
  <c r="V196" i="1" s="1"/>
  <c r="AJ196" i="1"/>
  <c r="CX196" i="1" s="1"/>
  <c r="W196" i="1" s="1"/>
  <c r="CR196" i="1"/>
  <c r="CS196" i="1"/>
  <c r="CT196" i="1"/>
  <c r="CU196" i="1"/>
  <c r="T196" i="1" s="1"/>
  <c r="FR196" i="1"/>
  <c r="GL196" i="1"/>
  <c r="GN196" i="1"/>
  <c r="GP196" i="1"/>
  <c r="GV196" i="1"/>
  <c r="HC196" i="1" s="1"/>
  <c r="GX196" i="1" s="1"/>
  <c r="C197" i="1"/>
  <c r="I197" i="1"/>
  <c r="Q197" i="1" s="1"/>
  <c r="K197" i="1"/>
  <c r="T197" i="1"/>
  <c r="AC197" i="1"/>
  <c r="P197" i="1" s="1"/>
  <c r="AE197" i="1"/>
  <c r="AD197" i="1" s="1"/>
  <c r="AF197" i="1"/>
  <c r="S197" i="1" s="1"/>
  <c r="AG197" i="1"/>
  <c r="CU197" i="1" s="1"/>
  <c r="AH197" i="1"/>
  <c r="AI197" i="1"/>
  <c r="AJ197" i="1"/>
  <c r="CV197" i="1"/>
  <c r="U197" i="1" s="1"/>
  <c r="CW197" i="1"/>
  <c r="V197" i="1" s="1"/>
  <c r="CX197" i="1"/>
  <c r="W197" i="1" s="1"/>
  <c r="FR197" i="1"/>
  <c r="GL197" i="1"/>
  <c r="GN197" i="1"/>
  <c r="GP197" i="1"/>
  <c r="GV197" i="1"/>
  <c r="HC197" i="1" s="1"/>
  <c r="GX197" i="1" s="1"/>
  <c r="B199" i="1"/>
  <c r="B194" i="1" s="1"/>
  <c r="C199" i="1"/>
  <c r="C194" i="1" s="1"/>
  <c r="D199" i="1"/>
  <c r="D194" i="1" s="1"/>
  <c r="F199" i="1"/>
  <c r="F194" i="1" s="1"/>
  <c r="G199" i="1"/>
  <c r="G194" i="1" s="1"/>
  <c r="S199" i="1"/>
  <c r="S194" i="1" s="1"/>
  <c r="Y199" i="1"/>
  <c r="Y194" i="1" s="1"/>
  <c r="AB199" i="1"/>
  <c r="AB194" i="1" s="1"/>
  <c r="AC199" i="1"/>
  <c r="CE199" i="1" s="1"/>
  <c r="AD199" i="1"/>
  <c r="AD194" i="1" s="1"/>
  <c r="AE199" i="1"/>
  <c r="AE194" i="1" s="1"/>
  <c r="AF199" i="1"/>
  <c r="AG199" i="1"/>
  <c r="AG194" i="1" s="1"/>
  <c r="AH199" i="1"/>
  <c r="AH194" i="1" s="1"/>
  <c r="AI199" i="1"/>
  <c r="AI194" i="1" s="1"/>
  <c r="AJ199" i="1"/>
  <c r="W199" i="1" s="1"/>
  <c r="AK199" i="1"/>
  <c r="AK194" i="1" s="1"/>
  <c r="AL199" i="1"/>
  <c r="AL194" i="1" s="1"/>
  <c r="AO199" i="1"/>
  <c r="F203" i="1" s="1"/>
  <c r="AP199" i="1"/>
  <c r="AP194" i="1" s="1"/>
  <c r="AU199" i="1"/>
  <c r="AU194" i="1" s="1"/>
  <c r="BA199" i="1"/>
  <c r="BA194" i="1" s="1"/>
  <c r="BB199" i="1"/>
  <c r="BB194" i="1" s="1"/>
  <c r="BX199" i="1"/>
  <c r="BX194" i="1" s="1"/>
  <c r="BY199" i="1"/>
  <c r="BZ199" i="1"/>
  <c r="BZ194" i="1" s="1"/>
  <c r="CA199" i="1"/>
  <c r="CA194" i="1" s="1"/>
  <c r="CB199" i="1"/>
  <c r="AS199" i="1" s="1"/>
  <c r="CC199" i="1"/>
  <c r="CC194" i="1" s="1"/>
  <c r="CD199" i="1"/>
  <c r="CD194" i="1" s="1"/>
  <c r="CF199" i="1"/>
  <c r="CF194" i="1" s="1"/>
  <c r="CJ199" i="1"/>
  <c r="CJ194" i="1" s="1"/>
  <c r="CK199" i="1"/>
  <c r="CK194" i="1" s="1"/>
  <c r="CL199" i="1"/>
  <c r="CL194" i="1" s="1"/>
  <c r="CM199" i="1"/>
  <c r="CM194" i="1" s="1"/>
  <c r="F212" i="1"/>
  <c r="D229" i="1"/>
  <c r="C231" i="1"/>
  <c r="E231" i="1"/>
  <c r="Z231" i="1"/>
  <c r="AA231" i="1"/>
  <c r="AM231" i="1"/>
  <c r="AN231" i="1"/>
  <c r="BE231" i="1"/>
  <c r="BF231" i="1"/>
  <c r="BG231" i="1"/>
  <c r="BH231" i="1"/>
  <c r="BI231" i="1"/>
  <c r="BJ231" i="1"/>
  <c r="BK231" i="1"/>
  <c r="BL231" i="1"/>
  <c r="BM231" i="1"/>
  <c r="BN231" i="1"/>
  <c r="BO231" i="1"/>
  <c r="BP231" i="1"/>
  <c r="BQ231" i="1"/>
  <c r="BR231" i="1"/>
  <c r="BS231" i="1"/>
  <c r="BT231" i="1"/>
  <c r="BU231" i="1"/>
  <c r="BV231" i="1"/>
  <c r="BW231" i="1"/>
  <c r="BX231" i="1"/>
  <c r="CN231" i="1"/>
  <c r="CO231" i="1"/>
  <c r="CP231" i="1"/>
  <c r="CQ231" i="1"/>
  <c r="CR231" i="1"/>
  <c r="CS231" i="1"/>
  <c r="CT231" i="1"/>
  <c r="CU231" i="1"/>
  <c r="CV231" i="1"/>
  <c r="CW231" i="1"/>
  <c r="CX231" i="1"/>
  <c r="CY231" i="1"/>
  <c r="CZ231" i="1"/>
  <c r="DA231" i="1"/>
  <c r="DB231" i="1"/>
  <c r="DC231" i="1"/>
  <c r="DD231" i="1"/>
  <c r="DE231" i="1"/>
  <c r="DF231" i="1"/>
  <c r="DG231" i="1"/>
  <c r="DH231" i="1"/>
  <c r="DI231" i="1"/>
  <c r="DJ231" i="1"/>
  <c r="DK231" i="1"/>
  <c r="DL231" i="1"/>
  <c r="DM231" i="1"/>
  <c r="DN231" i="1"/>
  <c r="DO231" i="1"/>
  <c r="DP231" i="1"/>
  <c r="DQ231" i="1"/>
  <c r="DR231" i="1"/>
  <c r="DS231" i="1"/>
  <c r="DT231" i="1"/>
  <c r="DU231" i="1"/>
  <c r="DV231" i="1"/>
  <c r="DW231" i="1"/>
  <c r="DX231" i="1"/>
  <c r="DY231" i="1"/>
  <c r="DZ231" i="1"/>
  <c r="EA231" i="1"/>
  <c r="EB231" i="1"/>
  <c r="EC231" i="1"/>
  <c r="ED231" i="1"/>
  <c r="EE231" i="1"/>
  <c r="EF231" i="1"/>
  <c r="EG231" i="1"/>
  <c r="EH231" i="1"/>
  <c r="EI231" i="1"/>
  <c r="EJ231" i="1"/>
  <c r="EK231" i="1"/>
  <c r="EL231" i="1"/>
  <c r="EM231" i="1"/>
  <c r="EN231" i="1"/>
  <c r="EO231" i="1"/>
  <c r="EP231" i="1"/>
  <c r="EQ231" i="1"/>
  <c r="ER231" i="1"/>
  <c r="ES231" i="1"/>
  <c r="ET231" i="1"/>
  <c r="EU231" i="1"/>
  <c r="EV231" i="1"/>
  <c r="EW231" i="1"/>
  <c r="EX231" i="1"/>
  <c r="EY231" i="1"/>
  <c r="EZ231" i="1"/>
  <c r="FA231" i="1"/>
  <c r="FB231" i="1"/>
  <c r="FC231" i="1"/>
  <c r="FD231" i="1"/>
  <c r="FE231" i="1"/>
  <c r="FF231" i="1"/>
  <c r="FG231" i="1"/>
  <c r="FH231" i="1"/>
  <c r="FI231" i="1"/>
  <c r="FJ231" i="1"/>
  <c r="FK231" i="1"/>
  <c r="FL231" i="1"/>
  <c r="FM231" i="1"/>
  <c r="FN231" i="1"/>
  <c r="FO231" i="1"/>
  <c r="FP231" i="1"/>
  <c r="FQ231" i="1"/>
  <c r="FR231" i="1"/>
  <c r="FS231" i="1"/>
  <c r="FT231" i="1"/>
  <c r="FU231" i="1"/>
  <c r="FV231" i="1"/>
  <c r="FW231" i="1"/>
  <c r="FX231" i="1"/>
  <c r="FY231" i="1"/>
  <c r="FZ231" i="1"/>
  <c r="GA231" i="1"/>
  <c r="GB231" i="1"/>
  <c r="GC231" i="1"/>
  <c r="GD231" i="1"/>
  <c r="GE231" i="1"/>
  <c r="GF231" i="1"/>
  <c r="GG231" i="1"/>
  <c r="GH231" i="1"/>
  <c r="GI231" i="1"/>
  <c r="GJ231" i="1"/>
  <c r="GK231" i="1"/>
  <c r="GL231" i="1"/>
  <c r="GM231" i="1"/>
  <c r="GN231" i="1"/>
  <c r="GO231" i="1"/>
  <c r="GP231" i="1"/>
  <c r="GQ231" i="1"/>
  <c r="GR231" i="1"/>
  <c r="GS231" i="1"/>
  <c r="GT231" i="1"/>
  <c r="GU231" i="1"/>
  <c r="GV231" i="1"/>
  <c r="GW231" i="1"/>
  <c r="GX231" i="1"/>
  <c r="C233" i="1"/>
  <c r="I233" i="1"/>
  <c r="I234" i="1" s="1"/>
  <c r="K233" i="1"/>
  <c r="R233" i="1"/>
  <c r="GK233" i="1" s="1"/>
  <c r="AC233" i="1"/>
  <c r="P233" i="1" s="1"/>
  <c r="AD233" i="1"/>
  <c r="AE233" i="1"/>
  <c r="AF233" i="1"/>
  <c r="S233" i="1" s="1"/>
  <c r="AG233" i="1"/>
  <c r="CU233" i="1" s="1"/>
  <c r="T233" i="1" s="1"/>
  <c r="AH233" i="1"/>
  <c r="CV233" i="1" s="1"/>
  <c r="U233" i="1" s="1"/>
  <c r="AI233" i="1"/>
  <c r="AJ233" i="1"/>
  <c r="CQ233" i="1"/>
  <c r="CR233" i="1"/>
  <c r="CS233" i="1"/>
  <c r="CW233" i="1"/>
  <c r="V233" i="1" s="1"/>
  <c r="CX233" i="1"/>
  <c r="W233" i="1" s="1"/>
  <c r="FR233" i="1"/>
  <c r="GL233" i="1"/>
  <c r="GN233" i="1"/>
  <c r="GP233" i="1"/>
  <c r="GV233" i="1"/>
  <c r="GX233" i="1"/>
  <c r="HC233" i="1"/>
  <c r="AC234" i="1"/>
  <c r="AD234" i="1"/>
  <c r="AE234" i="1"/>
  <c r="AF234" i="1"/>
  <c r="S234" i="1" s="1"/>
  <c r="AG234" i="1"/>
  <c r="CU234" i="1" s="1"/>
  <c r="AH234" i="1"/>
  <c r="CV234" i="1" s="1"/>
  <c r="AI234" i="1"/>
  <c r="AJ234" i="1"/>
  <c r="CQ234" i="1"/>
  <c r="CR234" i="1"/>
  <c r="CS234" i="1"/>
  <c r="CW234" i="1"/>
  <c r="CX234" i="1"/>
  <c r="FR234" i="1"/>
  <c r="GL234" i="1"/>
  <c r="GN234" i="1"/>
  <c r="GP234" i="1"/>
  <c r="GV234" i="1"/>
  <c r="HC234" i="1"/>
  <c r="C235" i="1"/>
  <c r="I235" i="1"/>
  <c r="K235" i="1"/>
  <c r="P235" i="1"/>
  <c r="V235" i="1"/>
  <c r="AC235" i="1"/>
  <c r="AD235" i="1"/>
  <c r="AB235" i="1" s="1"/>
  <c r="AE235" i="1"/>
  <c r="CS235" i="1" s="1"/>
  <c r="AF235" i="1"/>
  <c r="CT235" i="1" s="1"/>
  <c r="AG235" i="1"/>
  <c r="AH235" i="1"/>
  <c r="AI235" i="1"/>
  <c r="AJ235" i="1"/>
  <c r="CX235" i="1" s="1"/>
  <c r="W235" i="1" s="1"/>
  <c r="CQ235" i="1"/>
  <c r="CU235" i="1"/>
  <c r="T235" i="1" s="1"/>
  <c r="CV235" i="1"/>
  <c r="U235" i="1" s="1"/>
  <c r="CW235" i="1"/>
  <c r="FR235" i="1"/>
  <c r="GL235" i="1"/>
  <c r="GN235" i="1"/>
  <c r="GP235" i="1"/>
  <c r="CD241" i="1" s="1"/>
  <c r="GV235" i="1"/>
  <c r="HC235" i="1" s="1"/>
  <c r="GX235" i="1" s="1"/>
  <c r="AC236" i="1"/>
  <c r="AD236" i="1"/>
  <c r="AB236" i="1" s="1"/>
  <c r="AE236" i="1"/>
  <c r="CS236" i="1" s="1"/>
  <c r="AF236" i="1"/>
  <c r="CT236" i="1" s="1"/>
  <c r="AG236" i="1"/>
  <c r="AH236" i="1"/>
  <c r="AI236" i="1"/>
  <c r="AJ236" i="1"/>
  <c r="CX236" i="1" s="1"/>
  <c r="CQ236" i="1"/>
  <c r="CU236" i="1"/>
  <c r="CV236" i="1"/>
  <c r="CW236" i="1"/>
  <c r="FR236" i="1"/>
  <c r="GL236" i="1"/>
  <c r="GN236" i="1"/>
  <c r="GP236" i="1"/>
  <c r="GV236" i="1"/>
  <c r="HC236" i="1" s="1"/>
  <c r="C237" i="1"/>
  <c r="I237" i="1"/>
  <c r="K237" i="1"/>
  <c r="T237" i="1"/>
  <c r="AB237" i="1"/>
  <c r="AC237" i="1"/>
  <c r="CQ237" i="1" s="1"/>
  <c r="AD237" i="1"/>
  <c r="AE237" i="1"/>
  <c r="R237" i="1" s="1"/>
  <c r="GK237" i="1" s="1"/>
  <c r="AF237" i="1"/>
  <c r="S237" i="1" s="1"/>
  <c r="AG237" i="1"/>
  <c r="AH237" i="1"/>
  <c r="CV237" i="1" s="1"/>
  <c r="U237" i="1" s="1"/>
  <c r="AI237" i="1"/>
  <c r="CW237" i="1" s="1"/>
  <c r="V237" i="1" s="1"/>
  <c r="AJ237" i="1"/>
  <c r="CX237" i="1" s="1"/>
  <c r="W237" i="1" s="1"/>
  <c r="CS237" i="1"/>
  <c r="CT237" i="1"/>
  <c r="CU237" i="1"/>
  <c r="FR237" i="1"/>
  <c r="GL237" i="1"/>
  <c r="GN237" i="1"/>
  <c r="CB241" i="1" s="1"/>
  <c r="GP237" i="1"/>
  <c r="GV237" i="1"/>
  <c r="HC237" i="1" s="1"/>
  <c r="GX237" i="1" s="1"/>
  <c r="U238" i="1"/>
  <c r="AC238" i="1"/>
  <c r="AB238" i="1" s="1"/>
  <c r="AD238" i="1"/>
  <c r="AE238" i="1"/>
  <c r="CR238" i="1" s="1"/>
  <c r="AF238" i="1"/>
  <c r="S238" i="1" s="1"/>
  <c r="AG238" i="1"/>
  <c r="AH238" i="1"/>
  <c r="AI238" i="1"/>
  <c r="CW238" i="1" s="1"/>
  <c r="V238" i="1" s="1"/>
  <c r="AJ238" i="1"/>
  <c r="CX238" i="1" s="1"/>
  <c r="W238" i="1" s="1"/>
  <c r="CT238" i="1"/>
  <c r="CU238" i="1"/>
  <c r="T238" i="1" s="1"/>
  <c r="CV238" i="1"/>
  <c r="FR238" i="1"/>
  <c r="GL238" i="1"/>
  <c r="GN238" i="1"/>
  <c r="GP238" i="1"/>
  <c r="GV238" i="1"/>
  <c r="HC238" i="1" s="1"/>
  <c r="GX238" i="1" s="1"/>
  <c r="P239" i="1"/>
  <c r="V239" i="1"/>
  <c r="AC239" i="1"/>
  <c r="AD239" i="1"/>
  <c r="AB239" i="1" s="1"/>
  <c r="AE239" i="1"/>
  <c r="CS239" i="1" s="1"/>
  <c r="AF239" i="1"/>
  <c r="CT239" i="1" s="1"/>
  <c r="AG239" i="1"/>
  <c r="AH239" i="1"/>
  <c r="AI239" i="1"/>
  <c r="AJ239" i="1"/>
  <c r="CX239" i="1" s="1"/>
  <c r="W239" i="1" s="1"/>
  <c r="CQ239" i="1"/>
  <c r="CU239" i="1"/>
  <c r="T239" i="1" s="1"/>
  <c r="CV239" i="1"/>
  <c r="U239" i="1" s="1"/>
  <c r="CW239" i="1"/>
  <c r="FR239" i="1"/>
  <c r="GL239" i="1"/>
  <c r="GN239" i="1"/>
  <c r="GP239" i="1"/>
  <c r="GV239" i="1"/>
  <c r="HC239" i="1" s="1"/>
  <c r="GX239" i="1" s="1"/>
  <c r="B241" i="1"/>
  <c r="B231" i="1" s="1"/>
  <c r="C241" i="1"/>
  <c r="D241" i="1"/>
  <c r="D231" i="1" s="1"/>
  <c r="F241" i="1"/>
  <c r="F231" i="1" s="1"/>
  <c r="G241" i="1"/>
  <c r="G231" i="1" s="1"/>
  <c r="AO241" i="1"/>
  <c r="F245" i="1" s="1"/>
  <c r="BX241" i="1"/>
  <c r="BY241" i="1"/>
  <c r="CI241" i="1" s="1"/>
  <c r="BZ241" i="1"/>
  <c r="CG241" i="1" s="1"/>
  <c r="CK241" i="1"/>
  <c r="CK231" i="1" s="1"/>
  <c r="CL241" i="1"/>
  <c r="CL231" i="1" s="1"/>
  <c r="CM241" i="1"/>
  <c r="CM231" i="1" s="1"/>
  <c r="B271" i="1"/>
  <c r="B141" i="1" s="1"/>
  <c r="C271" i="1"/>
  <c r="C141" i="1" s="1"/>
  <c r="D271" i="1"/>
  <c r="D141" i="1" s="1"/>
  <c r="F271" i="1"/>
  <c r="F141" i="1" s="1"/>
  <c r="G271" i="1"/>
  <c r="G141" i="1" s="1"/>
  <c r="AG271" i="1"/>
  <c r="AG141" i="1" s="1"/>
  <c r="AH271" i="1"/>
  <c r="AH141" i="1" s="1"/>
  <c r="AI271" i="1"/>
  <c r="AI141" i="1" s="1"/>
  <c r="AJ271" i="1"/>
  <c r="AJ141" i="1" s="1"/>
  <c r="BX271" i="1"/>
  <c r="BX141" i="1" s="1"/>
  <c r="BY271" i="1"/>
  <c r="BY141" i="1" s="1"/>
  <c r="BZ271" i="1"/>
  <c r="BZ141" i="1" s="1"/>
  <c r="CD271" i="1"/>
  <c r="CD141" i="1" s="1"/>
  <c r="CI271" i="1"/>
  <c r="CI141" i="1" s="1"/>
  <c r="CJ271" i="1"/>
  <c r="CJ141" i="1" s="1"/>
  <c r="CK271" i="1"/>
  <c r="CK141" i="1" s="1"/>
  <c r="CL271" i="1"/>
  <c r="CL141" i="1" s="1"/>
  <c r="CM271" i="1"/>
  <c r="CM141" i="1" s="1"/>
  <c r="D301" i="1"/>
  <c r="E303" i="1"/>
  <c r="F303" i="1"/>
  <c r="Z303" i="1"/>
  <c r="AA303" i="1"/>
  <c r="AM303" i="1"/>
  <c r="AN303" i="1"/>
  <c r="BE303" i="1"/>
  <c r="BF303" i="1"/>
  <c r="BG303" i="1"/>
  <c r="BH303" i="1"/>
  <c r="BI303" i="1"/>
  <c r="BJ303" i="1"/>
  <c r="BK303" i="1"/>
  <c r="BL303" i="1"/>
  <c r="BM303" i="1"/>
  <c r="BN303" i="1"/>
  <c r="BO303" i="1"/>
  <c r="BP303" i="1"/>
  <c r="BQ303" i="1"/>
  <c r="BR303" i="1"/>
  <c r="BS303" i="1"/>
  <c r="BT303" i="1"/>
  <c r="BU303" i="1"/>
  <c r="BV303" i="1"/>
  <c r="BW303" i="1"/>
  <c r="CM303" i="1"/>
  <c r="CN303" i="1"/>
  <c r="CO303" i="1"/>
  <c r="CP303" i="1"/>
  <c r="CQ303" i="1"/>
  <c r="CR303" i="1"/>
  <c r="CS303" i="1"/>
  <c r="CT303" i="1"/>
  <c r="CU303" i="1"/>
  <c r="CV303" i="1"/>
  <c r="CW303" i="1"/>
  <c r="CX303" i="1"/>
  <c r="CY303" i="1"/>
  <c r="CZ303" i="1"/>
  <c r="DA303" i="1"/>
  <c r="DB303" i="1"/>
  <c r="DC303" i="1"/>
  <c r="DD303" i="1"/>
  <c r="DE303" i="1"/>
  <c r="DF303" i="1"/>
  <c r="DG303" i="1"/>
  <c r="DH303" i="1"/>
  <c r="DI303" i="1"/>
  <c r="DJ303" i="1"/>
  <c r="DK303" i="1"/>
  <c r="DL303" i="1"/>
  <c r="DM303" i="1"/>
  <c r="DN303" i="1"/>
  <c r="DO303" i="1"/>
  <c r="DP303" i="1"/>
  <c r="DQ303" i="1"/>
  <c r="DR303" i="1"/>
  <c r="DS303" i="1"/>
  <c r="DT303" i="1"/>
  <c r="DU303" i="1"/>
  <c r="DV303" i="1"/>
  <c r="DW303" i="1"/>
  <c r="DX303" i="1"/>
  <c r="DY303" i="1"/>
  <c r="DZ303" i="1"/>
  <c r="EA303" i="1"/>
  <c r="EB303" i="1"/>
  <c r="EC303" i="1"/>
  <c r="ED303" i="1"/>
  <c r="EE303" i="1"/>
  <c r="EF303" i="1"/>
  <c r="EG303" i="1"/>
  <c r="EH303" i="1"/>
  <c r="EI303" i="1"/>
  <c r="EJ303" i="1"/>
  <c r="EK303" i="1"/>
  <c r="EL303" i="1"/>
  <c r="EM303" i="1"/>
  <c r="EN303" i="1"/>
  <c r="EO303" i="1"/>
  <c r="EP303" i="1"/>
  <c r="EQ303" i="1"/>
  <c r="ER303" i="1"/>
  <c r="ES303" i="1"/>
  <c r="ET303" i="1"/>
  <c r="EU303" i="1"/>
  <c r="EV303" i="1"/>
  <c r="EW303" i="1"/>
  <c r="EX303" i="1"/>
  <c r="EY303" i="1"/>
  <c r="EZ303" i="1"/>
  <c r="FA303" i="1"/>
  <c r="FB303" i="1"/>
  <c r="FC303" i="1"/>
  <c r="FD303" i="1"/>
  <c r="FE303" i="1"/>
  <c r="FF303" i="1"/>
  <c r="FG303" i="1"/>
  <c r="FH303" i="1"/>
  <c r="FI303" i="1"/>
  <c r="FJ303" i="1"/>
  <c r="FK303" i="1"/>
  <c r="FL303" i="1"/>
  <c r="FM303" i="1"/>
  <c r="FN303" i="1"/>
  <c r="FO303" i="1"/>
  <c r="FP303" i="1"/>
  <c r="FQ303" i="1"/>
  <c r="FR303" i="1"/>
  <c r="FS303" i="1"/>
  <c r="FT303" i="1"/>
  <c r="FU303" i="1"/>
  <c r="FV303" i="1"/>
  <c r="FW303" i="1"/>
  <c r="FX303" i="1"/>
  <c r="FY303" i="1"/>
  <c r="FZ303" i="1"/>
  <c r="GA303" i="1"/>
  <c r="GB303" i="1"/>
  <c r="GC303" i="1"/>
  <c r="GD303" i="1"/>
  <c r="GE303" i="1"/>
  <c r="GF303" i="1"/>
  <c r="GG303" i="1"/>
  <c r="GH303" i="1"/>
  <c r="GI303" i="1"/>
  <c r="GJ303" i="1"/>
  <c r="GK303" i="1"/>
  <c r="GL303" i="1"/>
  <c r="GM303" i="1"/>
  <c r="GN303" i="1"/>
  <c r="GO303" i="1"/>
  <c r="GP303" i="1"/>
  <c r="GQ303" i="1"/>
  <c r="GR303" i="1"/>
  <c r="GS303" i="1"/>
  <c r="GT303" i="1"/>
  <c r="GU303" i="1"/>
  <c r="GV303" i="1"/>
  <c r="GW303" i="1"/>
  <c r="GX303" i="1"/>
  <c r="R305" i="1"/>
  <c r="GK305" i="1" s="1"/>
  <c r="S305" i="1"/>
  <c r="CY305" i="1" s="1"/>
  <c r="X305" i="1" s="1"/>
  <c r="AC305" i="1"/>
  <c r="P305" i="1" s="1"/>
  <c r="AD305" i="1"/>
  <c r="AE305" i="1"/>
  <c r="Q305" i="1" s="1"/>
  <c r="AF305" i="1"/>
  <c r="AB305" i="1" s="1"/>
  <c r="AG305" i="1"/>
  <c r="CU305" i="1" s="1"/>
  <c r="T305" i="1" s="1"/>
  <c r="AH305" i="1"/>
  <c r="CV305" i="1" s="1"/>
  <c r="U305" i="1" s="1"/>
  <c r="AI305" i="1"/>
  <c r="AJ305" i="1"/>
  <c r="CQ305" i="1"/>
  <c r="CR305" i="1"/>
  <c r="CS305" i="1"/>
  <c r="CW305" i="1"/>
  <c r="V305" i="1" s="1"/>
  <c r="CX305" i="1"/>
  <c r="W305" i="1" s="1"/>
  <c r="GL305" i="1"/>
  <c r="BZ309" i="1" s="1"/>
  <c r="GN305" i="1"/>
  <c r="CB309" i="1" s="1"/>
  <c r="GO305" i="1"/>
  <c r="GP305" i="1"/>
  <c r="GV305" i="1"/>
  <c r="HC305" i="1"/>
  <c r="GX305" i="1" s="1"/>
  <c r="S306" i="1"/>
  <c r="CZ306" i="1" s="1"/>
  <c r="Y306" i="1" s="1"/>
  <c r="AB306" i="1"/>
  <c r="AC306" i="1"/>
  <c r="CQ306" i="1" s="1"/>
  <c r="AD306" i="1"/>
  <c r="AE306" i="1"/>
  <c r="Q306" i="1" s="1"/>
  <c r="AF306" i="1"/>
  <c r="AG306" i="1"/>
  <c r="CU306" i="1" s="1"/>
  <c r="T306" i="1" s="1"/>
  <c r="AH306" i="1"/>
  <c r="CV306" i="1" s="1"/>
  <c r="U306" i="1" s="1"/>
  <c r="AI306" i="1"/>
  <c r="CW306" i="1" s="1"/>
  <c r="V306" i="1" s="1"/>
  <c r="AJ306" i="1"/>
  <c r="CR306" i="1"/>
  <c r="CS306" i="1"/>
  <c r="CT306" i="1"/>
  <c r="CX306" i="1"/>
  <c r="W306" i="1" s="1"/>
  <c r="CY306" i="1"/>
  <c r="X306" i="1" s="1"/>
  <c r="GL306" i="1"/>
  <c r="GN306" i="1"/>
  <c r="GO306" i="1"/>
  <c r="GP306" i="1"/>
  <c r="GV306" i="1"/>
  <c r="HC306" i="1"/>
  <c r="GX306" i="1" s="1"/>
  <c r="T307" i="1"/>
  <c r="AC307" i="1"/>
  <c r="CQ307" i="1" s="1"/>
  <c r="AD307" i="1"/>
  <c r="AE307" i="1"/>
  <c r="R307" i="1" s="1"/>
  <c r="GK307" i="1" s="1"/>
  <c r="AF307" i="1"/>
  <c r="S307" i="1" s="1"/>
  <c r="AG307" i="1"/>
  <c r="AH307" i="1"/>
  <c r="CV307" i="1" s="1"/>
  <c r="U307" i="1" s="1"/>
  <c r="AI307" i="1"/>
  <c r="CW307" i="1" s="1"/>
  <c r="V307" i="1" s="1"/>
  <c r="AJ307" i="1"/>
  <c r="CX307" i="1" s="1"/>
  <c r="W307" i="1" s="1"/>
  <c r="CS307" i="1"/>
  <c r="CT307" i="1"/>
  <c r="CU307" i="1"/>
  <c r="GL307" i="1"/>
  <c r="GN307" i="1"/>
  <c r="GO307" i="1"/>
  <c r="CC309" i="1" s="1"/>
  <c r="GP307" i="1"/>
  <c r="GV307" i="1"/>
  <c r="HC307" i="1" s="1"/>
  <c r="GX307" i="1" s="1"/>
  <c r="B309" i="1"/>
  <c r="B303" i="1" s="1"/>
  <c r="C309" i="1"/>
  <c r="C303" i="1" s="1"/>
  <c r="D309" i="1"/>
  <c r="D303" i="1" s="1"/>
  <c r="F309" i="1"/>
  <c r="G309" i="1"/>
  <c r="G303" i="1" s="1"/>
  <c r="BD309" i="1"/>
  <c r="F334" i="1" s="1"/>
  <c r="BX309" i="1"/>
  <c r="BX303" i="1" s="1"/>
  <c r="CD309" i="1"/>
  <c r="CD303" i="1" s="1"/>
  <c r="CK309" i="1"/>
  <c r="BB309" i="1" s="1"/>
  <c r="CL309" i="1"/>
  <c r="BC309" i="1" s="1"/>
  <c r="CM309" i="1"/>
  <c r="D339" i="1"/>
  <c r="E341" i="1"/>
  <c r="Z341" i="1"/>
  <c r="AA341" i="1"/>
  <c r="AM341" i="1"/>
  <c r="AN341" i="1"/>
  <c r="BE341" i="1"/>
  <c r="BF341" i="1"/>
  <c r="BG341" i="1"/>
  <c r="BH341" i="1"/>
  <c r="BI341" i="1"/>
  <c r="BJ341" i="1"/>
  <c r="BK341" i="1"/>
  <c r="BL341" i="1"/>
  <c r="BM341" i="1"/>
  <c r="BN341" i="1"/>
  <c r="BO341" i="1"/>
  <c r="BP341" i="1"/>
  <c r="BQ341" i="1"/>
  <c r="BR341" i="1"/>
  <c r="BS341" i="1"/>
  <c r="BT341" i="1"/>
  <c r="BU341" i="1"/>
  <c r="BV341" i="1"/>
  <c r="BW341" i="1"/>
  <c r="CN341" i="1"/>
  <c r="CO341" i="1"/>
  <c r="CP341" i="1"/>
  <c r="CQ341" i="1"/>
  <c r="CR341" i="1"/>
  <c r="CS341" i="1"/>
  <c r="CT341" i="1"/>
  <c r="CU341" i="1"/>
  <c r="CV341" i="1"/>
  <c r="CW341" i="1"/>
  <c r="CX341" i="1"/>
  <c r="CY341" i="1"/>
  <c r="CZ341" i="1"/>
  <c r="DA341" i="1"/>
  <c r="DB341" i="1"/>
  <c r="DC341" i="1"/>
  <c r="DD341" i="1"/>
  <c r="DE341" i="1"/>
  <c r="DF341" i="1"/>
  <c r="DG341" i="1"/>
  <c r="DH341" i="1"/>
  <c r="DI341" i="1"/>
  <c r="DJ341" i="1"/>
  <c r="DK341" i="1"/>
  <c r="DL341" i="1"/>
  <c r="DM341" i="1"/>
  <c r="DN341" i="1"/>
  <c r="DO341" i="1"/>
  <c r="DP341" i="1"/>
  <c r="DQ341" i="1"/>
  <c r="DR341" i="1"/>
  <c r="DS341" i="1"/>
  <c r="DT341" i="1"/>
  <c r="DU341" i="1"/>
  <c r="DV341" i="1"/>
  <c r="DW341" i="1"/>
  <c r="DX341" i="1"/>
  <c r="DY341" i="1"/>
  <c r="DZ341" i="1"/>
  <c r="EA341" i="1"/>
  <c r="EB341" i="1"/>
  <c r="EC341" i="1"/>
  <c r="ED341" i="1"/>
  <c r="EE341" i="1"/>
  <c r="EF341" i="1"/>
  <c r="EG341" i="1"/>
  <c r="EH341" i="1"/>
  <c r="EI341" i="1"/>
  <c r="EJ341" i="1"/>
  <c r="EK341" i="1"/>
  <c r="EL341" i="1"/>
  <c r="EM341" i="1"/>
  <c r="EN341" i="1"/>
  <c r="EO341" i="1"/>
  <c r="EP341" i="1"/>
  <c r="EQ341" i="1"/>
  <c r="ER341" i="1"/>
  <c r="ES341" i="1"/>
  <c r="ET341" i="1"/>
  <c r="EU341" i="1"/>
  <c r="EV341" i="1"/>
  <c r="EW341" i="1"/>
  <c r="EX341" i="1"/>
  <c r="EY341" i="1"/>
  <c r="EZ341" i="1"/>
  <c r="FA341" i="1"/>
  <c r="FB341" i="1"/>
  <c r="FC341" i="1"/>
  <c r="FD341" i="1"/>
  <c r="FE341" i="1"/>
  <c r="FF341" i="1"/>
  <c r="FG341" i="1"/>
  <c r="FH341" i="1"/>
  <c r="FI341" i="1"/>
  <c r="FJ341" i="1"/>
  <c r="FK341" i="1"/>
  <c r="FL341" i="1"/>
  <c r="FM341" i="1"/>
  <c r="FN341" i="1"/>
  <c r="FO341" i="1"/>
  <c r="FP341" i="1"/>
  <c r="FQ341" i="1"/>
  <c r="FR341" i="1"/>
  <c r="FS341" i="1"/>
  <c r="FT341" i="1"/>
  <c r="FU341" i="1"/>
  <c r="FV341" i="1"/>
  <c r="FW341" i="1"/>
  <c r="FX341" i="1"/>
  <c r="FY341" i="1"/>
  <c r="FZ341" i="1"/>
  <c r="GA341" i="1"/>
  <c r="GB341" i="1"/>
  <c r="GC341" i="1"/>
  <c r="GD341" i="1"/>
  <c r="GE341" i="1"/>
  <c r="GF341" i="1"/>
  <c r="GG341" i="1"/>
  <c r="GH341" i="1"/>
  <c r="GI341" i="1"/>
  <c r="GJ341" i="1"/>
  <c r="GK341" i="1"/>
  <c r="GL341" i="1"/>
  <c r="GM341" i="1"/>
  <c r="GN341" i="1"/>
  <c r="GO341" i="1"/>
  <c r="GP341" i="1"/>
  <c r="GQ341" i="1"/>
  <c r="GR341" i="1"/>
  <c r="GS341" i="1"/>
  <c r="GT341" i="1"/>
  <c r="GU341" i="1"/>
  <c r="GV341" i="1"/>
  <c r="GW341" i="1"/>
  <c r="GX341" i="1"/>
  <c r="C343" i="1"/>
  <c r="D343" i="1"/>
  <c r="I343" i="1"/>
  <c r="K343" i="1"/>
  <c r="T343" i="1"/>
  <c r="AC343" i="1"/>
  <c r="CQ343" i="1" s="1"/>
  <c r="AD343" i="1"/>
  <c r="AE343" i="1"/>
  <c r="R343" i="1" s="1"/>
  <c r="GK343" i="1" s="1"/>
  <c r="AF343" i="1"/>
  <c r="S343" i="1" s="1"/>
  <c r="AG343" i="1"/>
  <c r="AH343" i="1"/>
  <c r="CV343" i="1" s="1"/>
  <c r="U343" i="1" s="1"/>
  <c r="AI343" i="1"/>
  <c r="CW343" i="1" s="1"/>
  <c r="V343" i="1" s="1"/>
  <c r="AJ343" i="1"/>
  <c r="CX343" i="1" s="1"/>
  <c r="W343" i="1" s="1"/>
  <c r="CS343" i="1"/>
  <c r="CT343" i="1"/>
  <c r="CU343" i="1"/>
  <c r="FR343" i="1"/>
  <c r="GL343" i="1"/>
  <c r="GO343" i="1"/>
  <c r="GP343" i="1"/>
  <c r="GV343" i="1"/>
  <c r="HC343" i="1" s="1"/>
  <c r="GX343" i="1" s="1"/>
  <c r="I344" i="1"/>
  <c r="Q344" i="1" s="1"/>
  <c r="T344" i="1"/>
  <c r="AC344" i="1"/>
  <c r="CQ344" i="1" s="1"/>
  <c r="AD344" i="1"/>
  <c r="AE344" i="1"/>
  <c r="R344" i="1" s="1"/>
  <c r="GK344" i="1" s="1"/>
  <c r="AF344" i="1"/>
  <c r="S344" i="1" s="1"/>
  <c r="AG344" i="1"/>
  <c r="AH344" i="1"/>
  <c r="CV344" i="1" s="1"/>
  <c r="U344" i="1" s="1"/>
  <c r="AI344" i="1"/>
  <c r="CW344" i="1" s="1"/>
  <c r="V344" i="1" s="1"/>
  <c r="AJ344" i="1"/>
  <c r="CX344" i="1" s="1"/>
  <c r="W344" i="1" s="1"/>
  <c r="CS344" i="1"/>
  <c r="CT344" i="1"/>
  <c r="CU344" i="1"/>
  <c r="FR344" i="1"/>
  <c r="GL344" i="1"/>
  <c r="GO344" i="1"/>
  <c r="GP344" i="1"/>
  <c r="GV344" i="1"/>
  <c r="HC344" i="1" s="1"/>
  <c r="GX344" i="1" s="1"/>
  <c r="C345" i="1"/>
  <c r="T345" i="1"/>
  <c r="AC345" i="1"/>
  <c r="CQ345" i="1" s="1"/>
  <c r="AD345" i="1"/>
  <c r="AE345" i="1"/>
  <c r="R345" i="1" s="1"/>
  <c r="GK345" i="1" s="1"/>
  <c r="AF345" i="1"/>
  <c r="S345" i="1" s="1"/>
  <c r="CY345" i="1" s="1"/>
  <c r="X345" i="1" s="1"/>
  <c r="AG345" i="1"/>
  <c r="AH345" i="1"/>
  <c r="CV345" i="1" s="1"/>
  <c r="U345" i="1" s="1"/>
  <c r="AI345" i="1"/>
  <c r="CW345" i="1" s="1"/>
  <c r="V345" i="1" s="1"/>
  <c r="AJ345" i="1"/>
  <c r="CX345" i="1" s="1"/>
  <c r="W345" i="1" s="1"/>
  <c r="CS345" i="1"/>
  <c r="CT345" i="1"/>
  <c r="CU345" i="1"/>
  <c r="CZ345" i="1"/>
  <c r="Y345" i="1" s="1"/>
  <c r="FR345" i="1"/>
  <c r="GL345" i="1"/>
  <c r="GO345" i="1"/>
  <c r="GP345" i="1"/>
  <c r="GV345" i="1"/>
  <c r="HC345" i="1" s="1"/>
  <c r="GX345" i="1" s="1"/>
  <c r="C346" i="1"/>
  <c r="I346" i="1"/>
  <c r="K346" i="1"/>
  <c r="S346" i="1"/>
  <c r="AC346" i="1"/>
  <c r="P346" i="1" s="1"/>
  <c r="AD346" i="1"/>
  <c r="AE346" i="1"/>
  <c r="AF346" i="1"/>
  <c r="AB346" i="1" s="1"/>
  <c r="AG346" i="1"/>
  <c r="CU346" i="1" s="1"/>
  <c r="T346" i="1" s="1"/>
  <c r="AH346" i="1"/>
  <c r="CV346" i="1" s="1"/>
  <c r="U346" i="1" s="1"/>
  <c r="AI346" i="1"/>
  <c r="AJ346" i="1"/>
  <c r="CQ346" i="1"/>
  <c r="CR346" i="1"/>
  <c r="CS346" i="1"/>
  <c r="CW346" i="1"/>
  <c r="V346" i="1" s="1"/>
  <c r="CX346" i="1"/>
  <c r="W346" i="1" s="1"/>
  <c r="FR346" i="1"/>
  <c r="GL346" i="1"/>
  <c r="GO346" i="1"/>
  <c r="GP346" i="1"/>
  <c r="GV346" i="1"/>
  <c r="HC346" i="1"/>
  <c r="GX346" i="1" s="1"/>
  <c r="C347" i="1"/>
  <c r="I347" i="1"/>
  <c r="K347" i="1"/>
  <c r="P347" i="1"/>
  <c r="V347" i="1"/>
  <c r="W347" i="1"/>
  <c r="AC347" i="1"/>
  <c r="AE347" i="1"/>
  <c r="Q347" i="1" s="1"/>
  <c r="AF347" i="1"/>
  <c r="CT347" i="1" s="1"/>
  <c r="AG347" i="1"/>
  <c r="AH347" i="1"/>
  <c r="AI347" i="1"/>
  <c r="AJ347" i="1"/>
  <c r="CX347" i="1" s="1"/>
  <c r="CQ347" i="1"/>
  <c r="CU347" i="1"/>
  <c r="T347" i="1" s="1"/>
  <c r="CV347" i="1"/>
  <c r="U347" i="1" s="1"/>
  <c r="CW347" i="1"/>
  <c r="FR347" i="1"/>
  <c r="GL347" i="1"/>
  <c r="GO347" i="1"/>
  <c r="GP347" i="1"/>
  <c r="GV347" i="1"/>
  <c r="HC347" i="1" s="1"/>
  <c r="GX347" i="1" s="1"/>
  <c r="C348" i="1"/>
  <c r="I348" i="1"/>
  <c r="K348" i="1"/>
  <c r="T348" i="1"/>
  <c r="AC348" i="1"/>
  <c r="AD348" i="1"/>
  <c r="AE348" i="1"/>
  <c r="R348" i="1" s="1"/>
  <c r="GK348" i="1" s="1"/>
  <c r="AF348" i="1"/>
  <c r="S348" i="1" s="1"/>
  <c r="CY348" i="1" s="1"/>
  <c r="X348" i="1" s="1"/>
  <c r="AG348" i="1"/>
  <c r="AH348" i="1"/>
  <c r="CV348" i="1" s="1"/>
  <c r="U348" i="1" s="1"/>
  <c r="AI348" i="1"/>
  <c r="CW348" i="1" s="1"/>
  <c r="V348" i="1" s="1"/>
  <c r="AJ348" i="1"/>
  <c r="CX348" i="1" s="1"/>
  <c r="W348" i="1" s="1"/>
  <c r="CS348" i="1"/>
  <c r="CT348" i="1"/>
  <c r="CU348" i="1"/>
  <c r="FR348" i="1"/>
  <c r="GL348" i="1"/>
  <c r="GO348" i="1"/>
  <c r="GP348" i="1"/>
  <c r="GV348" i="1"/>
  <c r="HC348" i="1" s="1"/>
  <c r="GX348" i="1" s="1"/>
  <c r="C349" i="1"/>
  <c r="I349" i="1"/>
  <c r="K349" i="1"/>
  <c r="AC349" i="1"/>
  <c r="P349" i="1" s="1"/>
  <c r="AD349" i="1"/>
  <c r="AE349" i="1"/>
  <c r="AF349" i="1"/>
  <c r="S349" i="1" s="1"/>
  <c r="AG349" i="1"/>
  <c r="CU349" i="1" s="1"/>
  <c r="T349" i="1" s="1"/>
  <c r="AH349" i="1"/>
  <c r="CV349" i="1" s="1"/>
  <c r="U349" i="1" s="1"/>
  <c r="AI349" i="1"/>
  <c r="AJ349" i="1"/>
  <c r="CQ349" i="1"/>
  <c r="CR349" i="1"/>
  <c r="CS349" i="1"/>
  <c r="CW349" i="1"/>
  <c r="V349" i="1" s="1"/>
  <c r="CX349" i="1"/>
  <c r="W349" i="1" s="1"/>
  <c r="FR349" i="1"/>
  <c r="GL349" i="1"/>
  <c r="GO349" i="1"/>
  <c r="GP349" i="1"/>
  <c r="GV349" i="1"/>
  <c r="HC349" i="1"/>
  <c r="GX349" i="1" s="1"/>
  <c r="S350" i="1"/>
  <c r="CZ350" i="1" s="1"/>
  <c r="Y350" i="1" s="1"/>
  <c r="AB350" i="1"/>
  <c r="AC350" i="1"/>
  <c r="CQ350" i="1" s="1"/>
  <c r="AD350" i="1"/>
  <c r="AE350" i="1"/>
  <c r="Q350" i="1" s="1"/>
  <c r="AF350" i="1"/>
  <c r="AG350" i="1"/>
  <c r="CU350" i="1" s="1"/>
  <c r="T350" i="1" s="1"/>
  <c r="AH350" i="1"/>
  <c r="CV350" i="1" s="1"/>
  <c r="U350" i="1" s="1"/>
  <c r="AI350" i="1"/>
  <c r="CW350" i="1" s="1"/>
  <c r="V350" i="1" s="1"/>
  <c r="AJ350" i="1"/>
  <c r="CR350" i="1"/>
  <c r="CS350" i="1"/>
  <c r="CT350" i="1"/>
  <c r="CX350" i="1"/>
  <c r="W350" i="1" s="1"/>
  <c r="FR350" i="1"/>
  <c r="GL350" i="1"/>
  <c r="GO350" i="1"/>
  <c r="GP350" i="1"/>
  <c r="GV350" i="1"/>
  <c r="HC350" i="1"/>
  <c r="GX350" i="1" s="1"/>
  <c r="C351" i="1"/>
  <c r="I351" i="1"/>
  <c r="I352" i="1" s="1"/>
  <c r="W352" i="1" s="1"/>
  <c r="K351" i="1"/>
  <c r="W351" i="1"/>
  <c r="AC351" i="1"/>
  <c r="P351" i="1" s="1"/>
  <c r="AE351" i="1"/>
  <c r="AF351" i="1"/>
  <c r="AG351" i="1"/>
  <c r="CU351" i="1" s="1"/>
  <c r="T351" i="1" s="1"/>
  <c r="AH351" i="1"/>
  <c r="AI351" i="1"/>
  <c r="AJ351" i="1"/>
  <c r="CQ351" i="1"/>
  <c r="CV351" i="1"/>
  <c r="U351" i="1" s="1"/>
  <c r="CW351" i="1"/>
  <c r="V351" i="1" s="1"/>
  <c r="CX351" i="1"/>
  <c r="FR351" i="1"/>
  <c r="GL351" i="1"/>
  <c r="GO351" i="1"/>
  <c r="GP351" i="1"/>
  <c r="GV351" i="1"/>
  <c r="HC351" i="1" s="1"/>
  <c r="GX351" i="1"/>
  <c r="AC352" i="1"/>
  <c r="AE352" i="1"/>
  <c r="AF352" i="1"/>
  <c r="AG352" i="1"/>
  <c r="CU352" i="1" s="1"/>
  <c r="AH352" i="1"/>
  <c r="AI352" i="1"/>
  <c r="AJ352" i="1"/>
  <c r="CQ352" i="1"/>
  <c r="CV352" i="1"/>
  <c r="CW352" i="1"/>
  <c r="CX352" i="1"/>
  <c r="FR352" i="1"/>
  <c r="GL352" i="1"/>
  <c r="GO352" i="1"/>
  <c r="GP352" i="1"/>
  <c r="GV352" i="1"/>
  <c r="HC352" i="1" s="1"/>
  <c r="GX352" i="1" s="1"/>
  <c r="AC353" i="1"/>
  <c r="AE353" i="1"/>
  <c r="AF353" i="1"/>
  <c r="AG353" i="1"/>
  <c r="CU353" i="1" s="1"/>
  <c r="AH353" i="1"/>
  <c r="AI353" i="1"/>
  <c r="AJ353" i="1"/>
  <c r="CQ353" i="1"/>
  <c r="CV353" i="1"/>
  <c r="CW353" i="1"/>
  <c r="CX353" i="1"/>
  <c r="FR353" i="1"/>
  <c r="GL353" i="1"/>
  <c r="GO353" i="1"/>
  <c r="GP353" i="1"/>
  <c r="GV353" i="1"/>
  <c r="HC353" i="1"/>
  <c r="C354" i="1"/>
  <c r="I354" i="1"/>
  <c r="I355" i="1" s="1"/>
  <c r="K354" i="1"/>
  <c r="U354" i="1"/>
  <c r="AC354" i="1"/>
  <c r="P354" i="1" s="1"/>
  <c r="AE354" i="1"/>
  <c r="AF354" i="1"/>
  <c r="S354" i="1" s="1"/>
  <c r="CY354" i="1" s="1"/>
  <c r="X354" i="1" s="1"/>
  <c r="AG354" i="1"/>
  <c r="AH354" i="1"/>
  <c r="AI354" i="1"/>
  <c r="CW354" i="1" s="1"/>
  <c r="V354" i="1" s="1"/>
  <c r="AJ354" i="1"/>
  <c r="CX354" i="1" s="1"/>
  <c r="W354" i="1" s="1"/>
  <c r="CT354" i="1"/>
  <c r="CU354" i="1"/>
  <c r="T354" i="1" s="1"/>
  <c r="CV354" i="1"/>
  <c r="CZ354" i="1"/>
  <c r="Y354" i="1" s="1"/>
  <c r="FR354" i="1"/>
  <c r="GL354" i="1"/>
  <c r="GN354" i="1"/>
  <c r="GP354" i="1"/>
  <c r="GV354" i="1"/>
  <c r="HC354" i="1" s="1"/>
  <c r="GX354" i="1" s="1"/>
  <c r="V355" i="1"/>
  <c r="AC355" i="1"/>
  <c r="P355" i="1" s="1"/>
  <c r="AD355" i="1"/>
  <c r="AE355" i="1"/>
  <c r="AF355" i="1"/>
  <c r="AG355" i="1"/>
  <c r="AH355" i="1"/>
  <c r="AI355" i="1"/>
  <c r="CW355" i="1" s="1"/>
  <c r="AJ355" i="1"/>
  <c r="CX355" i="1" s="1"/>
  <c r="W355" i="1" s="1"/>
  <c r="CT355" i="1"/>
  <c r="CU355" i="1"/>
  <c r="T355" i="1" s="1"/>
  <c r="CV355" i="1"/>
  <c r="U355" i="1" s="1"/>
  <c r="FR355" i="1"/>
  <c r="GL355" i="1"/>
  <c r="GN355" i="1"/>
  <c r="GP355" i="1"/>
  <c r="GV355" i="1"/>
  <c r="HC355" i="1" s="1"/>
  <c r="GX355" i="1" s="1"/>
  <c r="B357" i="1"/>
  <c r="B341" i="1" s="1"/>
  <c r="C357" i="1"/>
  <c r="C341" i="1" s="1"/>
  <c r="D357" i="1"/>
  <c r="D341" i="1" s="1"/>
  <c r="F357" i="1"/>
  <c r="F341" i="1" s="1"/>
  <c r="G357" i="1"/>
  <c r="G341" i="1" s="1"/>
  <c r="AO357" i="1"/>
  <c r="AO341" i="1" s="1"/>
  <c r="BX357" i="1"/>
  <c r="BX341" i="1" s="1"/>
  <c r="BY357" i="1"/>
  <c r="BZ357" i="1"/>
  <c r="CD357" i="1"/>
  <c r="CD341" i="1" s="1"/>
  <c r="CK357" i="1"/>
  <c r="CK341" i="1" s="1"/>
  <c r="CL357" i="1"/>
  <c r="CM357" i="1"/>
  <c r="B387" i="1"/>
  <c r="B22" i="1" s="1"/>
  <c r="C387" i="1"/>
  <c r="C22" i="1" s="1"/>
  <c r="D387" i="1"/>
  <c r="D22" i="1" s="1"/>
  <c r="F387" i="1"/>
  <c r="F22" i="1" s="1"/>
  <c r="G387" i="1"/>
  <c r="G22" i="1" s="1"/>
  <c r="B417" i="1"/>
  <c r="B18" i="1" s="1"/>
  <c r="C417" i="1"/>
  <c r="C18" i="1" s="1"/>
  <c r="D417" i="1"/>
  <c r="D18" i="1" s="1"/>
  <c r="F417" i="1"/>
  <c r="F18" i="1" s="1"/>
  <c r="G417" i="1"/>
  <c r="G18" i="1" s="1"/>
  <c r="H539" i="6" l="1"/>
  <c r="I19" i="6"/>
  <c r="X518" i="6"/>
  <c r="I15" i="6" s="1"/>
  <c r="I14" i="6" s="1"/>
  <c r="O663" i="6"/>
  <c r="H666" i="6" s="1"/>
  <c r="H663" i="6"/>
  <c r="H670" i="6"/>
  <c r="H372" i="6"/>
  <c r="J372" i="6"/>
  <c r="O518" i="6"/>
  <c r="H574" i="6" s="1"/>
  <c r="O539" i="6"/>
  <c r="H570" i="6" s="1"/>
  <c r="J666" i="6"/>
  <c r="J570" i="6"/>
  <c r="CY349" i="1"/>
  <c r="X349" i="1" s="1"/>
  <c r="CZ349" i="1"/>
  <c r="Y349" i="1" s="1"/>
  <c r="BC357" i="1"/>
  <c r="CL341" i="1"/>
  <c r="CT352" i="1"/>
  <c r="S352" i="1"/>
  <c r="Q352" i="1"/>
  <c r="AD351" i="1"/>
  <c r="AB351" i="1" s="1"/>
  <c r="CR351" i="1"/>
  <c r="CS351" i="1"/>
  <c r="CY307" i="1"/>
  <c r="X307" i="1" s="1"/>
  <c r="CZ307" i="1"/>
  <c r="Y307" i="1" s="1"/>
  <c r="AS309" i="1"/>
  <c r="CB303" i="1"/>
  <c r="CG231" i="1"/>
  <c r="AX241" i="1"/>
  <c r="CD231" i="1"/>
  <c r="AU241" i="1"/>
  <c r="CY234" i="1"/>
  <c r="X234" i="1" s="1"/>
  <c r="CZ234" i="1"/>
  <c r="Y234" i="1" s="1"/>
  <c r="AB355" i="1"/>
  <c r="CQ355" i="1"/>
  <c r="CR354" i="1"/>
  <c r="CS354" i="1"/>
  <c r="R354" i="1"/>
  <c r="GK354" i="1" s="1"/>
  <c r="Q354" i="1"/>
  <c r="CP354" i="1" s="1"/>
  <c r="O354" i="1" s="1"/>
  <c r="GM354" i="1" s="1"/>
  <c r="GO354" i="1" s="1"/>
  <c r="CT353" i="1"/>
  <c r="AD352" i="1"/>
  <c r="AB352" i="1" s="1"/>
  <c r="CR352" i="1"/>
  <c r="CS352" i="1"/>
  <c r="AQ309" i="1"/>
  <c r="BZ303" i="1"/>
  <c r="CI231" i="1"/>
  <c r="AZ241" i="1"/>
  <c r="AQ357" i="1"/>
  <c r="BZ341" i="1"/>
  <c r="AD354" i="1"/>
  <c r="AD353" i="1"/>
  <c r="AB353" i="1" s="1"/>
  <c r="CR353" i="1"/>
  <c r="CS353" i="1"/>
  <c r="P352" i="1"/>
  <c r="CP352" i="1" s="1"/>
  <c r="O352" i="1" s="1"/>
  <c r="CY344" i="1"/>
  <c r="X344" i="1" s="1"/>
  <c r="CZ344" i="1"/>
  <c r="Y344" i="1" s="1"/>
  <c r="CY343" i="1"/>
  <c r="X343" i="1" s="1"/>
  <c r="CZ343" i="1"/>
  <c r="Y343" i="1" s="1"/>
  <c r="BC303" i="1"/>
  <c r="F325" i="1"/>
  <c r="AT309" i="1"/>
  <c r="CC303" i="1"/>
  <c r="CJ309" i="1"/>
  <c r="AJ309" i="1"/>
  <c r="CP305" i="1"/>
  <c r="O305" i="1" s="1"/>
  <c r="CY233" i="1"/>
  <c r="X233" i="1" s="1"/>
  <c r="CZ233" i="1"/>
  <c r="Y233" i="1" s="1"/>
  <c r="Q234" i="1"/>
  <c r="R234" i="1"/>
  <c r="GK234" i="1" s="1"/>
  <c r="GX234" i="1"/>
  <c r="CZ197" i="1"/>
  <c r="Y197" i="1" s="1"/>
  <c r="CY197" i="1"/>
  <c r="X197" i="1" s="1"/>
  <c r="AB354" i="1"/>
  <c r="CQ354" i="1"/>
  <c r="AB349" i="1"/>
  <c r="CT349" i="1"/>
  <c r="CS347" i="1"/>
  <c r="AD347" i="1"/>
  <c r="AB347" i="1" s="1"/>
  <c r="R347" i="1"/>
  <c r="CR347" i="1"/>
  <c r="CY346" i="1"/>
  <c r="X346" i="1" s="1"/>
  <c r="CZ346" i="1"/>
  <c r="Y346" i="1" s="1"/>
  <c r="F322" i="1"/>
  <c r="BB303" i="1"/>
  <c r="AI309" i="1"/>
  <c r="AH309" i="1"/>
  <c r="AK309" i="1"/>
  <c r="CY237" i="1"/>
  <c r="X237" i="1" s="1"/>
  <c r="CZ237" i="1"/>
  <c r="Y237" i="1" s="1"/>
  <c r="W234" i="1"/>
  <c r="P234" i="1"/>
  <c r="CP234" i="1" s="1"/>
  <c r="O234" i="1" s="1"/>
  <c r="GM234" i="1" s="1"/>
  <c r="GO234" i="1" s="1"/>
  <c r="BY341" i="1"/>
  <c r="CI357" i="1"/>
  <c r="AP357" i="1"/>
  <c r="F361" i="1"/>
  <c r="AU357" i="1"/>
  <c r="S355" i="1"/>
  <c r="V352" i="1"/>
  <c r="R351" i="1"/>
  <c r="GK351" i="1" s="1"/>
  <c r="CU366" i="3"/>
  <c r="CV366" i="3"/>
  <c r="CW369" i="3"/>
  <c r="CX366" i="3"/>
  <c r="CX369" i="3"/>
  <c r="CW367" i="3"/>
  <c r="CX370" i="3"/>
  <c r="CX367" i="3"/>
  <c r="Q349" i="1"/>
  <c r="CP349" i="1" s="1"/>
  <c r="O349" i="1" s="1"/>
  <c r="GM349" i="1" s="1"/>
  <c r="GN349" i="1" s="1"/>
  <c r="R349" i="1"/>
  <c r="GK349" i="1" s="1"/>
  <c r="CQ348" i="1"/>
  <c r="AB348" i="1"/>
  <c r="P348" i="1"/>
  <c r="AG309" i="1"/>
  <c r="CY238" i="1"/>
  <c r="X238" i="1" s="1"/>
  <c r="CZ238" i="1"/>
  <c r="Y238" i="1" s="1"/>
  <c r="V234" i="1"/>
  <c r="U234" i="1"/>
  <c r="AS194" i="1"/>
  <c r="F216" i="1"/>
  <c r="F223" i="1"/>
  <c r="W194" i="1"/>
  <c r="CP197" i="1"/>
  <c r="O197" i="1" s="1"/>
  <c r="CG357" i="1"/>
  <c r="BD357" i="1"/>
  <c r="CM341" i="1"/>
  <c r="BB357" i="1"/>
  <c r="CR355" i="1"/>
  <c r="CS355" i="1"/>
  <c r="R355" i="1"/>
  <c r="GK355" i="1" s="1"/>
  <c r="Q355" i="1"/>
  <c r="CP355" i="1" s="1"/>
  <c r="O355" i="1" s="1"/>
  <c r="U352" i="1"/>
  <c r="T352" i="1"/>
  <c r="R352" i="1"/>
  <c r="GK352" i="1" s="1"/>
  <c r="CT351" i="1"/>
  <c r="S351" i="1"/>
  <c r="Q351" i="1"/>
  <c r="CP351" i="1" s="1"/>
  <c r="O351" i="1" s="1"/>
  <c r="CY350" i="1"/>
  <c r="X350" i="1" s="1"/>
  <c r="CZ348" i="1"/>
  <c r="Y348" i="1" s="1"/>
  <c r="CU359" i="3"/>
  <c r="CV359" i="3"/>
  <c r="CX359" i="3"/>
  <c r="Q346" i="1"/>
  <c r="CP346" i="1" s="1"/>
  <c r="O346" i="1" s="1"/>
  <c r="GM346" i="1" s="1"/>
  <c r="GN346" i="1" s="1"/>
  <c r="R346" i="1"/>
  <c r="GK346" i="1" s="1"/>
  <c r="CB231" i="1"/>
  <c r="AS241" i="1"/>
  <c r="T234" i="1"/>
  <c r="CE194" i="1"/>
  <c r="AV199" i="1"/>
  <c r="I353" i="1"/>
  <c r="P350" i="1"/>
  <c r="CP350" i="1" s="1"/>
  <c r="O350" i="1" s="1"/>
  <c r="Q348" i="1"/>
  <c r="S347" i="1"/>
  <c r="CU361" i="3"/>
  <c r="CV361" i="3"/>
  <c r="CX361" i="3"/>
  <c r="CW362" i="3"/>
  <c r="CT346" i="1"/>
  <c r="Q345" i="1"/>
  <c r="Q343" i="1"/>
  <c r="AU309" i="1"/>
  <c r="AO309" i="1"/>
  <c r="Q307" i="1"/>
  <c r="AD309" i="1" s="1"/>
  <c r="P306" i="1"/>
  <c r="CP306" i="1" s="1"/>
  <c r="O306" i="1" s="1"/>
  <c r="CZ305" i="1"/>
  <c r="Y305" i="1" s="1"/>
  <c r="AL309" i="1" s="1"/>
  <c r="CT305" i="1"/>
  <c r="AO271" i="1"/>
  <c r="BC241" i="1"/>
  <c r="AQ241" i="1"/>
  <c r="CR239" i="1"/>
  <c r="S239" i="1"/>
  <c r="CQ238" i="1"/>
  <c r="R238" i="1"/>
  <c r="GK238" i="1" s="1"/>
  <c r="Q237" i="1"/>
  <c r="CR236" i="1"/>
  <c r="CR235" i="1"/>
  <c r="S235" i="1"/>
  <c r="CU341" i="3"/>
  <c r="CV341" i="3"/>
  <c r="CX344" i="3"/>
  <c r="CX341" i="3"/>
  <c r="CW342" i="3"/>
  <c r="CX346" i="3"/>
  <c r="CX342" i="3"/>
  <c r="CT234" i="1"/>
  <c r="CT233" i="1"/>
  <c r="BZ231" i="1"/>
  <c r="F226" i="1"/>
  <c r="F214" i="1"/>
  <c r="F208" i="1"/>
  <c r="CI199" i="1"/>
  <c r="BD199" i="1"/>
  <c r="AR199" i="1"/>
  <c r="V199" i="1"/>
  <c r="P199" i="1"/>
  <c r="CR197" i="1"/>
  <c r="CU331" i="3"/>
  <c r="CV331" i="3"/>
  <c r="CX331" i="3"/>
  <c r="CB194" i="1"/>
  <c r="AJ194" i="1"/>
  <c r="AC194" i="1"/>
  <c r="CY173" i="1"/>
  <c r="X173" i="1" s="1"/>
  <c r="CZ173" i="1"/>
  <c r="Y173" i="1" s="1"/>
  <c r="CY165" i="1"/>
  <c r="X165" i="1" s="1"/>
  <c r="CZ165" i="1"/>
  <c r="Y165" i="1" s="1"/>
  <c r="P345" i="1"/>
  <c r="CP345" i="1" s="1"/>
  <c r="O345" i="1" s="1"/>
  <c r="GM345" i="1" s="1"/>
  <c r="GN345" i="1" s="1"/>
  <c r="P344" i="1"/>
  <c r="CP344" i="1" s="1"/>
  <c r="O344" i="1" s="1"/>
  <c r="GM344" i="1" s="1"/>
  <c r="GN344" i="1" s="1"/>
  <c r="P343" i="1"/>
  <c r="AF309" i="1"/>
  <c r="P307" i="1"/>
  <c r="CP307" i="1" s="1"/>
  <c r="O307" i="1" s="1"/>
  <c r="GM307" i="1" s="1"/>
  <c r="FR307" i="1" s="1"/>
  <c r="BD303" i="1"/>
  <c r="BB241" i="1"/>
  <c r="AP241" i="1"/>
  <c r="R239" i="1"/>
  <c r="GK239" i="1" s="1"/>
  <c r="Q238" i="1"/>
  <c r="P237" i="1"/>
  <c r="CP237" i="1" s="1"/>
  <c r="O237" i="1" s="1"/>
  <c r="GM237" i="1" s="1"/>
  <c r="GO237" i="1" s="1"/>
  <c r="R235" i="1"/>
  <c r="GK235" i="1" s="1"/>
  <c r="AB234" i="1"/>
  <c r="AB233" i="1"/>
  <c r="BY231" i="1"/>
  <c r="AO231" i="1"/>
  <c r="F219" i="1"/>
  <c r="CH199" i="1"/>
  <c r="BC199" i="1"/>
  <c r="AW199" i="1"/>
  <c r="AQ199" i="1"/>
  <c r="U199" i="1"/>
  <c r="O199" i="1"/>
  <c r="CQ197" i="1"/>
  <c r="AB196" i="1"/>
  <c r="S196" i="1"/>
  <c r="AO194" i="1"/>
  <c r="AD190" i="1"/>
  <c r="AB190" i="1" s="1"/>
  <c r="CP188" i="1"/>
  <c r="O188" i="1" s="1"/>
  <c r="GM188" i="1" s="1"/>
  <c r="GO188" i="1" s="1"/>
  <c r="P184" i="1"/>
  <c r="AB183" i="1"/>
  <c r="S179" i="1"/>
  <c r="CT179" i="1"/>
  <c r="CY169" i="1"/>
  <c r="X169" i="1" s="1"/>
  <c r="CZ169" i="1"/>
  <c r="Y169" i="1" s="1"/>
  <c r="Q239" i="1"/>
  <c r="CP239" i="1" s="1"/>
  <c r="O239" i="1" s="1"/>
  <c r="P238" i="1"/>
  <c r="CP238" i="1" s="1"/>
  <c r="O238" i="1" s="1"/>
  <c r="GM238" i="1" s="1"/>
  <c r="GO238" i="1" s="1"/>
  <c r="Q235" i="1"/>
  <c r="CP235" i="1" s="1"/>
  <c r="O235" i="1" s="1"/>
  <c r="CU333" i="3"/>
  <c r="CV333" i="3"/>
  <c r="CX336" i="3"/>
  <c r="CX333" i="3"/>
  <c r="CX337" i="3"/>
  <c r="CW334" i="3"/>
  <c r="CX338" i="3"/>
  <c r="CX334" i="3"/>
  <c r="CX339" i="3"/>
  <c r="F218" i="1"/>
  <c r="CG199" i="1"/>
  <c r="T199" i="1"/>
  <c r="R189" i="1"/>
  <c r="GK189" i="1" s="1"/>
  <c r="S182" i="1"/>
  <c r="CT182" i="1"/>
  <c r="AB179" i="1"/>
  <c r="AB173" i="1"/>
  <c r="CY166" i="1"/>
  <c r="X166" i="1" s="1"/>
  <c r="CZ166" i="1"/>
  <c r="Y166" i="1" s="1"/>
  <c r="GM164" i="1"/>
  <c r="GO164" i="1" s="1"/>
  <c r="AB345" i="1"/>
  <c r="AB344" i="1"/>
  <c r="AB343" i="1"/>
  <c r="AB307" i="1"/>
  <c r="CL303" i="1"/>
  <c r="CU332" i="3"/>
  <c r="CV332" i="3"/>
  <c r="P196" i="1"/>
  <c r="CP196" i="1" s="1"/>
  <c r="O196" i="1" s="1"/>
  <c r="CS190" i="1"/>
  <c r="CS189" i="1"/>
  <c r="Q189" i="1"/>
  <c r="AB187" i="1"/>
  <c r="R186" i="1"/>
  <c r="GK186" i="1" s="1"/>
  <c r="Q186" i="1"/>
  <c r="CP186" i="1" s="1"/>
  <c r="O186" i="1" s="1"/>
  <c r="AB182" i="1"/>
  <c r="AB180" i="1"/>
  <c r="AB169" i="1"/>
  <c r="R350" i="1"/>
  <c r="GK350" i="1" s="1"/>
  <c r="CR348" i="1"/>
  <c r="CU363" i="3"/>
  <c r="CV363" i="3"/>
  <c r="CX363" i="3"/>
  <c r="CW364" i="3"/>
  <c r="CX364" i="3"/>
  <c r="CR345" i="1"/>
  <c r="CR344" i="1"/>
  <c r="CR343" i="1"/>
  <c r="CX355" i="3"/>
  <c r="CU354" i="3"/>
  <c r="CV354" i="3"/>
  <c r="CR307" i="1"/>
  <c r="R306" i="1"/>
  <c r="CK303" i="1"/>
  <c r="CS238" i="1"/>
  <c r="CR237" i="1"/>
  <c r="CW348" i="3"/>
  <c r="CX352" i="3"/>
  <c r="CX348" i="3"/>
  <c r="CW349" i="3"/>
  <c r="CU347" i="3"/>
  <c r="CX349" i="3"/>
  <c r="Q233" i="1"/>
  <c r="AT199" i="1"/>
  <c r="X199" i="1"/>
  <c r="R199" i="1"/>
  <c r="CT197" i="1"/>
  <c r="AB197" i="1"/>
  <c r="R196" i="1"/>
  <c r="GK196" i="1" s="1"/>
  <c r="CY190" i="1"/>
  <c r="X190" i="1" s="1"/>
  <c r="GM190" i="1" s="1"/>
  <c r="GO190" i="1" s="1"/>
  <c r="CR190" i="1"/>
  <c r="R190" i="1"/>
  <c r="GK190" i="1" s="1"/>
  <c r="CR189" i="1"/>
  <c r="P187" i="1"/>
  <c r="CP187" i="1" s="1"/>
  <c r="O187" i="1" s="1"/>
  <c r="GM187" i="1" s="1"/>
  <c r="GO187" i="1" s="1"/>
  <c r="P185" i="1"/>
  <c r="CT183" i="1"/>
  <c r="S183" i="1"/>
  <c r="CY170" i="1"/>
  <c r="X170" i="1" s="1"/>
  <c r="CZ170" i="1"/>
  <c r="Y170" i="1" s="1"/>
  <c r="CY168" i="1"/>
  <c r="X168" i="1" s="1"/>
  <c r="CZ168" i="1"/>
  <c r="Y168" i="1" s="1"/>
  <c r="CU374" i="3"/>
  <c r="CV374" i="3"/>
  <c r="CX374" i="3"/>
  <c r="CG309" i="1"/>
  <c r="CG271" i="1"/>
  <c r="CG141" i="1" s="1"/>
  <c r="BD241" i="1"/>
  <c r="I236" i="1"/>
  <c r="S236" i="1" s="1"/>
  <c r="Q199" i="1"/>
  <c r="CS197" i="1"/>
  <c r="R197" i="1"/>
  <c r="GK197" i="1" s="1"/>
  <c r="CY189" i="1"/>
  <c r="X189" i="1" s="1"/>
  <c r="CU329" i="3"/>
  <c r="CV329" i="3"/>
  <c r="CX329" i="3"/>
  <c r="P189" i="1"/>
  <c r="CP189" i="1" s="1"/>
  <c r="O189" i="1" s="1"/>
  <c r="GM189" i="1" s="1"/>
  <c r="GO189" i="1" s="1"/>
  <c r="W186" i="1"/>
  <c r="S186" i="1"/>
  <c r="Q183" i="1"/>
  <c r="CP183" i="1" s="1"/>
  <c r="O183" i="1" s="1"/>
  <c r="CR183" i="1"/>
  <c r="CS183" i="1"/>
  <c r="R183" i="1"/>
  <c r="GK183" i="1" s="1"/>
  <c r="CY176" i="1"/>
  <c r="X176" i="1" s="1"/>
  <c r="CZ176" i="1"/>
  <c r="Y176" i="1" s="1"/>
  <c r="R185" i="1"/>
  <c r="GK185" i="1" s="1"/>
  <c r="R184" i="1"/>
  <c r="GK184" i="1" s="1"/>
  <c r="R181" i="1"/>
  <c r="GK181" i="1" s="1"/>
  <c r="CS180" i="1"/>
  <c r="CQ178" i="1"/>
  <c r="R178" i="1"/>
  <c r="GK178" i="1" s="1"/>
  <c r="CS177" i="1"/>
  <c r="CQ175" i="1"/>
  <c r="R175" i="1"/>
  <c r="GK175" i="1" s="1"/>
  <c r="CS174" i="1"/>
  <c r="P173" i="1"/>
  <c r="CQ172" i="1"/>
  <c r="R172" i="1"/>
  <c r="GK172" i="1" s="1"/>
  <c r="CY171" i="1"/>
  <c r="X171" i="1" s="1"/>
  <c r="CS171" i="1"/>
  <c r="P170" i="1"/>
  <c r="CP170" i="1" s="1"/>
  <c r="O170" i="1" s="1"/>
  <c r="P169" i="1"/>
  <c r="CP169" i="1" s="1"/>
  <c r="O169" i="1" s="1"/>
  <c r="GM169" i="1" s="1"/>
  <c r="GN169" i="1" s="1"/>
  <c r="AD168" i="1"/>
  <c r="AB168" i="1" s="1"/>
  <c r="P168" i="1"/>
  <c r="CP168" i="1" s="1"/>
  <c r="O168" i="1" s="1"/>
  <c r="GM168" i="1" s="1"/>
  <c r="GN168" i="1" s="1"/>
  <c r="Q167" i="1"/>
  <c r="CP167" i="1" s="1"/>
  <c r="O167" i="1" s="1"/>
  <c r="GM167" i="1" s="1"/>
  <c r="GO167" i="1" s="1"/>
  <c r="CR166" i="1"/>
  <c r="CT165" i="1"/>
  <c r="CS163" i="1"/>
  <c r="S163" i="1"/>
  <c r="CQ162" i="1"/>
  <c r="CS161" i="1"/>
  <c r="Q161" i="1"/>
  <c r="CZ159" i="1"/>
  <c r="Y159" i="1" s="1"/>
  <c r="CY158" i="1"/>
  <c r="X158" i="1" s="1"/>
  <c r="CU251" i="3"/>
  <c r="CX253" i="3"/>
  <c r="CX251" i="3"/>
  <c r="CX254" i="3"/>
  <c r="CX260" i="3"/>
  <c r="CX261" i="3"/>
  <c r="CW252" i="3"/>
  <c r="CX255" i="3"/>
  <c r="CX258" i="3"/>
  <c r="CV251" i="3"/>
  <c r="CW254" i="3"/>
  <c r="P157" i="1"/>
  <c r="CU250" i="3"/>
  <c r="Q156" i="1"/>
  <c r="R156" i="1"/>
  <c r="GK156" i="1" s="1"/>
  <c r="CY154" i="1"/>
  <c r="X154" i="1" s="1"/>
  <c r="CZ154" i="1"/>
  <c r="Y154" i="1" s="1"/>
  <c r="CR151" i="1"/>
  <c r="CS151" i="1"/>
  <c r="AD151" i="1"/>
  <c r="AB151" i="1" s="1"/>
  <c r="R151" i="1"/>
  <c r="GK151" i="1" s="1"/>
  <c r="CY105" i="1"/>
  <c r="X105" i="1" s="1"/>
  <c r="CZ105" i="1"/>
  <c r="Y105" i="1" s="1"/>
  <c r="Q185" i="1"/>
  <c r="Q184" i="1"/>
  <c r="CU324" i="3"/>
  <c r="CV324" i="3"/>
  <c r="Q181" i="1"/>
  <c r="CP181" i="1" s="1"/>
  <c r="O181" i="1" s="1"/>
  <c r="GM181" i="1" s="1"/>
  <c r="GO181" i="1" s="1"/>
  <c r="CR180" i="1"/>
  <c r="S180" i="1"/>
  <c r="CU321" i="3"/>
  <c r="CX321" i="3"/>
  <c r="Q178" i="1"/>
  <c r="CP178" i="1" s="1"/>
  <c r="O178" i="1" s="1"/>
  <c r="GM178" i="1" s="1"/>
  <c r="GO178" i="1" s="1"/>
  <c r="CR177" i="1"/>
  <c r="S177" i="1"/>
  <c r="CX309" i="3"/>
  <c r="CU308" i="3"/>
  <c r="CX311" i="3"/>
  <c r="CT176" i="1"/>
  <c r="Q175" i="1"/>
  <c r="CP175" i="1" s="1"/>
  <c r="O175" i="1" s="1"/>
  <c r="GM175" i="1" s="1"/>
  <c r="GO175" i="1" s="1"/>
  <c r="CR174" i="1"/>
  <c r="S174" i="1"/>
  <c r="CU305" i="3"/>
  <c r="CV305" i="3"/>
  <c r="CX305" i="3"/>
  <c r="CT173" i="1"/>
  <c r="Q172" i="1"/>
  <c r="CP172" i="1" s="1"/>
  <c r="O172" i="1" s="1"/>
  <c r="GM172" i="1" s="1"/>
  <c r="GO172" i="1" s="1"/>
  <c r="CT170" i="1"/>
  <c r="CT169" i="1"/>
  <c r="CT168" i="1"/>
  <c r="CQ166" i="1"/>
  <c r="CS165" i="1"/>
  <c r="CQ161" i="1"/>
  <c r="P161" i="1"/>
  <c r="CP161" i="1" s="1"/>
  <c r="O161" i="1" s="1"/>
  <c r="CQ155" i="1"/>
  <c r="AB155" i="1"/>
  <c r="CR154" i="1"/>
  <c r="CS154" i="1"/>
  <c r="AD154" i="1"/>
  <c r="AB154" i="1" s="1"/>
  <c r="R154" i="1"/>
  <c r="GK154" i="1" s="1"/>
  <c r="CU247" i="3"/>
  <c r="CV247" i="3"/>
  <c r="CX247" i="3"/>
  <c r="Q153" i="1"/>
  <c r="R153" i="1"/>
  <c r="GK153" i="1" s="1"/>
  <c r="CY149" i="1"/>
  <c r="X149" i="1" s="1"/>
  <c r="CZ149" i="1"/>
  <c r="Y149" i="1" s="1"/>
  <c r="R180" i="1"/>
  <c r="GK180" i="1" s="1"/>
  <c r="R177" i="1"/>
  <c r="GK177" i="1" s="1"/>
  <c r="AD175" i="1"/>
  <c r="AB175" i="1" s="1"/>
  <c r="R174" i="1"/>
  <c r="GK174" i="1" s="1"/>
  <c r="AD172" i="1"/>
  <c r="AB172" i="1" s="1"/>
  <c r="CZ167" i="1"/>
  <c r="Y167" i="1" s="1"/>
  <c r="Q166" i="1"/>
  <c r="CR165" i="1"/>
  <c r="CU285" i="3"/>
  <c r="CV285" i="3"/>
  <c r="CX289" i="3"/>
  <c r="CX285" i="3"/>
  <c r="CX290" i="3"/>
  <c r="CW286" i="3"/>
  <c r="CW278" i="3"/>
  <c r="CX278" i="3"/>
  <c r="CX279" i="3"/>
  <c r="CU277" i="3"/>
  <c r="CX280" i="3"/>
  <c r="Q162" i="1"/>
  <c r="CP162" i="1" s="1"/>
  <c r="O162" i="1" s="1"/>
  <c r="GM162" i="1" s="1"/>
  <c r="GO162" i="1" s="1"/>
  <c r="S160" i="1"/>
  <c r="CQ159" i="1"/>
  <c r="CU274" i="3"/>
  <c r="CV274" i="3"/>
  <c r="CX274" i="3"/>
  <c r="Q159" i="1"/>
  <c r="CP159" i="1" s="1"/>
  <c r="O159" i="1" s="1"/>
  <c r="GM159" i="1" s="1"/>
  <c r="GO159" i="1" s="1"/>
  <c r="AB158" i="1"/>
  <c r="P158" i="1"/>
  <c r="CP158" i="1" s="1"/>
  <c r="O158" i="1" s="1"/>
  <c r="S157" i="1"/>
  <c r="CZ155" i="1"/>
  <c r="Y155" i="1" s="1"/>
  <c r="GX153" i="1"/>
  <c r="V153" i="1"/>
  <c r="P153" i="1"/>
  <c r="CQ152" i="1"/>
  <c r="AB152" i="1"/>
  <c r="P152" i="1"/>
  <c r="CP152" i="1" s="1"/>
  <c r="O152" i="1" s="1"/>
  <c r="CU323" i="3"/>
  <c r="CX323" i="3"/>
  <c r="CU320" i="3"/>
  <c r="CV320" i="3"/>
  <c r="CU307" i="3"/>
  <c r="CV307" i="3"/>
  <c r="CX307" i="3"/>
  <c r="Q171" i="1"/>
  <c r="CP171" i="1" s="1"/>
  <c r="O171" i="1" s="1"/>
  <c r="GM171" i="1" s="1"/>
  <c r="GO171" i="1" s="1"/>
  <c r="P166" i="1"/>
  <c r="CP166" i="1" s="1"/>
  <c r="O166" i="1" s="1"/>
  <c r="GM166" i="1" s="1"/>
  <c r="GO166" i="1" s="1"/>
  <c r="R165" i="1"/>
  <c r="GK165" i="1" s="1"/>
  <c r="R160" i="1"/>
  <c r="GK160" i="1" s="1"/>
  <c r="CS157" i="1"/>
  <c r="AD157" i="1"/>
  <c r="AB157" i="1" s="1"/>
  <c r="R157" i="1"/>
  <c r="GK157" i="1" s="1"/>
  <c r="CY146" i="1"/>
  <c r="X146" i="1" s="1"/>
  <c r="CZ146" i="1"/>
  <c r="Y146" i="1" s="1"/>
  <c r="CU292" i="3"/>
  <c r="CX295" i="3"/>
  <c r="CV292" i="3"/>
  <c r="CX292" i="3"/>
  <c r="CX297" i="3"/>
  <c r="CW293" i="3"/>
  <c r="Q165" i="1"/>
  <c r="CP155" i="1"/>
  <c r="O155" i="1" s="1"/>
  <c r="CY148" i="1"/>
  <c r="X148" i="1" s="1"/>
  <c r="CZ148" i="1"/>
  <c r="Y148" i="1" s="1"/>
  <c r="CY145" i="1"/>
  <c r="X145" i="1" s="1"/>
  <c r="CZ145" i="1"/>
  <c r="Y145" i="1" s="1"/>
  <c r="Q107" i="1"/>
  <c r="R107" i="1"/>
  <c r="GK107" i="1" s="1"/>
  <c r="S107" i="1"/>
  <c r="U107" i="1"/>
  <c r="CU325" i="3"/>
  <c r="CV325" i="3"/>
  <c r="CX325" i="3"/>
  <c r="Q182" i="1"/>
  <c r="CP182" i="1" s="1"/>
  <c r="O182" i="1" s="1"/>
  <c r="CU322" i="3"/>
  <c r="CV322" i="3"/>
  <c r="Q179" i="1"/>
  <c r="CP179" i="1" s="1"/>
  <c r="O179" i="1" s="1"/>
  <c r="CX316" i="3"/>
  <c r="CU314" i="3"/>
  <c r="CX317" i="3"/>
  <c r="CV314" i="3"/>
  <c r="CX318" i="3"/>
  <c r="CX314" i="3"/>
  <c r="CW315" i="3"/>
  <c r="CX319" i="3"/>
  <c r="Q176" i="1"/>
  <c r="CP176" i="1" s="1"/>
  <c r="O176" i="1" s="1"/>
  <c r="GM176" i="1" s="1"/>
  <c r="GO176" i="1" s="1"/>
  <c r="Q173" i="1"/>
  <c r="CU303" i="3"/>
  <c r="CV303" i="3"/>
  <c r="CX303" i="3"/>
  <c r="R167" i="1"/>
  <c r="GK167" i="1" s="1"/>
  <c r="P165" i="1"/>
  <c r="CP165" i="1" s="1"/>
  <c r="O165" i="1" s="1"/>
  <c r="GM165" i="1" s="1"/>
  <c r="GO165" i="1" s="1"/>
  <c r="CQ164" i="1"/>
  <c r="CU283" i="3"/>
  <c r="CV283" i="3"/>
  <c r="CX283" i="3"/>
  <c r="CT161" i="1"/>
  <c r="R161" i="1"/>
  <c r="GK161" i="1" s="1"/>
  <c r="P160" i="1"/>
  <c r="CP160" i="1" s="1"/>
  <c r="O160" i="1" s="1"/>
  <c r="AB159" i="1"/>
  <c r="R159" i="1"/>
  <c r="GK159" i="1" s="1"/>
  <c r="R158" i="1"/>
  <c r="GK158" i="1" s="1"/>
  <c r="CR158" i="1"/>
  <c r="P156" i="1"/>
  <c r="CP156" i="1" s="1"/>
  <c r="O156" i="1" s="1"/>
  <c r="GM156" i="1" s="1"/>
  <c r="GO156" i="1" s="1"/>
  <c r="CQ156" i="1"/>
  <c r="S153" i="1"/>
  <c r="CY151" i="1"/>
  <c r="X151" i="1" s="1"/>
  <c r="GM151" i="1" s="1"/>
  <c r="GO151" i="1" s="1"/>
  <c r="CZ151" i="1"/>
  <c r="Y151" i="1" s="1"/>
  <c r="T107" i="1"/>
  <c r="CY104" i="1"/>
  <c r="X104" i="1" s="1"/>
  <c r="CZ104" i="1"/>
  <c r="Y104" i="1" s="1"/>
  <c r="CY150" i="1"/>
  <c r="X150" i="1" s="1"/>
  <c r="P149" i="1"/>
  <c r="CP149" i="1" s="1"/>
  <c r="O149" i="1" s="1"/>
  <c r="R148" i="1"/>
  <c r="GK148" i="1" s="1"/>
  <c r="CY147" i="1"/>
  <c r="X147" i="1" s="1"/>
  <c r="AB147" i="1"/>
  <c r="AD146" i="1"/>
  <c r="P146" i="1"/>
  <c r="Q145" i="1"/>
  <c r="CP145" i="1" s="1"/>
  <c r="O145" i="1" s="1"/>
  <c r="GM145" i="1" s="1"/>
  <c r="GO145" i="1" s="1"/>
  <c r="S144" i="1"/>
  <c r="S143" i="1"/>
  <c r="AT109" i="1"/>
  <c r="AD107" i="1"/>
  <c r="P107" i="1"/>
  <c r="AD106" i="1"/>
  <c r="AB106" i="1" s="1"/>
  <c r="P106" i="1"/>
  <c r="CQ105" i="1"/>
  <c r="R105" i="1"/>
  <c r="GK105" i="1" s="1"/>
  <c r="CX199" i="3"/>
  <c r="CX200" i="3"/>
  <c r="CU197" i="3"/>
  <c r="CV197" i="3"/>
  <c r="Q104" i="1"/>
  <c r="S100" i="1"/>
  <c r="CZ96" i="1"/>
  <c r="Y96" i="1" s="1"/>
  <c r="CQ96" i="1"/>
  <c r="AD95" i="1"/>
  <c r="AB95" i="1" s="1"/>
  <c r="CS95" i="1"/>
  <c r="R95" i="1"/>
  <c r="GK95" i="1" s="1"/>
  <c r="AD94" i="1"/>
  <c r="AB94" i="1" s="1"/>
  <c r="CS94" i="1"/>
  <c r="Q92" i="1"/>
  <c r="R92" i="1"/>
  <c r="GK92" i="1" s="1"/>
  <c r="S92" i="1"/>
  <c r="CY87" i="1"/>
  <c r="X87" i="1" s="1"/>
  <c r="CZ87" i="1"/>
  <c r="Y87" i="1" s="1"/>
  <c r="CY69" i="1"/>
  <c r="X69" i="1" s="1"/>
  <c r="CZ69" i="1"/>
  <c r="Y69" i="1" s="1"/>
  <c r="Q148" i="1"/>
  <c r="CP148" i="1" s="1"/>
  <c r="O148" i="1" s="1"/>
  <c r="GM148" i="1" s="1"/>
  <c r="GO148" i="1" s="1"/>
  <c r="CX220" i="3"/>
  <c r="CX224" i="3"/>
  <c r="CX230" i="3"/>
  <c r="CW221" i="3"/>
  <c r="CX225" i="3"/>
  <c r="CU219" i="3"/>
  <c r="CX221" i="3"/>
  <c r="CX226" i="3"/>
  <c r="CV219" i="3"/>
  <c r="CW222" i="3"/>
  <c r="CX227" i="3"/>
  <c r="CZ106" i="1"/>
  <c r="Y106" i="1" s="1"/>
  <c r="U106" i="1"/>
  <c r="Q105" i="1"/>
  <c r="CT104" i="1"/>
  <c r="AB104" i="1"/>
  <c r="CX163" i="3"/>
  <c r="CV161" i="3"/>
  <c r="CX164" i="3"/>
  <c r="CU161" i="3"/>
  <c r="P94" i="1"/>
  <c r="Q94" i="1"/>
  <c r="CQ92" i="1"/>
  <c r="P92" i="1"/>
  <c r="CY88" i="1"/>
  <c r="X88" i="1" s="1"/>
  <c r="CZ88" i="1"/>
  <c r="Y88" i="1" s="1"/>
  <c r="CS155" i="1"/>
  <c r="P154" i="1"/>
  <c r="CP154" i="1" s="1"/>
  <c r="O154" i="1" s="1"/>
  <c r="GM154" i="1" s="1"/>
  <c r="GO154" i="1" s="1"/>
  <c r="CQ153" i="1"/>
  <c r="CS152" i="1"/>
  <c r="CQ150" i="1"/>
  <c r="R150" i="1"/>
  <c r="GK150" i="1" s="1"/>
  <c r="CS149" i="1"/>
  <c r="AB149" i="1"/>
  <c r="AD148" i="1"/>
  <c r="AB148" i="1" s="1"/>
  <c r="CQ147" i="1"/>
  <c r="R147" i="1"/>
  <c r="GK147" i="1" s="1"/>
  <c r="CS146" i="1"/>
  <c r="AB146" i="1"/>
  <c r="CT145" i="1"/>
  <c r="Q144" i="1"/>
  <c r="CP144" i="1" s="1"/>
  <c r="O144" i="1" s="1"/>
  <c r="Q143" i="1"/>
  <c r="AD271" i="1" s="1"/>
  <c r="AD141" i="1" s="1"/>
  <c r="CI109" i="1"/>
  <c r="BD109" i="1"/>
  <c r="AB107" i="1"/>
  <c r="AD105" i="1"/>
  <c r="AB105" i="1" s="1"/>
  <c r="P105" i="1"/>
  <c r="R104" i="1"/>
  <c r="GK104" i="1" s="1"/>
  <c r="CY101" i="1"/>
  <c r="X101" i="1" s="1"/>
  <c r="GM101" i="1" s="1"/>
  <c r="GN101" i="1" s="1"/>
  <c r="CR101" i="1"/>
  <c r="R101" i="1"/>
  <c r="GK101" i="1" s="1"/>
  <c r="CQ98" i="1"/>
  <c r="P98" i="1"/>
  <c r="V94" i="1"/>
  <c r="AB92" i="1"/>
  <c r="Q91" i="1"/>
  <c r="R91" i="1"/>
  <c r="GK91" i="1" s="1"/>
  <c r="S91" i="1"/>
  <c r="CY81" i="1"/>
  <c r="X81" i="1" s="1"/>
  <c r="CZ81" i="1"/>
  <c r="Y81" i="1" s="1"/>
  <c r="CU276" i="3"/>
  <c r="CV276" i="3"/>
  <c r="CX276" i="3"/>
  <c r="CW264" i="3"/>
  <c r="CU262" i="3"/>
  <c r="CX264" i="3"/>
  <c r="CX269" i="3"/>
  <c r="CV262" i="3"/>
  <c r="CW265" i="3"/>
  <c r="CX270" i="3"/>
  <c r="CX262" i="3"/>
  <c r="CX265" i="3"/>
  <c r="CX271" i="3"/>
  <c r="CR155" i="1"/>
  <c r="CU249" i="3"/>
  <c r="CV249" i="3"/>
  <c r="CX249" i="3"/>
  <c r="CT154" i="1"/>
  <c r="CR152" i="1"/>
  <c r="CT151" i="1"/>
  <c r="Q150" i="1"/>
  <c r="CP150" i="1" s="1"/>
  <c r="O150" i="1" s="1"/>
  <c r="GM150" i="1" s="1"/>
  <c r="GO150" i="1" s="1"/>
  <c r="CR149" i="1"/>
  <c r="CU243" i="3"/>
  <c r="CV243" i="3"/>
  <c r="CX243" i="3"/>
  <c r="CT148" i="1"/>
  <c r="Q147" i="1"/>
  <c r="CP147" i="1" s="1"/>
  <c r="O147" i="1" s="1"/>
  <c r="GM147" i="1" s="1"/>
  <c r="GO147" i="1" s="1"/>
  <c r="CR146" i="1"/>
  <c r="CS145" i="1"/>
  <c r="BC109" i="1"/>
  <c r="AQ109" i="1"/>
  <c r="CU201" i="3"/>
  <c r="CV201" i="3"/>
  <c r="CP104" i="1"/>
  <c r="O104" i="1" s="1"/>
  <c r="GM104" i="1" s="1"/>
  <c r="GN104" i="1" s="1"/>
  <c r="CQ99" i="1"/>
  <c r="P99" i="1"/>
  <c r="U94" i="1"/>
  <c r="CQ91" i="1"/>
  <c r="P91" i="1"/>
  <c r="CP91" i="1" s="1"/>
  <c r="O91" i="1" s="1"/>
  <c r="CY82" i="1"/>
  <c r="X82" i="1" s="1"/>
  <c r="CZ82" i="1"/>
  <c r="Y82" i="1" s="1"/>
  <c r="P72" i="1"/>
  <c r="Q72" i="1"/>
  <c r="S72" i="1"/>
  <c r="R155" i="1"/>
  <c r="GK155" i="1" s="1"/>
  <c r="R152" i="1"/>
  <c r="GK152" i="1" s="1"/>
  <c r="R149" i="1"/>
  <c r="GK149" i="1" s="1"/>
  <c r="CS148" i="1"/>
  <c r="R146" i="1"/>
  <c r="CR145" i="1"/>
  <c r="CU210" i="3"/>
  <c r="CX212" i="3"/>
  <c r="CX217" i="3"/>
  <c r="CV210" i="3"/>
  <c r="CW213" i="3"/>
  <c r="CX218" i="3"/>
  <c r="CX210" i="3"/>
  <c r="CX213" i="3"/>
  <c r="CW211" i="3"/>
  <c r="CX214" i="3"/>
  <c r="CG109" i="1"/>
  <c r="BB109" i="1"/>
  <c r="AP109" i="1"/>
  <c r="R106" i="1"/>
  <c r="GK106" i="1" s="1"/>
  <c r="CS105" i="1"/>
  <c r="Q103" i="1"/>
  <c r="CP103" i="1" s="1"/>
  <c r="O103" i="1" s="1"/>
  <c r="CU183" i="3"/>
  <c r="CX185" i="3"/>
  <c r="CX188" i="3"/>
  <c r="CV183" i="3"/>
  <c r="CX183" i="3"/>
  <c r="CX186" i="3"/>
  <c r="CX189" i="3"/>
  <c r="CW184" i="3"/>
  <c r="CW187" i="3"/>
  <c r="CX190" i="3"/>
  <c r="P100" i="1"/>
  <c r="CP100" i="1" s="1"/>
  <c r="O100" i="1" s="1"/>
  <c r="AB99" i="1"/>
  <c r="Q99" i="1"/>
  <c r="R99" i="1"/>
  <c r="GK99" i="1" s="1"/>
  <c r="CU175" i="3"/>
  <c r="CW176" i="3"/>
  <c r="CX182" i="3"/>
  <c r="CX176" i="3"/>
  <c r="CX180" i="3"/>
  <c r="CX178" i="3"/>
  <c r="Q98" i="1"/>
  <c r="R98" i="1"/>
  <c r="GK98" i="1" s="1"/>
  <c r="CR96" i="1"/>
  <c r="CS96" i="1"/>
  <c r="R96" i="1"/>
  <c r="GK96" i="1" s="1"/>
  <c r="Q96" i="1"/>
  <c r="CR95" i="1"/>
  <c r="CR94" i="1"/>
  <c r="T94" i="1"/>
  <c r="S94" i="1"/>
  <c r="Q93" i="1"/>
  <c r="R93" i="1"/>
  <c r="GK93" i="1" s="1"/>
  <c r="S93" i="1"/>
  <c r="W91" i="1"/>
  <c r="AB91" i="1"/>
  <c r="Q90" i="1"/>
  <c r="R90" i="1"/>
  <c r="GK90" i="1" s="1"/>
  <c r="S90" i="1"/>
  <c r="CY85" i="1"/>
  <c r="X85" i="1" s="1"/>
  <c r="CZ85" i="1"/>
  <c r="Y85" i="1" s="1"/>
  <c r="CU245" i="3"/>
  <c r="CV245" i="3"/>
  <c r="CX245" i="3"/>
  <c r="CW233" i="3"/>
  <c r="CX237" i="3"/>
  <c r="CU231" i="3"/>
  <c r="CX233" i="3"/>
  <c r="CX238" i="3"/>
  <c r="CV231" i="3"/>
  <c r="CW234" i="3"/>
  <c r="CX239" i="3"/>
  <c r="CX231" i="3"/>
  <c r="CX234" i="3"/>
  <c r="CX240" i="3"/>
  <c r="AU109" i="1"/>
  <c r="AO109" i="1"/>
  <c r="Q106" i="1"/>
  <c r="S103" i="1"/>
  <c r="GX98" i="1"/>
  <c r="AD96" i="1"/>
  <c r="AB96" i="1" s="1"/>
  <c r="P96" i="1"/>
  <c r="CP96" i="1" s="1"/>
  <c r="O96" i="1" s="1"/>
  <c r="S95" i="1"/>
  <c r="R94" i="1"/>
  <c r="GK94" i="1" s="1"/>
  <c r="V93" i="1"/>
  <c r="CQ93" i="1"/>
  <c r="P93" i="1"/>
  <c r="GX92" i="1"/>
  <c r="V90" i="1"/>
  <c r="CQ90" i="1"/>
  <c r="P90" i="1"/>
  <c r="CP90" i="1" s="1"/>
  <c r="O90" i="1" s="1"/>
  <c r="CY86" i="1"/>
  <c r="X86" i="1" s="1"/>
  <c r="CZ86" i="1"/>
  <c r="Y86" i="1" s="1"/>
  <c r="P89" i="1"/>
  <c r="CQ88" i="1"/>
  <c r="R88" i="1"/>
  <c r="GK88" i="1" s="1"/>
  <c r="CQ87" i="1"/>
  <c r="R87" i="1"/>
  <c r="GK87" i="1" s="1"/>
  <c r="CQ86" i="1"/>
  <c r="R86" i="1"/>
  <c r="GK86" i="1" s="1"/>
  <c r="CQ85" i="1"/>
  <c r="R85" i="1"/>
  <c r="GK85" i="1" s="1"/>
  <c r="CY84" i="1"/>
  <c r="X84" i="1" s="1"/>
  <c r="CS84" i="1"/>
  <c r="P83" i="1"/>
  <c r="CQ82" i="1"/>
  <c r="R82" i="1"/>
  <c r="GK82" i="1" s="1"/>
  <c r="CQ81" i="1"/>
  <c r="R81" i="1"/>
  <c r="GK81" i="1" s="1"/>
  <c r="CY80" i="1"/>
  <c r="X80" i="1" s="1"/>
  <c r="CS80" i="1"/>
  <c r="CY79" i="1"/>
  <c r="X79" i="1" s="1"/>
  <c r="CS79" i="1"/>
  <c r="CY78" i="1"/>
  <c r="X78" i="1" s="1"/>
  <c r="CS78" i="1"/>
  <c r="CY77" i="1"/>
  <c r="X77" i="1" s="1"/>
  <c r="CS77" i="1"/>
  <c r="CY76" i="1"/>
  <c r="X76" i="1" s="1"/>
  <c r="CS76" i="1"/>
  <c r="CY75" i="1"/>
  <c r="X75" i="1" s="1"/>
  <c r="CS75" i="1"/>
  <c r="CY74" i="1"/>
  <c r="X74" i="1" s="1"/>
  <c r="CS74" i="1"/>
  <c r="CY73" i="1"/>
  <c r="X73" i="1" s="1"/>
  <c r="CS73" i="1"/>
  <c r="CY71" i="1"/>
  <c r="X71" i="1" s="1"/>
  <c r="P70" i="1"/>
  <c r="R69" i="1"/>
  <c r="GK69" i="1" s="1"/>
  <c r="CY68" i="1"/>
  <c r="X68" i="1" s="1"/>
  <c r="CY67" i="1"/>
  <c r="X67" i="1" s="1"/>
  <c r="CY66" i="1"/>
  <c r="X66" i="1" s="1"/>
  <c r="Q54" i="1"/>
  <c r="R54" i="1"/>
  <c r="GK54" i="1" s="1"/>
  <c r="S54" i="1"/>
  <c r="Q88" i="1"/>
  <c r="CP88" i="1" s="1"/>
  <c r="O88" i="1" s="1"/>
  <c r="Q87" i="1"/>
  <c r="CP87" i="1" s="1"/>
  <c r="O87" i="1" s="1"/>
  <c r="GM87" i="1" s="1"/>
  <c r="GN87" i="1" s="1"/>
  <c r="Q86" i="1"/>
  <c r="CP86" i="1" s="1"/>
  <c r="O86" i="1" s="1"/>
  <c r="Q85" i="1"/>
  <c r="CP85" i="1" s="1"/>
  <c r="O85" i="1" s="1"/>
  <c r="GM85" i="1" s="1"/>
  <c r="GN85" i="1" s="1"/>
  <c r="CU140" i="3"/>
  <c r="CX140" i="3"/>
  <c r="CW141" i="3"/>
  <c r="CX141" i="3"/>
  <c r="Q82" i="1"/>
  <c r="CP82" i="1" s="1"/>
  <c r="O82" i="1" s="1"/>
  <c r="GM82" i="1" s="1"/>
  <c r="GN82" i="1" s="1"/>
  <c r="Q81" i="1"/>
  <c r="CP81" i="1" s="1"/>
  <c r="O81" i="1" s="1"/>
  <c r="GM81" i="1" s="1"/>
  <c r="GN81" i="1" s="1"/>
  <c r="CX107" i="3"/>
  <c r="CU104" i="3"/>
  <c r="CX108" i="3"/>
  <c r="CV104" i="3"/>
  <c r="CX104" i="3"/>
  <c r="CX109" i="3"/>
  <c r="Q69" i="1"/>
  <c r="CU91" i="3"/>
  <c r="CV91" i="3"/>
  <c r="CX94" i="3"/>
  <c r="CX91" i="3"/>
  <c r="CX95" i="3"/>
  <c r="CW92" i="3"/>
  <c r="CX96" i="3"/>
  <c r="CX92" i="3"/>
  <c r="CW86" i="3"/>
  <c r="CU84" i="3"/>
  <c r="CX86" i="3"/>
  <c r="CV84" i="3"/>
  <c r="CX87" i="3"/>
  <c r="CX84" i="3"/>
  <c r="CX88" i="3"/>
  <c r="CW85" i="3"/>
  <c r="CX89" i="3"/>
  <c r="Q63" i="1"/>
  <c r="P62" i="1"/>
  <c r="CP62" i="1" s="1"/>
  <c r="O62" i="1" s="1"/>
  <c r="AB61" i="1"/>
  <c r="P61" i="1"/>
  <c r="CP61" i="1" s="1"/>
  <c r="O61" i="1" s="1"/>
  <c r="AD88" i="1"/>
  <c r="AB88" i="1" s="1"/>
  <c r="AD87" i="1"/>
  <c r="AB87" i="1" s="1"/>
  <c r="AD86" i="1"/>
  <c r="AB86" i="1" s="1"/>
  <c r="AD85" i="1"/>
  <c r="AB85" i="1" s="1"/>
  <c r="R84" i="1"/>
  <c r="GK84" i="1" s="1"/>
  <c r="AB83" i="1"/>
  <c r="AD82" i="1"/>
  <c r="AB82" i="1" s="1"/>
  <c r="AD81" i="1"/>
  <c r="AB81" i="1" s="1"/>
  <c r="R73" i="1"/>
  <c r="GK73" i="1" s="1"/>
  <c r="R72" i="1"/>
  <c r="GK72" i="1" s="1"/>
  <c r="R71" i="1"/>
  <c r="GK71" i="1" s="1"/>
  <c r="AB70" i="1"/>
  <c r="AD69" i="1"/>
  <c r="AB69" i="1" s="1"/>
  <c r="P69" i="1"/>
  <c r="CP69" i="1" s="1"/>
  <c r="O69" i="1" s="1"/>
  <c r="GM69" i="1" s="1"/>
  <c r="GN69" i="1" s="1"/>
  <c r="R68" i="1"/>
  <c r="GK68" i="1" s="1"/>
  <c r="R67" i="1"/>
  <c r="GK67" i="1" s="1"/>
  <c r="R66" i="1"/>
  <c r="GK66" i="1" s="1"/>
  <c r="I65" i="1"/>
  <c r="U65" i="1" s="1"/>
  <c r="AB64" i="1"/>
  <c r="CT62" i="1"/>
  <c r="AB60" i="1"/>
  <c r="S60" i="1"/>
  <c r="Q60" i="1"/>
  <c r="CP60" i="1" s="1"/>
  <c r="O60" i="1" s="1"/>
  <c r="CW154" i="3"/>
  <c r="CX159" i="3"/>
  <c r="CU152" i="3"/>
  <c r="CX154" i="3"/>
  <c r="CX160" i="3"/>
  <c r="CV152" i="3"/>
  <c r="CX155" i="3"/>
  <c r="CX152" i="3"/>
  <c r="Q84" i="1"/>
  <c r="CU132" i="3"/>
  <c r="CX135" i="3"/>
  <c r="CX132" i="3"/>
  <c r="CX136" i="3"/>
  <c r="CW133" i="3"/>
  <c r="CX137" i="3"/>
  <c r="CX133" i="3"/>
  <c r="Q80" i="1"/>
  <c r="CP80" i="1" s="1"/>
  <c r="O80" i="1" s="1"/>
  <c r="GM80" i="1" s="1"/>
  <c r="GN80" i="1" s="1"/>
  <c r="Q79" i="1"/>
  <c r="CP79" i="1" s="1"/>
  <c r="O79" i="1" s="1"/>
  <c r="GM79" i="1" s="1"/>
  <c r="GN79" i="1" s="1"/>
  <c r="Q78" i="1"/>
  <c r="CP78" i="1" s="1"/>
  <c r="O78" i="1" s="1"/>
  <c r="GM78" i="1" s="1"/>
  <c r="GN78" i="1" s="1"/>
  <c r="Q77" i="1"/>
  <c r="CP77" i="1" s="1"/>
  <c r="O77" i="1" s="1"/>
  <c r="GM77" i="1" s="1"/>
  <c r="GN77" i="1" s="1"/>
  <c r="Q76" i="1"/>
  <c r="CP76" i="1" s="1"/>
  <c r="O76" i="1" s="1"/>
  <c r="GM76" i="1" s="1"/>
  <c r="GN76" i="1" s="1"/>
  <c r="Q75" i="1"/>
  <c r="CP75" i="1" s="1"/>
  <c r="O75" i="1" s="1"/>
  <c r="GM75" i="1" s="1"/>
  <c r="GN75" i="1" s="1"/>
  <c r="Q74" i="1"/>
  <c r="CP74" i="1" s="1"/>
  <c r="O74" i="1" s="1"/>
  <c r="GM74" i="1" s="1"/>
  <c r="GN74" i="1" s="1"/>
  <c r="Q73" i="1"/>
  <c r="CP73" i="1" s="1"/>
  <c r="O73" i="1" s="1"/>
  <c r="Q71" i="1"/>
  <c r="CU101" i="3"/>
  <c r="CV101" i="3"/>
  <c r="CX101" i="3"/>
  <c r="CW102" i="3"/>
  <c r="CT69" i="1"/>
  <c r="Q68" i="1"/>
  <c r="CP68" i="1" s="1"/>
  <c r="O68" i="1" s="1"/>
  <c r="GM68" i="1" s="1"/>
  <c r="GN68" i="1" s="1"/>
  <c r="Q67" i="1"/>
  <c r="CP67" i="1" s="1"/>
  <c r="O67" i="1" s="1"/>
  <c r="GM67" i="1" s="1"/>
  <c r="GN67" i="1" s="1"/>
  <c r="Q66" i="1"/>
  <c r="S63" i="1"/>
  <c r="CQ62" i="1"/>
  <c r="CQ57" i="1"/>
  <c r="AB57" i="1"/>
  <c r="CP56" i="1"/>
  <c r="O56" i="1" s="1"/>
  <c r="GM56" i="1" s="1"/>
  <c r="GN56" i="1" s="1"/>
  <c r="P54" i="1"/>
  <c r="CP54" i="1" s="1"/>
  <c r="O54" i="1" s="1"/>
  <c r="CY48" i="1"/>
  <c r="X48" i="1" s="1"/>
  <c r="CZ48" i="1"/>
  <c r="Y48" i="1" s="1"/>
  <c r="R89" i="1"/>
  <c r="GK89" i="1" s="1"/>
  <c r="CS88" i="1"/>
  <c r="CS87" i="1"/>
  <c r="CS86" i="1"/>
  <c r="CS85" i="1"/>
  <c r="P84" i="1"/>
  <c r="R83" i="1"/>
  <c r="GK83" i="1" s="1"/>
  <c r="CS82" i="1"/>
  <c r="CS81" i="1"/>
  <c r="P71" i="1"/>
  <c r="R70" i="1"/>
  <c r="GK70" i="1" s="1"/>
  <c r="CS69" i="1"/>
  <c r="P66" i="1"/>
  <c r="CP66" i="1" s="1"/>
  <c r="O66" i="1" s="1"/>
  <c r="GM66" i="1" s="1"/>
  <c r="GN66" i="1" s="1"/>
  <c r="I64" i="1"/>
  <c r="P64" i="1" s="1"/>
  <c r="AB63" i="1"/>
  <c r="P63" i="1"/>
  <c r="CP63" i="1" s="1"/>
  <c r="O63" i="1" s="1"/>
  <c r="CZ62" i="1"/>
  <c r="Y62" i="1" s="1"/>
  <c r="CZ61" i="1"/>
  <c r="Y61" i="1" s="1"/>
  <c r="P58" i="1"/>
  <c r="W54" i="1"/>
  <c r="CY42" i="1"/>
  <c r="X42" i="1" s="1"/>
  <c r="GM42" i="1" s="1"/>
  <c r="GN42" i="1" s="1"/>
  <c r="CZ42" i="1"/>
  <c r="Y42" i="1" s="1"/>
  <c r="CY41" i="1"/>
  <c r="X41" i="1" s="1"/>
  <c r="CZ41" i="1"/>
  <c r="Y41" i="1" s="1"/>
  <c r="CU192" i="3"/>
  <c r="CV192" i="3"/>
  <c r="CX195" i="3"/>
  <c r="CX192" i="3"/>
  <c r="CX196" i="3"/>
  <c r="CW193" i="3"/>
  <c r="CX193" i="3"/>
  <c r="CU172" i="3"/>
  <c r="CW173" i="3"/>
  <c r="CX173" i="3"/>
  <c r="Q89" i="1"/>
  <c r="CU143" i="3"/>
  <c r="CX143" i="3"/>
  <c r="CW144" i="3"/>
  <c r="CX144" i="3"/>
  <c r="Q83" i="1"/>
  <c r="CX128" i="3"/>
  <c r="CU125" i="3"/>
  <c r="CX129" i="3"/>
  <c r="CV125" i="3"/>
  <c r="CX125" i="3"/>
  <c r="Q70" i="1"/>
  <c r="CU98" i="3"/>
  <c r="CW99" i="3"/>
  <c r="CX99" i="3"/>
  <c r="AB65" i="1"/>
  <c r="GX63" i="1"/>
  <c r="R62" i="1"/>
  <c r="GK62" i="1" s="1"/>
  <c r="R60" i="1"/>
  <c r="GK60" i="1" s="1"/>
  <c r="P59" i="1"/>
  <c r="AB58" i="1"/>
  <c r="CQ56" i="1"/>
  <c r="AB56" i="1"/>
  <c r="CT55" i="1"/>
  <c r="S55" i="1"/>
  <c r="V54" i="1"/>
  <c r="U54" i="1"/>
  <c r="CP47" i="1"/>
  <c r="O47" i="1" s="1"/>
  <c r="GM47" i="1" s="1"/>
  <c r="GN47" i="1" s="1"/>
  <c r="CP37" i="1"/>
  <c r="O37" i="1" s="1"/>
  <c r="CY34" i="1"/>
  <c r="X34" i="1" s="1"/>
  <c r="CZ34" i="1"/>
  <c r="Y34" i="1" s="1"/>
  <c r="Q59" i="1"/>
  <c r="Q58" i="1"/>
  <c r="Q57" i="1"/>
  <c r="CP57" i="1" s="1"/>
  <c r="O57" i="1" s="1"/>
  <c r="GM57" i="1" s="1"/>
  <c r="GN57" i="1" s="1"/>
  <c r="CR55" i="1"/>
  <c r="CU67" i="3"/>
  <c r="CV67" i="3"/>
  <c r="CW68" i="3"/>
  <c r="CX67" i="3"/>
  <c r="CX68" i="3"/>
  <c r="CW69" i="3"/>
  <c r="CX69" i="3"/>
  <c r="CX70" i="3"/>
  <c r="Q48" i="1"/>
  <c r="CP48" i="1" s="1"/>
  <c r="O48" i="1" s="1"/>
  <c r="GM48" i="1" s="1"/>
  <c r="GN48" i="1" s="1"/>
  <c r="Q47" i="1"/>
  <c r="CR46" i="1"/>
  <c r="CR45" i="1"/>
  <c r="S45" i="1"/>
  <c r="CW36" i="3"/>
  <c r="CX37" i="3"/>
  <c r="CU35" i="3"/>
  <c r="Q41" i="1"/>
  <c r="CP41" i="1" s="1"/>
  <c r="O41" i="1" s="1"/>
  <c r="GM41" i="1" s="1"/>
  <c r="GN41" i="1" s="1"/>
  <c r="CR40" i="1"/>
  <c r="S40" i="1"/>
  <c r="CR39" i="1"/>
  <c r="S39" i="1"/>
  <c r="CR38" i="1"/>
  <c r="S38" i="1"/>
  <c r="CW18" i="3"/>
  <c r="CU16" i="3"/>
  <c r="CX18" i="3"/>
  <c r="P36" i="1"/>
  <c r="CP36" i="1" s="1"/>
  <c r="O36" i="1" s="1"/>
  <c r="P35" i="1"/>
  <c r="R34" i="1"/>
  <c r="GK34" i="1" s="1"/>
  <c r="CR32" i="1"/>
  <c r="R32" i="1"/>
  <c r="GK32" i="1" s="1"/>
  <c r="CQ28" i="1"/>
  <c r="AB28" i="1"/>
  <c r="P28" i="1"/>
  <c r="CX350" i="3"/>
  <c r="CX340" i="3"/>
  <c r="CX375" i="3"/>
  <c r="CX368" i="3"/>
  <c r="CX360" i="3"/>
  <c r="Q55" i="1"/>
  <c r="CP55" i="1" s="1"/>
  <c r="O55" i="1" s="1"/>
  <c r="S52" i="1"/>
  <c r="S51" i="1"/>
  <c r="CP51" i="1" s="1"/>
  <c r="O51" i="1" s="1"/>
  <c r="S50" i="1"/>
  <c r="CW46" i="3"/>
  <c r="CW49" i="3"/>
  <c r="CX53" i="3"/>
  <c r="CU44" i="3"/>
  <c r="CV44" i="3"/>
  <c r="CW47" i="3"/>
  <c r="CW50" i="3"/>
  <c r="CX55" i="3"/>
  <c r="CX44" i="3"/>
  <c r="CX47" i="3"/>
  <c r="CX50" i="3"/>
  <c r="CX56" i="3"/>
  <c r="Q45" i="1"/>
  <c r="CP45" i="1" s="1"/>
  <c r="O45" i="1" s="1"/>
  <c r="S44" i="1"/>
  <c r="CU31" i="3"/>
  <c r="CX34" i="3"/>
  <c r="CV31" i="3"/>
  <c r="CX31" i="3"/>
  <c r="Q40" i="1"/>
  <c r="CP40" i="1" s="1"/>
  <c r="O40" i="1" s="1"/>
  <c r="Q39" i="1"/>
  <c r="CP39" i="1" s="1"/>
  <c r="O39" i="1" s="1"/>
  <c r="Q38" i="1"/>
  <c r="CP38" i="1" s="1"/>
  <c r="O38" i="1" s="1"/>
  <c r="AB36" i="1"/>
  <c r="AB35" i="1"/>
  <c r="AD34" i="1"/>
  <c r="AB34" i="1" s="1"/>
  <c r="CY31" i="1"/>
  <c r="X31" i="1" s="1"/>
  <c r="GM31" i="1" s="1"/>
  <c r="GN31" i="1" s="1"/>
  <c r="S30" i="1"/>
  <c r="CX347" i="3"/>
  <c r="DG330" i="3"/>
  <c r="DH330" i="3"/>
  <c r="DI330" i="3"/>
  <c r="DJ330" i="3" s="1"/>
  <c r="DF330" i="3"/>
  <c r="DG326" i="3"/>
  <c r="DH326" i="3"/>
  <c r="DI326" i="3"/>
  <c r="DJ326" i="3" s="1"/>
  <c r="DF326" i="3"/>
  <c r="AD55" i="1"/>
  <c r="AB55" i="1" s="1"/>
  <c r="R52" i="1"/>
  <c r="GK52" i="1" s="1"/>
  <c r="R51" i="1"/>
  <c r="GK51" i="1" s="1"/>
  <c r="R50" i="1"/>
  <c r="GK50" i="1" s="1"/>
  <c r="R49" i="1"/>
  <c r="GK49" i="1" s="1"/>
  <c r="AB48" i="1"/>
  <c r="AB47" i="1"/>
  <c r="AD46" i="1"/>
  <c r="AB46" i="1" s="1"/>
  <c r="AD45" i="1"/>
  <c r="AB45" i="1" s="1"/>
  <c r="R44" i="1"/>
  <c r="GK44" i="1" s="1"/>
  <c r="R43" i="1"/>
  <c r="GK43" i="1" s="1"/>
  <c r="AB42" i="1"/>
  <c r="AB41" i="1"/>
  <c r="AD40" i="1"/>
  <c r="AB40" i="1" s="1"/>
  <c r="AD39" i="1"/>
  <c r="AB39" i="1" s="1"/>
  <c r="AD38" i="1"/>
  <c r="AB38" i="1" s="1"/>
  <c r="R37" i="1"/>
  <c r="GK37" i="1" s="1"/>
  <c r="DF14" i="3"/>
  <c r="DG14" i="3"/>
  <c r="DJ14" i="3" s="1"/>
  <c r="DH14" i="3"/>
  <c r="DI14" i="3"/>
  <c r="CQ33" i="1"/>
  <c r="AD32" i="1"/>
  <c r="AB32" i="1" s="1"/>
  <c r="CY29" i="1"/>
  <c r="X29" i="1" s="1"/>
  <c r="CU4" i="3"/>
  <c r="CX4" i="3"/>
  <c r="P29" i="1"/>
  <c r="Q29" i="1"/>
  <c r="R29" i="1"/>
  <c r="CX373" i="3"/>
  <c r="CX365" i="3"/>
  <c r="DG357" i="3"/>
  <c r="DH357" i="3"/>
  <c r="DI357" i="3"/>
  <c r="DJ357" i="3" s="1"/>
  <c r="DF357" i="3"/>
  <c r="CX356" i="3"/>
  <c r="CW355" i="3"/>
  <c r="CX345" i="3"/>
  <c r="CX335" i="3"/>
  <c r="CX324" i="3"/>
  <c r="CV323" i="3"/>
  <c r="CU72" i="3"/>
  <c r="CV72" i="3"/>
  <c r="CX72" i="3"/>
  <c r="CX76" i="3"/>
  <c r="CW73" i="3"/>
  <c r="CX73" i="3"/>
  <c r="Q53" i="1"/>
  <c r="CP53" i="1" s="1"/>
  <c r="O53" i="1" s="1"/>
  <c r="GM53" i="1" s="1"/>
  <c r="GN53" i="1" s="1"/>
  <c r="Q49" i="1"/>
  <c r="CP49" i="1" s="1"/>
  <c r="O49" i="1" s="1"/>
  <c r="GM49" i="1" s="1"/>
  <c r="GN49" i="1" s="1"/>
  <c r="CR47" i="1"/>
  <c r="CW39" i="3"/>
  <c r="CX43" i="3"/>
  <c r="CW40" i="3"/>
  <c r="CU38" i="3"/>
  <c r="CX40" i="3"/>
  <c r="Q43" i="1"/>
  <c r="CP43" i="1" s="1"/>
  <c r="O43" i="1" s="1"/>
  <c r="GM43" i="1" s="1"/>
  <c r="GN43" i="1" s="1"/>
  <c r="CR42" i="1"/>
  <c r="CR41" i="1"/>
  <c r="CX29" i="3"/>
  <c r="CW26" i="3"/>
  <c r="CX26" i="3"/>
  <c r="CW27" i="3"/>
  <c r="CU25" i="3"/>
  <c r="R36" i="1"/>
  <c r="GK36" i="1" s="1"/>
  <c r="CS34" i="1"/>
  <c r="CU12" i="3"/>
  <c r="CW13" i="3"/>
  <c r="CX13" i="3"/>
  <c r="Q34" i="1"/>
  <c r="CP34" i="1" s="1"/>
  <c r="O34" i="1" s="1"/>
  <c r="GM34" i="1" s="1"/>
  <c r="GN34" i="1" s="1"/>
  <c r="CX372" i="3"/>
  <c r="CX354" i="3"/>
  <c r="CX353" i="3"/>
  <c r="CX343" i="3"/>
  <c r="CX322" i="3"/>
  <c r="CV321" i="3"/>
  <c r="I46" i="1"/>
  <c r="V46" i="1" s="1"/>
  <c r="Q35" i="1"/>
  <c r="S32" i="1"/>
  <c r="CP32" i="1" s="1"/>
  <c r="O32" i="1" s="1"/>
  <c r="CX371" i="3"/>
  <c r="CX362" i="3"/>
  <c r="CX351" i="3"/>
  <c r="CX332" i="3"/>
  <c r="DG328" i="3"/>
  <c r="DH328" i="3"/>
  <c r="DI328" i="3"/>
  <c r="DJ328" i="3" s="1"/>
  <c r="DF328" i="3"/>
  <c r="CX320" i="3"/>
  <c r="CU11" i="3"/>
  <c r="CV11" i="3"/>
  <c r="CX11" i="3"/>
  <c r="CW368" i="3"/>
  <c r="CW360" i="3"/>
  <c r="CV347" i="3"/>
  <c r="CW343" i="3"/>
  <c r="CW335" i="3"/>
  <c r="CX308" i="3"/>
  <c r="CX266" i="3"/>
  <c r="CX315" i="3"/>
  <c r="CX306" i="3"/>
  <c r="DF299" i="3"/>
  <c r="DJ299" i="3" s="1"/>
  <c r="DG299" i="3"/>
  <c r="DH299" i="3"/>
  <c r="DI299" i="3"/>
  <c r="CX291" i="3"/>
  <c r="CX282" i="3"/>
  <c r="CX275" i="3"/>
  <c r="CX304" i="3"/>
  <c r="CX288" i="3"/>
  <c r="CX281" i="3"/>
  <c r="CX273" i="3"/>
  <c r="CX263" i="3"/>
  <c r="CX313" i="3"/>
  <c r="CX312" i="3"/>
  <c r="CX302" i="3"/>
  <c r="DI301" i="3"/>
  <c r="DF301" i="3"/>
  <c r="DJ301" i="3" s="1"/>
  <c r="DG301" i="3"/>
  <c r="DH301" i="3"/>
  <c r="DF298" i="3"/>
  <c r="DG298" i="3"/>
  <c r="DH298" i="3"/>
  <c r="DI298" i="3"/>
  <c r="DJ298" i="3" s="1"/>
  <c r="CX296" i="3"/>
  <c r="CX287" i="3"/>
  <c r="CX272" i="3"/>
  <c r="Q30" i="1"/>
  <c r="CX2" i="3"/>
  <c r="CU1" i="3"/>
  <c r="CX294" i="3"/>
  <c r="CX286" i="3"/>
  <c r="CX268" i="3"/>
  <c r="CX310" i="3"/>
  <c r="CW309" i="3"/>
  <c r="CX293" i="3"/>
  <c r="CX284" i="3"/>
  <c r="CX277" i="3"/>
  <c r="CX267" i="3"/>
  <c r="CX259" i="3"/>
  <c r="CV308" i="3"/>
  <c r="CV306" i="3"/>
  <c r="CV304" i="3"/>
  <c r="CV302" i="3"/>
  <c r="CV298" i="3"/>
  <c r="CV291" i="3"/>
  <c r="CV284" i="3"/>
  <c r="CV277" i="3"/>
  <c r="CV275" i="3"/>
  <c r="CW263" i="3"/>
  <c r="CX242" i="3"/>
  <c r="CX229" i="3"/>
  <c r="CW220" i="3"/>
  <c r="CX211" i="3"/>
  <c r="CX194" i="3"/>
  <c r="CW186" i="3"/>
  <c r="CW185" i="3"/>
  <c r="CX257" i="3"/>
  <c r="CX248" i="3"/>
  <c r="CV248" i="3"/>
  <c r="CX236" i="3"/>
  <c r="CX228" i="3"/>
  <c r="CX219" i="3"/>
  <c r="DG204" i="3"/>
  <c r="DJ204" i="3" s="1"/>
  <c r="DH204" i="3"/>
  <c r="DI204" i="3"/>
  <c r="DF204" i="3"/>
  <c r="CX184" i="3"/>
  <c r="CX252" i="3"/>
  <c r="CX241" i="3"/>
  <c r="CX235" i="3"/>
  <c r="CX216" i="3"/>
  <c r="CX202" i="3"/>
  <c r="CX191" i="3"/>
  <c r="CX174" i="3"/>
  <c r="CX246" i="3"/>
  <c r="CV246" i="3"/>
  <c r="CX215" i="3"/>
  <c r="DF209" i="3"/>
  <c r="DG209" i="3"/>
  <c r="DH209" i="3"/>
  <c r="DI209" i="3"/>
  <c r="DJ209" i="3" s="1"/>
  <c r="CX201" i="3"/>
  <c r="CX256" i="3"/>
  <c r="CW253" i="3"/>
  <c r="CX232" i="3"/>
  <c r="CX223" i="3"/>
  <c r="CX198" i="3"/>
  <c r="CW189" i="3"/>
  <c r="CW188" i="3"/>
  <c r="CW180" i="3"/>
  <c r="DH171" i="3"/>
  <c r="DI171" i="3"/>
  <c r="DG171" i="3"/>
  <c r="DF171" i="3"/>
  <c r="DJ171" i="3" s="1"/>
  <c r="CX250" i="3"/>
  <c r="CV250" i="3"/>
  <c r="CX244" i="3"/>
  <c r="CV244" i="3"/>
  <c r="CX222" i="3"/>
  <c r="CW212" i="3"/>
  <c r="DF205" i="3"/>
  <c r="DJ205" i="3" s="1"/>
  <c r="DG205" i="3"/>
  <c r="DH205" i="3"/>
  <c r="DI205" i="3"/>
  <c r="CX197" i="3"/>
  <c r="CX187" i="3"/>
  <c r="CX179" i="3"/>
  <c r="CW232" i="3"/>
  <c r="CV209" i="3"/>
  <c r="DH208" i="3"/>
  <c r="DH203" i="3"/>
  <c r="CW194" i="3"/>
  <c r="CW179" i="3"/>
  <c r="CX177" i="3"/>
  <c r="CX153" i="3"/>
  <c r="CV140" i="3"/>
  <c r="CX130" i="3"/>
  <c r="CW127" i="3"/>
  <c r="CW178" i="3"/>
  <c r="CX168" i="3"/>
  <c r="CW168" i="3"/>
  <c r="CW162" i="3"/>
  <c r="DF150" i="3"/>
  <c r="DJ150" i="3" s="1"/>
  <c r="DG150" i="3"/>
  <c r="DH150" i="3"/>
  <c r="DI150" i="3"/>
  <c r="CX139" i="3"/>
  <c r="CX126" i="3"/>
  <c r="CX165" i="3"/>
  <c r="CV165" i="3"/>
  <c r="CX158" i="3"/>
  <c r="DG149" i="3"/>
  <c r="DH149" i="3"/>
  <c r="DI149" i="3"/>
  <c r="DF149" i="3"/>
  <c r="DJ149" i="3" s="1"/>
  <c r="CX146" i="3"/>
  <c r="CX138" i="3"/>
  <c r="CV175" i="3"/>
  <c r="CX175" i="3"/>
  <c r="CV172" i="3"/>
  <c r="CX172" i="3"/>
  <c r="DH167" i="3"/>
  <c r="DI167" i="3"/>
  <c r="DG167" i="3"/>
  <c r="DJ167" i="3" s="1"/>
  <c r="DH148" i="3"/>
  <c r="DI148" i="3"/>
  <c r="DF148" i="3"/>
  <c r="DJ148" i="3" s="1"/>
  <c r="DG148" i="3"/>
  <c r="CX145" i="3"/>
  <c r="CX134" i="3"/>
  <c r="DI170" i="3"/>
  <c r="DH170" i="3"/>
  <c r="CX161" i="3"/>
  <c r="CX157" i="3"/>
  <c r="CV143" i="3"/>
  <c r="CV132" i="3"/>
  <c r="DG123" i="3"/>
  <c r="DI123" i="3"/>
  <c r="DF123" i="3"/>
  <c r="DJ123" i="3" s="1"/>
  <c r="DH123" i="3"/>
  <c r="CX181" i="3"/>
  <c r="CW177" i="3"/>
  <c r="CX156" i="3"/>
  <c r="CX142" i="3"/>
  <c r="CX131" i="3"/>
  <c r="DH122" i="3"/>
  <c r="DI122" i="3"/>
  <c r="DF122" i="3"/>
  <c r="DJ122" i="3" s="1"/>
  <c r="DG122" i="3"/>
  <c r="DH114" i="3"/>
  <c r="DI114" i="3"/>
  <c r="DG114" i="3"/>
  <c r="DF114" i="3"/>
  <c r="DJ114" i="3" s="1"/>
  <c r="CW153" i="3"/>
  <c r="DH147" i="3"/>
  <c r="CW134" i="3"/>
  <c r="CW126" i="3"/>
  <c r="DI124" i="3"/>
  <c r="DG121" i="3"/>
  <c r="DI119" i="3"/>
  <c r="DI118" i="3"/>
  <c r="DH117" i="3"/>
  <c r="DH116" i="3"/>
  <c r="CV98" i="3"/>
  <c r="DF82" i="3"/>
  <c r="DG82" i="3"/>
  <c r="DJ82" i="3" s="1"/>
  <c r="DH82" i="3"/>
  <c r="DI82" i="3"/>
  <c r="CX71" i="3"/>
  <c r="DG147" i="3"/>
  <c r="DH124" i="3"/>
  <c r="DH119" i="3"/>
  <c r="DG115" i="3"/>
  <c r="DH115" i="3"/>
  <c r="CX97" i="3"/>
  <c r="DF116" i="3"/>
  <c r="CX85" i="3"/>
  <c r="DH113" i="3"/>
  <c r="CX106" i="3"/>
  <c r="CW103" i="3"/>
  <c r="CW93" i="3"/>
  <c r="DF77" i="3"/>
  <c r="DG77" i="3"/>
  <c r="DH77" i="3"/>
  <c r="DI77" i="3"/>
  <c r="DJ77" i="3" s="1"/>
  <c r="CX75" i="3"/>
  <c r="CX162" i="3"/>
  <c r="CX127" i="3"/>
  <c r="DF110" i="3"/>
  <c r="DG110" i="3"/>
  <c r="DH110" i="3"/>
  <c r="CX102" i="3"/>
  <c r="CW74" i="3"/>
  <c r="DH121" i="3"/>
  <c r="DF113" i="3"/>
  <c r="DJ113" i="3" s="1"/>
  <c r="CX105" i="3"/>
  <c r="CX100" i="3"/>
  <c r="CX90" i="3"/>
  <c r="CW100" i="3"/>
  <c r="CX41" i="3"/>
  <c r="CX39" i="3"/>
  <c r="CX28" i="3"/>
  <c r="CW14" i="3"/>
  <c r="CX52" i="3"/>
  <c r="CV38" i="3"/>
  <c r="CX27" i="3"/>
  <c r="CX25" i="3"/>
  <c r="CW17" i="3"/>
  <c r="CV12" i="3"/>
  <c r="CX59" i="3"/>
  <c r="CX51" i="3"/>
  <c r="CX49" i="3"/>
  <c r="CX36" i="3"/>
  <c r="CX16" i="3"/>
  <c r="DH6" i="3"/>
  <c r="DI6" i="3"/>
  <c r="DJ6" i="3" s="1"/>
  <c r="DF6" i="3"/>
  <c r="DG6" i="3"/>
  <c r="CW5" i="3"/>
  <c r="CX98" i="3"/>
  <c r="DI79" i="3"/>
  <c r="DJ79" i="3" s="1"/>
  <c r="DH66" i="3"/>
  <c r="DI63" i="3"/>
  <c r="CW48" i="3"/>
  <c r="CX46" i="3"/>
  <c r="CV35" i="3"/>
  <c r="CV4" i="3"/>
  <c r="CX103" i="3"/>
  <c r="CX93" i="3"/>
  <c r="DI81" i="3"/>
  <c r="DJ81" i="3" s="1"/>
  <c r="CX80" i="3"/>
  <c r="DH79" i="3"/>
  <c r="CX74" i="3"/>
  <c r="CX64" i="3"/>
  <c r="DH63" i="3"/>
  <c r="DI62" i="3"/>
  <c r="CX58" i="3"/>
  <c r="CW45" i="3"/>
  <c r="CX33" i="3"/>
  <c r="CX32" i="3"/>
  <c r="CW3" i="3"/>
  <c r="CW2" i="3"/>
  <c r="CV1" i="3"/>
  <c r="DH62" i="3"/>
  <c r="DH61" i="3"/>
  <c r="DI61" i="3"/>
  <c r="DJ61" i="3" s="1"/>
  <c r="DG61" i="3"/>
  <c r="CX60" i="3"/>
  <c r="CX57" i="3"/>
  <c r="CX54" i="3"/>
  <c r="CX42" i="3"/>
  <c r="CX30" i="3"/>
  <c r="CX48" i="3"/>
  <c r="CX45" i="3"/>
  <c r="CX38" i="3"/>
  <c r="CX35" i="3"/>
  <c r="CW32" i="3"/>
  <c r="CV25" i="3"/>
  <c r="DH24" i="3"/>
  <c r="DI23" i="3"/>
  <c r="CX21" i="3"/>
  <c r="DH20" i="3"/>
  <c r="CV16" i="3"/>
  <c r="DH15" i="3"/>
  <c r="CX9" i="3"/>
  <c r="DH8" i="3"/>
  <c r="DG24" i="3"/>
  <c r="DG20" i="3"/>
  <c r="DJ20" i="3" s="1"/>
  <c r="DG15" i="3"/>
  <c r="DG8" i="3"/>
  <c r="CX1" i="3"/>
  <c r="CX17" i="3"/>
  <c r="CX12" i="3"/>
  <c r="CX10" i="3"/>
  <c r="DH7" i="3"/>
  <c r="CX3" i="3"/>
  <c r="CX22" i="3"/>
  <c r="CX19" i="3"/>
  <c r="CX5" i="3"/>
  <c r="CY236" i="1" l="1"/>
  <c r="X236" i="1" s="1"/>
  <c r="CZ236" i="1"/>
  <c r="Y236" i="1" s="1"/>
  <c r="AD303" i="1"/>
  <c r="Q309" i="1"/>
  <c r="DG105" i="3"/>
  <c r="DH105" i="3"/>
  <c r="DI105" i="3"/>
  <c r="DF105" i="3"/>
  <c r="DJ105" i="3" s="1"/>
  <c r="DF5" i="3"/>
  <c r="DG5" i="3"/>
  <c r="DJ5" i="3" s="1"/>
  <c r="DH5" i="3"/>
  <c r="DI5" i="3"/>
  <c r="DG38" i="3"/>
  <c r="DH38" i="3"/>
  <c r="DI38" i="3"/>
  <c r="DJ38" i="3" s="1"/>
  <c r="DF38" i="3"/>
  <c r="DG58" i="3"/>
  <c r="DH58" i="3"/>
  <c r="DI58" i="3"/>
  <c r="DF58" i="3"/>
  <c r="DJ58" i="3" s="1"/>
  <c r="DF3" i="3"/>
  <c r="DG3" i="3"/>
  <c r="DJ3" i="3" s="1"/>
  <c r="DH3" i="3"/>
  <c r="DI3" i="3"/>
  <c r="DF30" i="3"/>
  <c r="DJ30" i="3" s="1"/>
  <c r="DG30" i="3"/>
  <c r="DH30" i="3"/>
  <c r="DI30" i="3"/>
  <c r="DF32" i="3"/>
  <c r="DG32" i="3"/>
  <c r="DJ32" i="3" s="1"/>
  <c r="DH32" i="3"/>
  <c r="DI32" i="3"/>
  <c r="DI64" i="3"/>
  <c r="DF64" i="3"/>
  <c r="DG64" i="3"/>
  <c r="DJ64" i="3" s="1"/>
  <c r="DH64" i="3"/>
  <c r="DF103" i="3"/>
  <c r="DG103" i="3"/>
  <c r="DJ103" i="3" s="1"/>
  <c r="DH103" i="3"/>
  <c r="DI103" i="3"/>
  <c r="DF59" i="3"/>
  <c r="DJ59" i="3" s="1"/>
  <c r="DG59" i="3"/>
  <c r="DH59" i="3"/>
  <c r="DI59" i="3"/>
  <c r="DG52" i="3"/>
  <c r="DH52" i="3"/>
  <c r="DI52" i="3"/>
  <c r="DF52" i="3"/>
  <c r="DJ52" i="3" s="1"/>
  <c r="DF90" i="3"/>
  <c r="DJ90" i="3" s="1"/>
  <c r="DG90" i="3"/>
  <c r="DH90" i="3"/>
  <c r="DI90" i="3"/>
  <c r="DG102" i="3"/>
  <c r="DJ102" i="3" s="1"/>
  <c r="DH102" i="3"/>
  <c r="DI102" i="3"/>
  <c r="DF102" i="3"/>
  <c r="DF75" i="3"/>
  <c r="DJ75" i="3" s="1"/>
  <c r="DG75" i="3"/>
  <c r="DH75" i="3"/>
  <c r="DI75" i="3"/>
  <c r="DG142" i="3"/>
  <c r="DH142" i="3"/>
  <c r="DI142" i="3"/>
  <c r="DF142" i="3"/>
  <c r="DJ142" i="3" s="1"/>
  <c r="DG126" i="3"/>
  <c r="DJ126" i="3" s="1"/>
  <c r="DF126" i="3"/>
  <c r="DH126" i="3"/>
  <c r="DI126" i="3"/>
  <c r="DF223" i="3"/>
  <c r="DJ223" i="3" s="1"/>
  <c r="DG223" i="3"/>
  <c r="DH223" i="3"/>
  <c r="DI223" i="3"/>
  <c r="DH174" i="3"/>
  <c r="DI174" i="3"/>
  <c r="DG174" i="3"/>
  <c r="DF174" i="3"/>
  <c r="DJ174" i="3" s="1"/>
  <c r="DG252" i="3"/>
  <c r="DJ252" i="3" s="1"/>
  <c r="DH252" i="3"/>
  <c r="DF252" i="3"/>
  <c r="DI252" i="3"/>
  <c r="DG219" i="3"/>
  <c r="DH219" i="3"/>
  <c r="DI219" i="3"/>
  <c r="DJ219" i="3" s="1"/>
  <c r="DF219" i="3"/>
  <c r="DF242" i="3"/>
  <c r="DJ242" i="3" s="1"/>
  <c r="DG242" i="3"/>
  <c r="DH242" i="3"/>
  <c r="DI242" i="3"/>
  <c r="DF267" i="3"/>
  <c r="DJ267" i="3" s="1"/>
  <c r="DG267" i="3"/>
  <c r="DH267" i="3"/>
  <c r="DI267" i="3"/>
  <c r="DF268" i="3"/>
  <c r="DJ268" i="3" s="1"/>
  <c r="DG268" i="3"/>
  <c r="DH268" i="3"/>
  <c r="DI268" i="3"/>
  <c r="DG272" i="3"/>
  <c r="DH272" i="3"/>
  <c r="DI272" i="3"/>
  <c r="DF272" i="3"/>
  <c r="DJ272" i="3" s="1"/>
  <c r="DG312" i="3"/>
  <c r="DH312" i="3"/>
  <c r="DI312" i="3"/>
  <c r="DF312" i="3"/>
  <c r="DJ312" i="3" s="1"/>
  <c r="DF304" i="3"/>
  <c r="DG304" i="3"/>
  <c r="DH304" i="3"/>
  <c r="DI304" i="3"/>
  <c r="DJ304" i="3" s="1"/>
  <c r="DG354" i="3"/>
  <c r="DH354" i="3"/>
  <c r="DI354" i="3"/>
  <c r="DJ354" i="3" s="1"/>
  <c r="DF354" i="3"/>
  <c r="DF29" i="3"/>
  <c r="DJ29" i="3" s="1"/>
  <c r="DG29" i="3"/>
  <c r="DH29" i="3"/>
  <c r="DI29" i="3"/>
  <c r="DG73" i="3"/>
  <c r="DJ73" i="3" s="1"/>
  <c r="DH73" i="3"/>
  <c r="DI73" i="3"/>
  <c r="DF73" i="3"/>
  <c r="GK29" i="1"/>
  <c r="DF34" i="3"/>
  <c r="DJ34" i="3" s="1"/>
  <c r="DG34" i="3"/>
  <c r="DH34" i="3"/>
  <c r="DI34" i="3"/>
  <c r="DI47" i="3"/>
  <c r="DF47" i="3"/>
  <c r="DG47" i="3"/>
  <c r="DJ47" i="3" s="1"/>
  <c r="DH47" i="3"/>
  <c r="CY52" i="1"/>
  <c r="X52" i="1" s="1"/>
  <c r="CZ52" i="1"/>
  <c r="Y52" i="1" s="1"/>
  <c r="DG350" i="3"/>
  <c r="DH350" i="3"/>
  <c r="DI350" i="3"/>
  <c r="DF350" i="3"/>
  <c r="DJ350" i="3" s="1"/>
  <c r="CY38" i="1"/>
  <c r="X38" i="1" s="1"/>
  <c r="CZ38" i="1"/>
  <c r="Y38" i="1" s="1"/>
  <c r="S46" i="1"/>
  <c r="GM37" i="1"/>
  <c r="GN37" i="1" s="1"/>
  <c r="CP59" i="1"/>
  <c r="O59" i="1" s="1"/>
  <c r="GM59" i="1" s="1"/>
  <c r="GN59" i="1" s="1"/>
  <c r="DH99" i="3"/>
  <c r="DI99" i="3"/>
  <c r="DF99" i="3"/>
  <c r="DG99" i="3"/>
  <c r="DJ99" i="3" s="1"/>
  <c r="DI129" i="3"/>
  <c r="DF129" i="3"/>
  <c r="DJ129" i="3" s="1"/>
  <c r="DG129" i="3"/>
  <c r="DH129" i="3"/>
  <c r="DF143" i="3"/>
  <c r="DG143" i="3"/>
  <c r="DH143" i="3"/>
  <c r="DI143" i="3"/>
  <c r="DJ143" i="3" s="1"/>
  <c r="DH193" i="3"/>
  <c r="DI193" i="3"/>
  <c r="DF193" i="3"/>
  <c r="DG193" i="3"/>
  <c r="DJ193" i="3" s="1"/>
  <c r="CP71" i="1"/>
  <c r="O71" i="1" s="1"/>
  <c r="GM71" i="1" s="1"/>
  <c r="GN71" i="1" s="1"/>
  <c r="U46" i="1"/>
  <c r="GX65" i="1"/>
  <c r="DI101" i="3"/>
  <c r="DJ101" i="3" s="1"/>
  <c r="DF101" i="3"/>
  <c r="DG101" i="3"/>
  <c r="DH101" i="3"/>
  <c r="DH133" i="3"/>
  <c r="DI133" i="3"/>
  <c r="DF133" i="3"/>
  <c r="DG133" i="3"/>
  <c r="DJ133" i="3" s="1"/>
  <c r="DF154" i="3"/>
  <c r="DG154" i="3"/>
  <c r="DJ154" i="3" s="1"/>
  <c r="DH154" i="3"/>
  <c r="DI154" i="3"/>
  <c r="DG89" i="3"/>
  <c r="DH89" i="3"/>
  <c r="DI89" i="3"/>
  <c r="DF89" i="3"/>
  <c r="DJ89" i="3" s="1"/>
  <c r="DF86" i="3"/>
  <c r="DG86" i="3"/>
  <c r="DJ86" i="3" s="1"/>
  <c r="DH86" i="3"/>
  <c r="DI86" i="3"/>
  <c r="DF107" i="3"/>
  <c r="DJ107" i="3" s="1"/>
  <c r="DG107" i="3"/>
  <c r="DH107" i="3"/>
  <c r="DI107" i="3"/>
  <c r="CP70" i="1"/>
  <c r="O70" i="1" s="1"/>
  <c r="GM70" i="1" s="1"/>
  <c r="GN70" i="1" s="1"/>
  <c r="DH234" i="3"/>
  <c r="DI234" i="3"/>
  <c r="DF234" i="3"/>
  <c r="DG234" i="3"/>
  <c r="DJ234" i="3" s="1"/>
  <c r="DF233" i="3"/>
  <c r="DG233" i="3"/>
  <c r="DJ233" i="3" s="1"/>
  <c r="DH233" i="3"/>
  <c r="DI233" i="3"/>
  <c r="DG180" i="3"/>
  <c r="DJ180" i="3" s="1"/>
  <c r="DF180" i="3"/>
  <c r="DH180" i="3"/>
  <c r="DI180" i="3"/>
  <c r="DI189" i="3"/>
  <c r="DF189" i="3"/>
  <c r="DG189" i="3"/>
  <c r="DJ189" i="3" s="1"/>
  <c r="DH189" i="3"/>
  <c r="CG26" i="1"/>
  <c r="AX109" i="1"/>
  <c r="GK146" i="1"/>
  <c r="AE271" i="1"/>
  <c r="AE141" i="1" s="1"/>
  <c r="T65" i="1"/>
  <c r="CP99" i="1"/>
  <c r="O99" i="1" s="1"/>
  <c r="GM99" i="1" s="1"/>
  <c r="GN99" i="1" s="1"/>
  <c r="BC26" i="1"/>
  <c r="F125" i="1"/>
  <c r="DH265" i="3"/>
  <c r="DI265" i="3"/>
  <c r="DF265" i="3"/>
  <c r="DG265" i="3"/>
  <c r="DJ265" i="3" s="1"/>
  <c r="DF264" i="3"/>
  <c r="DG264" i="3"/>
  <c r="DJ264" i="3" s="1"/>
  <c r="DH264" i="3"/>
  <c r="DI264" i="3"/>
  <c r="U64" i="1"/>
  <c r="CP98" i="1"/>
  <c r="O98" i="1" s="1"/>
  <c r="GM98" i="1" s="1"/>
  <c r="GN98" i="1" s="1"/>
  <c r="CP105" i="1"/>
  <c r="O105" i="1" s="1"/>
  <c r="GM105" i="1" s="1"/>
  <c r="GN105" i="1" s="1"/>
  <c r="DF163" i="3"/>
  <c r="DJ163" i="3" s="1"/>
  <c r="DH163" i="3"/>
  <c r="DI163" i="3"/>
  <c r="DG163" i="3"/>
  <c r="DH227" i="3"/>
  <c r="DI227" i="3"/>
  <c r="DF227" i="3"/>
  <c r="DJ227" i="3" s="1"/>
  <c r="DG227" i="3"/>
  <c r="DF225" i="3"/>
  <c r="DJ225" i="3" s="1"/>
  <c r="DG225" i="3"/>
  <c r="DH225" i="3"/>
  <c r="DI225" i="3"/>
  <c r="W65" i="1"/>
  <c r="CZ100" i="1"/>
  <c r="Y100" i="1" s="1"/>
  <c r="CY100" i="1"/>
  <c r="X100" i="1" s="1"/>
  <c r="AT26" i="1"/>
  <c r="F127" i="1"/>
  <c r="DF323" i="3"/>
  <c r="DG323" i="3"/>
  <c r="DH323" i="3"/>
  <c r="DI323" i="3"/>
  <c r="DJ323" i="3" s="1"/>
  <c r="CP153" i="1"/>
  <c r="O153" i="1" s="1"/>
  <c r="CZ160" i="1"/>
  <c r="Y160" i="1" s="1"/>
  <c r="GM160" i="1" s="1"/>
  <c r="GO160" i="1" s="1"/>
  <c r="CY160" i="1"/>
  <c r="X160" i="1" s="1"/>
  <c r="GM161" i="1"/>
  <c r="GO161" i="1" s="1"/>
  <c r="CZ174" i="1"/>
  <c r="Y174" i="1" s="1"/>
  <c r="CY174" i="1"/>
  <c r="X174" i="1" s="1"/>
  <c r="DF309" i="3"/>
  <c r="DG309" i="3"/>
  <c r="DJ309" i="3" s="1"/>
  <c r="DH309" i="3"/>
  <c r="DI309" i="3"/>
  <c r="CZ180" i="1"/>
  <c r="Y180" i="1" s="1"/>
  <c r="CY180" i="1"/>
  <c r="X180" i="1" s="1"/>
  <c r="CP157" i="1"/>
  <c r="O157" i="1" s="1"/>
  <c r="DF261" i="3"/>
  <c r="DJ261" i="3" s="1"/>
  <c r="DG261" i="3"/>
  <c r="DH261" i="3"/>
  <c r="DI261" i="3"/>
  <c r="CP173" i="1"/>
  <c r="O173" i="1" s="1"/>
  <c r="GM173" i="1" s="1"/>
  <c r="GO173" i="1" s="1"/>
  <c r="BD231" i="1"/>
  <c r="F266" i="1"/>
  <c r="R194" i="1"/>
  <c r="F213" i="1"/>
  <c r="DF355" i="3"/>
  <c r="DG355" i="3"/>
  <c r="DJ355" i="3" s="1"/>
  <c r="DH355" i="3"/>
  <c r="DI355" i="3"/>
  <c r="DF363" i="3"/>
  <c r="DG363" i="3"/>
  <c r="DH363" i="3"/>
  <c r="DI363" i="3"/>
  <c r="DJ363" i="3" s="1"/>
  <c r="CG194" i="1"/>
  <c r="AX199" i="1"/>
  <c r="DF337" i="3"/>
  <c r="DJ337" i="3" s="1"/>
  <c r="DG337" i="3"/>
  <c r="DH337" i="3"/>
  <c r="DI337" i="3"/>
  <c r="CY179" i="1"/>
  <c r="X179" i="1" s="1"/>
  <c r="GM179" i="1" s="1"/>
  <c r="GO179" i="1" s="1"/>
  <c r="CZ179" i="1"/>
  <c r="Y179" i="1" s="1"/>
  <c r="AQ194" i="1"/>
  <c r="F209" i="1"/>
  <c r="AQ271" i="1"/>
  <c r="AF303" i="1"/>
  <c r="S309" i="1"/>
  <c r="CI194" i="1"/>
  <c r="AZ199" i="1"/>
  <c r="BC231" i="1"/>
  <c r="F257" i="1"/>
  <c r="AO303" i="1"/>
  <c r="F313" i="1"/>
  <c r="DI361" i="3"/>
  <c r="DJ361" i="3" s="1"/>
  <c r="DF361" i="3"/>
  <c r="DG361" i="3"/>
  <c r="DH361" i="3"/>
  <c r="W353" i="1"/>
  <c r="AJ357" i="1" s="1"/>
  <c r="Q353" i="1"/>
  <c r="R353" i="1"/>
  <c r="GK353" i="1" s="1"/>
  <c r="BB341" i="1"/>
  <c r="F370" i="1"/>
  <c r="CP348" i="1"/>
  <c r="O348" i="1" s="1"/>
  <c r="GM348" i="1" s="1"/>
  <c r="GN348" i="1" s="1"/>
  <c r="DI370" i="3"/>
  <c r="DF370" i="3"/>
  <c r="DJ370" i="3" s="1"/>
  <c r="DG370" i="3"/>
  <c r="DH370" i="3"/>
  <c r="F366" i="1"/>
  <c r="AP341" i="1"/>
  <c r="AJ303" i="1"/>
  <c r="W309" i="1"/>
  <c r="U236" i="1"/>
  <c r="AH241" i="1" s="1"/>
  <c r="F326" i="1"/>
  <c r="AS303" i="1"/>
  <c r="U353" i="1"/>
  <c r="AH357" i="1" s="1"/>
  <c r="DG42" i="3"/>
  <c r="DH42" i="3"/>
  <c r="DI42" i="3"/>
  <c r="DF42" i="3"/>
  <c r="DJ42" i="3" s="1"/>
  <c r="DF74" i="3"/>
  <c r="DG74" i="3"/>
  <c r="DJ74" i="3" s="1"/>
  <c r="DH74" i="3"/>
  <c r="DI74" i="3"/>
  <c r="DF100" i="3"/>
  <c r="DG100" i="3"/>
  <c r="DJ100" i="3" s="1"/>
  <c r="DH100" i="3"/>
  <c r="DI100" i="3"/>
  <c r="DF106" i="3"/>
  <c r="DJ106" i="3" s="1"/>
  <c r="DG106" i="3"/>
  <c r="DH106" i="3"/>
  <c r="DI106" i="3"/>
  <c r="DH156" i="3"/>
  <c r="DI156" i="3"/>
  <c r="DF156" i="3"/>
  <c r="DJ156" i="3" s="1"/>
  <c r="DG156" i="3"/>
  <c r="DF175" i="3"/>
  <c r="DG175" i="3"/>
  <c r="DH175" i="3"/>
  <c r="DI175" i="3"/>
  <c r="DJ175" i="3" s="1"/>
  <c r="DG139" i="3"/>
  <c r="DH139" i="3"/>
  <c r="DI139" i="3"/>
  <c r="DF139" i="3"/>
  <c r="DJ139" i="3" s="1"/>
  <c r="DF153" i="3"/>
  <c r="DG153" i="3"/>
  <c r="DJ153" i="3" s="1"/>
  <c r="DH153" i="3"/>
  <c r="DI153" i="3"/>
  <c r="DF244" i="3"/>
  <c r="DG244" i="3"/>
  <c r="DH244" i="3"/>
  <c r="DI244" i="3"/>
  <c r="DJ244" i="3" s="1"/>
  <c r="DF232" i="3"/>
  <c r="DG232" i="3"/>
  <c r="DJ232" i="3" s="1"/>
  <c r="DH232" i="3"/>
  <c r="DI232" i="3"/>
  <c r="DG191" i="3"/>
  <c r="DH191" i="3"/>
  <c r="DI191" i="3"/>
  <c r="DF191" i="3"/>
  <c r="DJ191" i="3" s="1"/>
  <c r="DG184" i="3"/>
  <c r="DJ184" i="3" s="1"/>
  <c r="DH184" i="3"/>
  <c r="DI184" i="3"/>
  <c r="DF184" i="3"/>
  <c r="DG228" i="3"/>
  <c r="DH228" i="3"/>
  <c r="DI228" i="3"/>
  <c r="DF228" i="3"/>
  <c r="DJ228" i="3" s="1"/>
  <c r="DF277" i="3"/>
  <c r="DG277" i="3"/>
  <c r="DH277" i="3"/>
  <c r="DI277" i="3"/>
  <c r="DJ277" i="3" s="1"/>
  <c r="DG286" i="3"/>
  <c r="DJ286" i="3" s="1"/>
  <c r="DH286" i="3"/>
  <c r="DI286" i="3"/>
  <c r="DF286" i="3"/>
  <c r="DF287" i="3"/>
  <c r="DJ287" i="3" s="1"/>
  <c r="DG287" i="3"/>
  <c r="DH287" i="3"/>
  <c r="DI287" i="3"/>
  <c r="DF313" i="3"/>
  <c r="DJ313" i="3" s="1"/>
  <c r="DG313" i="3"/>
  <c r="DH313" i="3"/>
  <c r="DI313" i="3"/>
  <c r="DF275" i="3"/>
  <c r="DG275" i="3"/>
  <c r="DH275" i="3"/>
  <c r="DI275" i="3"/>
  <c r="DJ275" i="3" s="1"/>
  <c r="DG332" i="3"/>
  <c r="DH332" i="3"/>
  <c r="DI332" i="3"/>
  <c r="DJ332" i="3" s="1"/>
  <c r="DF332" i="3"/>
  <c r="P46" i="1"/>
  <c r="CP46" i="1" s="1"/>
  <c r="O46" i="1" s="1"/>
  <c r="Q46" i="1"/>
  <c r="AD109" i="1" s="1"/>
  <c r="R46" i="1"/>
  <c r="GK46" i="1" s="1"/>
  <c r="DG372" i="3"/>
  <c r="DH372" i="3"/>
  <c r="DI372" i="3"/>
  <c r="DF372" i="3"/>
  <c r="DJ372" i="3" s="1"/>
  <c r="DF43" i="3"/>
  <c r="DJ43" i="3" s="1"/>
  <c r="DG43" i="3"/>
  <c r="DH43" i="3"/>
  <c r="DI43" i="3"/>
  <c r="DG324" i="3"/>
  <c r="DH324" i="3"/>
  <c r="DI324" i="3"/>
  <c r="DJ324" i="3" s="1"/>
  <c r="DF324" i="3"/>
  <c r="DF347" i="3"/>
  <c r="DG347" i="3"/>
  <c r="DH347" i="3"/>
  <c r="DI347" i="3"/>
  <c r="DJ347" i="3" s="1"/>
  <c r="GM38" i="1"/>
  <c r="GN38" i="1" s="1"/>
  <c r="DI44" i="3"/>
  <c r="DJ44" i="3" s="1"/>
  <c r="DF44" i="3"/>
  <c r="DG44" i="3"/>
  <c r="DH44" i="3"/>
  <c r="DF53" i="3"/>
  <c r="DJ53" i="3" s="1"/>
  <c r="DG53" i="3"/>
  <c r="DH53" i="3"/>
  <c r="DI53" i="3"/>
  <c r="CP28" i="1"/>
  <c r="O28" i="1" s="1"/>
  <c r="CP35" i="1"/>
  <c r="O35" i="1" s="1"/>
  <c r="GM35" i="1" s="1"/>
  <c r="GN35" i="1" s="1"/>
  <c r="DF68" i="3"/>
  <c r="DG68" i="3"/>
  <c r="DJ68" i="3" s="1"/>
  <c r="DH68" i="3"/>
  <c r="DI68" i="3"/>
  <c r="CY55" i="1"/>
  <c r="X55" i="1" s="1"/>
  <c r="GM55" i="1" s="1"/>
  <c r="GN55" i="1" s="1"/>
  <c r="CZ55" i="1"/>
  <c r="Y55" i="1" s="1"/>
  <c r="T46" i="1"/>
  <c r="GX46" i="1"/>
  <c r="DI137" i="3"/>
  <c r="DF137" i="3"/>
  <c r="DJ137" i="3" s="1"/>
  <c r="DG137" i="3"/>
  <c r="DH137" i="3"/>
  <c r="DI95" i="3"/>
  <c r="DF95" i="3"/>
  <c r="DJ95" i="3" s="1"/>
  <c r="DG95" i="3"/>
  <c r="DH95" i="3"/>
  <c r="DI109" i="3"/>
  <c r="DF109" i="3"/>
  <c r="DJ109" i="3" s="1"/>
  <c r="DG109" i="3"/>
  <c r="DH109" i="3"/>
  <c r="CY103" i="1"/>
  <c r="X103" i="1" s="1"/>
  <c r="GM103" i="1" s="1"/>
  <c r="GN103" i="1" s="1"/>
  <c r="CZ103" i="1"/>
  <c r="Y103" i="1" s="1"/>
  <c r="DH231" i="3"/>
  <c r="DI231" i="3"/>
  <c r="DJ231" i="3" s="1"/>
  <c r="DF231" i="3"/>
  <c r="DG231" i="3"/>
  <c r="CZ94" i="1"/>
  <c r="Y94" i="1" s="1"/>
  <c r="CY94" i="1"/>
  <c r="X94" i="1" s="1"/>
  <c r="DI176" i="3"/>
  <c r="DH176" i="3"/>
  <c r="DF176" i="3"/>
  <c r="DG176" i="3"/>
  <c r="DJ176" i="3" s="1"/>
  <c r="DI186" i="3"/>
  <c r="DF186" i="3"/>
  <c r="DG186" i="3"/>
  <c r="DJ186" i="3" s="1"/>
  <c r="DH186" i="3"/>
  <c r="DH214" i="3"/>
  <c r="DI214" i="3"/>
  <c r="DF214" i="3"/>
  <c r="DJ214" i="3" s="1"/>
  <c r="DG214" i="3"/>
  <c r="DI249" i="3"/>
  <c r="DJ249" i="3" s="1"/>
  <c r="DH249" i="3"/>
  <c r="DF249" i="3"/>
  <c r="DG249" i="3"/>
  <c r="DH262" i="3"/>
  <c r="DI262" i="3"/>
  <c r="DJ262" i="3" s="1"/>
  <c r="DF262" i="3"/>
  <c r="DG262" i="3"/>
  <c r="CY91" i="1"/>
  <c r="X91" i="1" s="1"/>
  <c r="CZ91" i="1"/>
  <c r="Y91" i="1" s="1"/>
  <c r="CY92" i="1"/>
  <c r="X92" i="1" s="1"/>
  <c r="CZ92" i="1"/>
  <c r="Y92" i="1" s="1"/>
  <c r="CY143" i="1"/>
  <c r="X143" i="1" s="1"/>
  <c r="CZ143" i="1"/>
  <c r="Y143" i="1" s="1"/>
  <c r="AF271" i="1"/>
  <c r="AF141" i="1" s="1"/>
  <c r="DF317" i="3"/>
  <c r="DJ317" i="3" s="1"/>
  <c r="DG317" i="3"/>
  <c r="DH317" i="3"/>
  <c r="DI317" i="3"/>
  <c r="CY107" i="1"/>
  <c r="X107" i="1" s="1"/>
  <c r="CZ107" i="1"/>
  <c r="Y107" i="1" s="1"/>
  <c r="DI307" i="3"/>
  <c r="DJ307" i="3" s="1"/>
  <c r="DF307" i="3"/>
  <c r="DG307" i="3"/>
  <c r="DH307" i="3"/>
  <c r="CZ177" i="1"/>
  <c r="Y177" i="1" s="1"/>
  <c r="CY177" i="1"/>
  <c r="X177" i="1" s="1"/>
  <c r="DF260" i="3"/>
  <c r="DJ260" i="3" s="1"/>
  <c r="DG260" i="3"/>
  <c r="DH260" i="3"/>
  <c r="DI260" i="3"/>
  <c r="GM170" i="1"/>
  <c r="GN170" i="1" s="1"/>
  <c r="CY186" i="1"/>
  <c r="X186" i="1" s="1"/>
  <c r="GM186" i="1" s="1"/>
  <c r="GO186" i="1" s="1"/>
  <c r="CZ186" i="1"/>
  <c r="Y186" i="1" s="1"/>
  <c r="CZ183" i="1"/>
  <c r="Y183" i="1" s="1"/>
  <c r="CY183" i="1"/>
  <c r="X183" i="1" s="1"/>
  <c r="GM183" i="1" s="1"/>
  <c r="GO183" i="1" s="1"/>
  <c r="X194" i="1"/>
  <c r="F225" i="1"/>
  <c r="DF348" i="3"/>
  <c r="DG348" i="3"/>
  <c r="DJ348" i="3" s="1"/>
  <c r="DH348" i="3"/>
  <c r="DI348" i="3"/>
  <c r="CP177" i="1"/>
  <c r="O177" i="1" s="1"/>
  <c r="DF333" i="3"/>
  <c r="DG333" i="3"/>
  <c r="DH333" i="3"/>
  <c r="DI333" i="3"/>
  <c r="DJ333" i="3" s="1"/>
  <c r="CY196" i="1"/>
  <c r="X196" i="1" s="1"/>
  <c r="CZ196" i="1"/>
  <c r="Y196" i="1" s="1"/>
  <c r="F205" i="1"/>
  <c r="AW194" i="1"/>
  <c r="CP343" i="1"/>
  <c r="O343" i="1" s="1"/>
  <c r="DH342" i="3"/>
  <c r="DI342" i="3"/>
  <c r="DF342" i="3"/>
  <c r="DG342" i="3"/>
  <c r="DJ342" i="3" s="1"/>
  <c r="AO141" i="1"/>
  <c r="F275" i="1"/>
  <c r="F328" i="1"/>
  <c r="AU303" i="1"/>
  <c r="F204" i="1"/>
  <c r="AV194" i="1"/>
  <c r="V353" i="1"/>
  <c r="AI357" i="1" s="1"/>
  <c r="CI341" i="1"/>
  <c r="AZ357" i="1"/>
  <c r="CJ303" i="1"/>
  <c r="BA309" i="1"/>
  <c r="T236" i="1"/>
  <c r="AG241" i="1" s="1"/>
  <c r="GX236" i="1"/>
  <c r="CJ241" i="1" s="1"/>
  <c r="DF54" i="3"/>
  <c r="DJ54" i="3" s="1"/>
  <c r="DG54" i="3"/>
  <c r="DH54" i="3"/>
  <c r="DI54" i="3"/>
  <c r="DF16" i="3"/>
  <c r="DG16" i="3"/>
  <c r="DH16" i="3"/>
  <c r="DI16" i="3"/>
  <c r="DJ16" i="3" s="1"/>
  <c r="DF134" i="3"/>
  <c r="DG134" i="3"/>
  <c r="DJ134" i="3" s="1"/>
  <c r="DH134" i="3"/>
  <c r="DI134" i="3"/>
  <c r="DF168" i="3"/>
  <c r="DG168" i="3"/>
  <c r="DJ168" i="3" s="1"/>
  <c r="DH168" i="3"/>
  <c r="DI168" i="3"/>
  <c r="DG177" i="3"/>
  <c r="DJ177" i="3" s="1"/>
  <c r="DF177" i="3"/>
  <c r="DH177" i="3"/>
  <c r="DI177" i="3"/>
  <c r="DF202" i="3"/>
  <c r="DJ202" i="3" s="1"/>
  <c r="DG202" i="3"/>
  <c r="DH202" i="3"/>
  <c r="DI202" i="3"/>
  <c r="DF236" i="3"/>
  <c r="DJ236" i="3" s="1"/>
  <c r="DG236" i="3"/>
  <c r="DH236" i="3"/>
  <c r="DI236" i="3"/>
  <c r="DF194" i="3"/>
  <c r="DG194" i="3"/>
  <c r="DJ194" i="3" s="1"/>
  <c r="DH194" i="3"/>
  <c r="DI194" i="3"/>
  <c r="DF284" i="3"/>
  <c r="DG284" i="3"/>
  <c r="DH284" i="3"/>
  <c r="DI284" i="3"/>
  <c r="DJ284" i="3" s="1"/>
  <c r="DF294" i="3"/>
  <c r="DJ294" i="3" s="1"/>
  <c r="DG294" i="3"/>
  <c r="DH294" i="3"/>
  <c r="DI294" i="3"/>
  <c r="DF296" i="3"/>
  <c r="DJ296" i="3" s="1"/>
  <c r="DG296" i="3"/>
  <c r="DH296" i="3"/>
  <c r="DI296" i="3"/>
  <c r="DF263" i="3"/>
  <c r="DG263" i="3"/>
  <c r="DJ263" i="3" s="1"/>
  <c r="DH263" i="3"/>
  <c r="DI263" i="3"/>
  <c r="DF282" i="3"/>
  <c r="DJ282" i="3" s="1"/>
  <c r="DG282" i="3"/>
  <c r="DH282" i="3"/>
  <c r="DI282" i="3"/>
  <c r="DF306" i="3"/>
  <c r="DG306" i="3"/>
  <c r="DH306" i="3"/>
  <c r="DI306" i="3"/>
  <c r="DJ306" i="3" s="1"/>
  <c r="DG320" i="3"/>
  <c r="DH320" i="3"/>
  <c r="DI320" i="3"/>
  <c r="DJ320" i="3" s="1"/>
  <c r="DF320" i="3"/>
  <c r="DF351" i="3"/>
  <c r="DJ351" i="3" s="1"/>
  <c r="DG351" i="3"/>
  <c r="DH351" i="3"/>
  <c r="DI351" i="3"/>
  <c r="DI76" i="3"/>
  <c r="DF76" i="3"/>
  <c r="DJ76" i="3" s="1"/>
  <c r="DG76" i="3"/>
  <c r="DH76" i="3"/>
  <c r="DF335" i="3"/>
  <c r="DG335" i="3"/>
  <c r="DJ335" i="3" s="1"/>
  <c r="DH335" i="3"/>
  <c r="DI335" i="3"/>
  <c r="CP29" i="1"/>
  <c r="O29" i="1" s="1"/>
  <c r="GM29" i="1" s="1"/>
  <c r="GN29" i="1" s="1"/>
  <c r="CZ30" i="1"/>
  <c r="Y30" i="1" s="1"/>
  <c r="CY30" i="1"/>
  <c r="X30" i="1" s="1"/>
  <c r="CY44" i="1"/>
  <c r="X44" i="1" s="1"/>
  <c r="CZ44" i="1"/>
  <c r="Y44" i="1" s="1"/>
  <c r="DF55" i="3"/>
  <c r="DJ55" i="3" s="1"/>
  <c r="DG55" i="3"/>
  <c r="DH55" i="3"/>
  <c r="DI55" i="3"/>
  <c r="DF360" i="3"/>
  <c r="DG360" i="3"/>
  <c r="DJ360" i="3" s="1"/>
  <c r="DH360" i="3"/>
  <c r="DI360" i="3"/>
  <c r="GM36" i="1"/>
  <c r="GN36" i="1" s="1"/>
  <c r="CY39" i="1"/>
  <c r="X39" i="1" s="1"/>
  <c r="GM39" i="1" s="1"/>
  <c r="GN39" i="1" s="1"/>
  <c r="CZ39" i="1"/>
  <c r="Y39" i="1" s="1"/>
  <c r="DF37" i="3"/>
  <c r="DJ37" i="3" s="1"/>
  <c r="DG37" i="3"/>
  <c r="DH37" i="3"/>
  <c r="DI37" i="3"/>
  <c r="DF67" i="3"/>
  <c r="DG67" i="3"/>
  <c r="DH67" i="3"/>
  <c r="DI67" i="3"/>
  <c r="DJ67" i="3" s="1"/>
  <c r="DF128" i="3"/>
  <c r="DJ128" i="3" s="1"/>
  <c r="DG128" i="3"/>
  <c r="DH128" i="3"/>
  <c r="DI128" i="3"/>
  <c r="DF196" i="3"/>
  <c r="DJ196" i="3" s="1"/>
  <c r="DG196" i="3"/>
  <c r="DH196" i="3"/>
  <c r="DI196" i="3"/>
  <c r="Q64" i="1"/>
  <c r="CP64" i="1" s="1"/>
  <c r="O64" i="1" s="1"/>
  <c r="S64" i="1"/>
  <c r="DH152" i="3"/>
  <c r="DI152" i="3"/>
  <c r="DJ152" i="3" s="1"/>
  <c r="DF152" i="3"/>
  <c r="DG152" i="3"/>
  <c r="DF159" i="3"/>
  <c r="DJ159" i="3" s="1"/>
  <c r="DG159" i="3"/>
  <c r="DI159" i="3"/>
  <c r="DH159" i="3"/>
  <c r="GM61" i="1"/>
  <c r="GN61" i="1" s="1"/>
  <c r="DH88" i="3"/>
  <c r="DI88" i="3"/>
  <c r="DF88" i="3"/>
  <c r="DJ88" i="3" s="1"/>
  <c r="DG88" i="3"/>
  <c r="DI91" i="3"/>
  <c r="DJ91" i="3" s="1"/>
  <c r="DF91" i="3"/>
  <c r="DG91" i="3"/>
  <c r="DH91" i="3"/>
  <c r="DH104" i="3"/>
  <c r="DI104" i="3"/>
  <c r="DJ104" i="3" s="1"/>
  <c r="DG104" i="3"/>
  <c r="DF104" i="3"/>
  <c r="GM86" i="1"/>
  <c r="GN86" i="1" s="1"/>
  <c r="W46" i="1"/>
  <c r="DI239" i="3"/>
  <c r="DF239" i="3"/>
  <c r="DJ239" i="3" s="1"/>
  <c r="DG239" i="3"/>
  <c r="DH239" i="3"/>
  <c r="DF237" i="3"/>
  <c r="DJ237" i="3" s="1"/>
  <c r="DG237" i="3"/>
  <c r="DH237" i="3"/>
  <c r="DI237" i="3"/>
  <c r="DF182" i="3"/>
  <c r="DJ182" i="3" s="1"/>
  <c r="DG182" i="3"/>
  <c r="DH182" i="3"/>
  <c r="DI182" i="3"/>
  <c r="GM100" i="1"/>
  <c r="GN100" i="1" s="1"/>
  <c r="DI183" i="3"/>
  <c r="DJ183" i="3" s="1"/>
  <c r="DF183" i="3"/>
  <c r="DG183" i="3"/>
  <c r="DH183" i="3"/>
  <c r="DF217" i="3"/>
  <c r="DJ217" i="3" s="1"/>
  <c r="DG217" i="3"/>
  <c r="DH217" i="3"/>
  <c r="DI217" i="3"/>
  <c r="CZ72" i="1"/>
  <c r="Y72" i="1" s="1"/>
  <c r="CY72" i="1"/>
  <c r="X72" i="1" s="1"/>
  <c r="DI270" i="3"/>
  <c r="DF270" i="3"/>
  <c r="DJ270" i="3" s="1"/>
  <c r="DG270" i="3"/>
  <c r="DH270" i="3"/>
  <c r="CP94" i="1"/>
  <c r="O94" i="1" s="1"/>
  <c r="GM94" i="1" s="1"/>
  <c r="GN94" i="1" s="1"/>
  <c r="DF230" i="3"/>
  <c r="DJ230" i="3" s="1"/>
  <c r="DG230" i="3"/>
  <c r="DH230" i="3"/>
  <c r="DI230" i="3"/>
  <c r="CP106" i="1"/>
  <c r="O106" i="1" s="1"/>
  <c r="GM106" i="1" s="1"/>
  <c r="GN106" i="1" s="1"/>
  <c r="CY144" i="1"/>
  <c r="X144" i="1" s="1"/>
  <c r="GM144" i="1" s="1"/>
  <c r="GO144" i="1" s="1"/>
  <c r="CZ144" i="1"/>
  <c r="Y144" i="1" s="1"/>
  <c r="DF319" i="3"/>
  <c r="DJ319" i="3" s="1"/>
  <c r="DG319" i="3"/>
  <c r="DH319" i="3"/>
  <c r="DI319" i="3"/>
  <c r="DF325" i="3"/>
  <c r="DG325" i="3"/>
  <c r="DH325" i="3"/>
  <c r="DI325" i="3"/>
  <c r="DJ325" i="3" s="1"/>
  <c r="DI297" i="3"/>
  <c r="DF297" i="3"/>
  <c r="DJ297" i="3" s="1"/>
  <c r="DG297" i="3"/>
  <c r="DH297" i="3"/>
  <c r="DI274" i="3"/>
  <c r="DJ274" i="3" s="1"/>
  <c r="DF274" i="3"/>
  <c r="DG274" i="3"/>
  <c r="DH274" i="3"/>
  <c r="DH280" i="3"/>
  <c r="DI280" i="3"/>
  <c r="DF280" i="3"/>
  <c r="DJ280" i="3" s="1"/>
  <c r="DG280" i="3"/>
  <c r="DI290" i="3"/>
  <c r="DF290" i="3"/>
  <c r="DJ290" i="3" s="1"/>
  <c r="DG290" i="3"/>
  <c r="DH290" i="3"/>
  <c r="DI254" i="3"/>
  <c r="DH254" i="3"/>
  <c r="DF254" i="3"/>
  <c r="DG254" i="3"/>
  <c r="DJ254" i="3" s="1"/>
  <c r="CP180" i="1"/>
  <c r="O180" i="1" s="1"/>
  <c r="GM180" i="1" s="1"/>
  <c r="GO180" i="1" s="1"/>
  <c r="AX309" i="1"/>
  <c r="CG303" i="1"/>
  <c r="AT194" i="1"/>
  <c r="F217" i="1"/>
  <c r="DF352" i="3"/>
  <c r="DJ352" i="3" s="1"/>
  <c r="DG352" i="3"/>
  <c r="DH352" i="3"/>
  <c r="DI352" i="3"/>
  <c r="GK306" i="1"/>
  <c r="AE309" i="1"/>
  <c r="DH339" i="3"/>
  <c r="DI339" i="3"/>
  <c r="DF339" i="3"/>
  <c r="DJ339" i="3" s="1"/>
  <c r="DG339" i="3"/>
  <c r="DF336" i="3"/>
  <c r="DJ336" i="3" s="1"/>
  <c r="DG336" i="3"/>
  <c r="DH336" i="3"/>
  <c r="DI336" i="3"/>
  <c r="F215" i="1"/>
  <c r="BC271" i="1"/>
  <c r="BC387" i="1" s="1"/>
  <c r="BC194" i="1"/>
  <c r="F250" i="1"/>
  <c r="AP271" i="1"/>
  <c r="AP231" i="1"/>
  <c r="P194" i="1"/>
  <c r="F202" i="1"/>
  <c r="DI346" i="3"/>
  <c r="DF346" i="3"/>
  <c r="DJ346" i="3" s="1"/>
  <c r="DG346" i="3"/>
  <c r="DH346" i="3"/>
  <c r="CY235" i="1"/>
  <c r="X235" i="1" s="1"/>
  <c r="GM235" i="1" s="1"/>
  <c r="GO235" i="1" s="1"/>
  <c r="CZ235" i="1"/>
  <c r="Y235" i="1" s="1"/>
  <c r="AL241" i="1" s="1"/>
  <c r="AD357" i="1"/>
  <c r="DH359" i="3"/>
  <c r="DI359" i="3"/>
  <c r="DJ359" i="3" s="1"/>
  <c r="DF359" i="3"/>
  <c r="DG359" i="3"/>
  <c r="CZ351" i="1"/>
  <c r="Y351" i="1" s="1"/>
  <c r="CY351" i="1"/>
  <c r="X351" i="1" s="1"/>
  <c r="GM351" i="1" s="1"/>
  <c r="GN351" i="1" s="1"/>
  <c r="BD341" i="1"/>
  <c r="F382" i="1"/>
  <c r="DF369" i="3"/>
  <c r="DG369" i="3"/>
  <c r="DJ369" i="3" s="1"/>
  <c r="DH369" i="3"/>
  <c r="DI369" i="3"/>
  <c r="AK241" i="1"/>
  <c r="F252" i="1"/>
  <c r="AZ231" i="1"/>
  <c r="AX231" i="1"/>
  <c r="F248" i="1"/>
  <c r="BC341" i="1"/>
  <c r="F373" i="1"/>
  <c r="GX353" i="1"/>
  <c r="CJ357" i="1" s="1"/>
  <c r="DF98" i="3"/>
  <c r="DG98" i="3"/>
  <c r="DH98" i="3"/>
  <c r="DI98" i="3"/>
  <c r="DJ98" i="3" s="1"/>
  <c r="DG21" i="3"/>
  <c r="DJ21" i="3" s="1"/>
  <c r="DH21" i="3"/>
  <c r="DI21" i="3"/>
  <c r="DF21" i="3"/>
  <c r="DF36" i="3"/>
  <c r="DG36" i="3"/>
  <c r="DJ36" i="3" s="1"/>
  <c r="DH36" i="3"/>
  <c r="DI36" i="3"/>
  <c r="DG215" i="3"/>
  <c r="DH215" i="3"/>
  <c r="DI215" i="3"/>
  <c r="DF215" i="3"/>
  <c r="DJ215" i="3" s="1"/>
  <c r="DG211" i="3"/>
  <c r="DJ211" i="3" s="1"/>
  <c r="DH211" i="3"/>
  <c r="DI211" i="3"/>
  <c r="DF211" i="3"/>
  <c r="DG293" i="3"/>
  <c r="DJ293" i="3" s="1"/>
  <c r="DH293" i="3"/>
  <c r="DI293" i="3"/>
  <c r="DF293" i="3"/>
  <c r="DF273" i="3"/>
  <c r="DJ273" i="3" s="1"/>
  <c r="DG273" i="3"/>
  <c r="DH273" i="3"/>
  <c r="DI273" i="3"/>
  <c r="DF291" i="3"/>
  <c r="DG291" i="3"/>
  <c r="DH291" i="3"/>
  <c r="DI291" i="3"/>
  <c r="DJ291" i="3" s="1"/>
  <c r="DG315" i="3"/>
  <c r="DJ315" i="3" s="1"/>
  <c r="DH315" i="3"/>
  <c r="DI315" i="3"/>
  <c r="DF315" i="3"/>
  <c r="DG362" i="3"/>
  <c r="DJ362" i="3" s="1"/>
  <c r="DH362" i="3"/>
  <c r="DI362" i="3"/>
  <c r="DF362" i="3"/>
  <c r="DG322" i="3"/>
  <c r="DH322" i="3"/>
  <c r="DI322" i="3"/>
  <c r="DJ322" i="3" s="1"/>
  <c r="DF322" i="3"/>
  <c r="DH13" i="3"/>
  <c r="DI13" i="3"/>
  <c r="DF13" i="3"/>
  <c r="DG13" i="3"/>
  <c r="DJ13" i="3" s="1"/>
  <c r="DI72" i="3"/>
  <c r="DJ72" i="3" s="1"/>
  <c r="DF72" i="3"/>
  <c r="DG72" i="3"/>
  <c r="DH72" i="3"/>
  <c r="DF345" i="3"/>
  <c r="DJ345" i="3" s="1"/>
  <c r="DG345" i="3"/>
  <c r="DH345" i="3"/>
  <c r="DI345" i="3"/>
  <c r="DG4" i="3"/>
  <c r="DH4" i="3"/>
  <c r="DI4" i="3"/>
  <c r="DJ4" i="3" s="1"/>
  <c r="DF4" i="3"/>
  <c r="DF368" i="3"/>
  <c r="DG368" i="3"/>
  <c r="DJ368" i="3" s="1"/>
  <c r="DH368" i="3"/>
  <c r="DI368" i="3"/>
  <c r="DH18" i="3"/>
  <c r="DI18" i="3"/>
  <c r="DF18" i="3"/>
  <c r="DG18" i="3"/>
  <c r="DJ18" i="3" s="1"/>
  <c r="DI173" i="3"/>
  <c r="DH173" i="3"/>
  <c r="DF173" i="3"/>
  <c r="DG173" i="3"/>
  <c r="DJ173" i="3" s="1"/>
  <c r="DF192" i="3"/>
  <c r="DG192" i="3"/>
  <c r="DH192" i="3"/>
  <c r="DI192" i="3"/>
  <c r="DJ192" i="3" s="1"/>
  <c r="CP58" i="1"/>
  <c r="O58" i="1" s="1"/>
  <c r="GM58" i="1" s="1"/>
  <c r="GN58" i="1" s="1"/>
  <c r="DF136" i="3"/>
  <c r="DJ136" i="3" s="1"/>
  <c r="DG136" i="3"/>
  <c r="DH136" i="3"/>
  <c r="DI136" i="3"/>
  <c r="DI155" i="3"/>
  <c r="DF155" i="3"/>
  <c r="DJ155" i="3" s="1"/>
  <c r="DG155" i="3"/>
  <c r="DH155" i="3"/>
  <c r="Q65" i="1"/>
  <c r="S65" i="1"/>
  <c r="P65" i="1"/>
  <c r="DH84" i="3"/>
  <c r="DI84" i="3"/>
  <c r="DJ84" i="3" s="1"/>
  <c r="DF84" i="3"/>
  <c r="DG84" i="3"/>
  <c r="W64" i="1"/>
  <c r="DF94" i="3"/>
  <c r="DJ94" i="3" s="1"/>
  <c r="DG94" i="3"/>
  <c r="DH94" i="3"/>
  <c r="DI94" i="3"/>
  <c r="DH141" i="3"/>
  <c r="DI141" i="3"/>
  <c r="DF141" i="3"/>
  <c r="DG141" i="3"/>
  <c r="DJ141" i="3" s="1"/>
  <c r="CP89" i="1"/>
  <c r="O89" i="1" s="1"/>
  <c r="GM89" i="1" s="1"/>
  <c r="GN89" i="1" s="1"/>
  <c r="CZ95" i="1"/>
  <c r="Y95" i="1" s="1"/>
  <c r="CY95" i="1"/>
  <c r="X95" i="1" s="1"/>
  <c r="AO26" i="1"/>
  <c r="F113" i="1"/>
  <c r="AO387" i="1"/>
  <c r="DH190" i="3"/>
  <c r="DI190" i="3"/>
  <c r="DF190" i="3"/>
  <c r="DJ190" i="3" s="1"/>
  <c r="DG190" i="3"/>
  <c r="DI213" i="3"/>
  <c r="DF213" i="3"/>
  <c r="DG213" i="3"/>
  <c r="DJ213" i="3" s="1"/>
  <c r="DH213" i="3"/>
  <c r="DF212" i="3"/>
  <c r="DG212" i="3"/>
  <c r="DJ212" i="3" s="1"/>
  <c r="DH212" i="3"/>
  <c r="DI212" i="3"/>
  <c r="GM91" i="1"/>
  <c r="GN91" i="1" s="1"/>
  <c r="DI276" i="3"/>
  <c r="DJ276" i="3" s="1"/>
  <c r="DF276" i="3"/>
  <c r="DG276" i="3"/>
  <c r="DH276" i="3"/>
  <c r="DI226" i="3"/>
  <c r="DF226" i="3"/>
  <c r="DJ226" i="3" s="1"/>
  <c r="DG226" i="3"/>
  <c r="DH226" i="3"/>
  <c r="DF224" i="3"/>
  <c r="DJ224" i="3" s="1"/>
  <c r="DG224" i="3"/>
  <c r="DH224" i="3"/>
  <c r="DI224" i="3"/>
  <c r="GM149" i="1"/>
  <c r="GO149" i="1" s="1"/>
  <c r="DI283" i="3"/>
  <c r="DJ283" i="3" s="1"/>
  <c r="DF283" i="3"/>
  <c r="DG283" i="3"/>
  <c r="DH283" i="3"/>
  <c r="DI303" i="3"/>
  <c r="DJ303" i="3" s="1"/>
  <c r="DF303" i="3"/>
  <c r="DG303" i="3"/>
  <c r="DH303" i="3"/>
  <c r="DF316" i="3"/>
  <c r="DJ316" i="3" s="1"/>
  <c r="DG316" i="3"/>
  <c r="DH316" i="3"/>
  <c r="DI316" i="3"/>
  <c r="DI292" i="3"/>
  <c r="DJ292" i="3" s="1"/>
  <c r="DF292" i="3"/>
  <c r="DG292" i="3"/>
  <c r="DH292" i="3"/>
  <c r="GM152" i="1"/>
  <c r="GO152" i="1" s="1"/>
  <c r="DI285" i="3"/>
  <c r="DJ285" i="3" s="1"/>
  <c r="DF285" i="3"/>
  <c r="DG285" i="3"/>
  <c r="DH285" i="3"/>
  <c r="DI247" i="3"/>
  <c r="DJ247" i="3" s="1"/>
  <c r="DH247" i="3"/>
  <c r="DF247" i="3"/>
  <c r="DG247" i="3"/>
  <c r="DI305" i="3"/>
  <c r="DJ305" i="3" s="1"/>
  <c r="DF305" i="3"/>
  <c r="DG305" i="3"/>
  <c r="DH305" i="3"/>
  <c r="DH258" i="3"/>
  <c r="DI258" i="3"/>
  <c r="DF258" i="3"/>
  <c r="DJ258" i="3" s="1"/>
  <c r="DG258" i="3"/>
  <c r="DI251" i="3"/>
  <c r="DJ251" i="3" s="1"/>
  <c r="DH251" i="3"/>
  <c r="DF251" i="3"/>
  <c r="DG251" i="3"/>
  <c r="DI374" i="3"/>
  <c r="DJ374" i="3" s="1"/>
  <c r="DF374" i="3"/>
  <c r="DG374" i="3"/>
  <c r="DH374" i="3"/>
  <c r="CP185" i="1"/>
  <c r="O185" i="1" s="1"/>
  <c r="GM185" i="1" s="1"/>
  <c r="GO185" i="1" s="1"/>
  <c r="CY182" i="1"/>
  <c r="X182" i="1" s="1"/>
  <c r="GM182" i="1" s="1"/>
  <c r="GO182" i="1" s="1"/>
  <c r="CZ182" i="1"/>
  <c r="Y182" i="1" s="1"/>
  <c r="DH334" i="3"/>
  <c r="DI334" i="3"/>
  <c r="DF334" i="3"/>
  <c r="DG334" i="3"/>
  <c r="DJ334" i="3" s="1"/>
  <c r="CP184" i="1"/>
  <c r="O184" i="1" s="1"/>
  <c r="GM184" i="1" s="1"/>
  <c r="GO184" i="1" s="1"/>
  <c r="AY199" i="1"/>
  <c r="CH194" i="1"/>
  <c r="BB271" i="1"/>
  <c r="F254" i="1"/>
  <c r="BB231" i="1"/>
  <c r="F222" i="1"/>
  <c r="V194" i="1"/>
  <c r="CY239" i="1"/>
  <c r="X239" i="1" s="1"/>
  <c r="GM239" i="1" s="1"/>
  <c r="GO239" i="1" s="1"/>
  <c r="CZ239" i="1"/>
  <c r="Y239" i="1" s="1"/>
  <c r="AL303" i="1"/>
  <c r="Y309" i="1"/>
  <c r="CY347" i="1"/>
  <c r="X347" i="1" s="1"/>
  <c r="CZ347" i="1"/>
  <c r="Y347" i="1" s="1"/>
  <c r="AS231" i="1"/>
  <c r="F258" i="1"/>
  <c r="AX357" i="1"/>
  <c r="CG341" i="1"/>
  <c r="T309" i="1"/>
  <c r="AG303" i="1"/>
  <c r="DF366" i="3"/>
  <c r="DG366" i="3"/>
  <c r="DH366" i="3"/>
  <c r="DI366" i="3"/>
  <c r="DJ366" i="3" s="1"/>
  <c r="CY355" i="1"/>
  <c r="X355" i="1" s="1"/>
  <c r="GM355" i="1" s="1"/>
  <c r="GO355" i="1" s="1"/>
  <c r="CC357" i="1" s="1"/>
  <c r="CZ355" i="1"/>
  <c r="Y355" i="1" s="1"/>
  <c r="AK303" i="1"/>
  <c r="X309" i="1"/>
  <c r="AF241" i="1"/>
  <c r="AT303" i="1"/>
  <c r="F327" i="1"/>
  <c r="CZ352" i="1"/>
  <c r="Y352" i="1" s="1"/>
  <c r="CY352" i="1"/>
  <c r="X352" i="1" s="1"/>
  <c r="DF33" i="3"/>
  <c r="DJ33" i="3" s="1"/>
  <c r="DG33" i="3"/>
  <c r="DH33" i="3"/>
  <c r="DI33" i="3"/>
  <c r="DG28" i="3"/>
  <c r="DH28" i="3"/>
  <c r="DI28" i="3"/>
  <c r="DF28" i="3"/>
  <c r="DJ28" i="3" s="1"/>
  <c r="DF46" i="3"/>
  <c r="DG46" i="3"/>
  <c r="DJ46" i="3" s="1"/>
  <c r="DH46" i="3"/>
  <c r="DI46" i="3"/>
  <c r="DF25" i="3"/>
  <c r="DG25" i="3"/>
  <c r="DH25" i="3"/>
  <c r="DI25" i="3"/>
  <c r="DJ25" i="3" s="1"/>
  <c r="DG145" i="3"/>
  <c r="DH145" i="3"/>
  <c r="DI145" i="3"/>
  <c r="DF145" i="3"/>
  <c r="DJ145" i="3" s="1"/>
  <c r="DF158" i="3"/>
  <c r="DJ158" i="3" s="1"/>
  <c r="DG158" i="3"/>
  <c r="DH158" i="3"/>
  <c r="DI158" i="3"/>
  <c r="DI179" i="3"/>
  <c r="DF179" i="3"/>
  <c r="DG179" i="3"/>
  <c r="DJ179" i="3" s="1"/>
  <c r="DH179" i="3"/>
  <c r="DF216" i="3"/>
  <c r="DJ216" i="3" s="1"/>
  <c r="DG216" i="3"/>
  <c r="DH216" i="3"/>
  <c r="DI216" i="3"/>
  <c r="DF19" i="3"/>
  <c r="DG19" i="3"/>
  <c r="DH19" i="3"/>
  <c r="DI19" i="3"/>
  <c r="DJ19" i="3" s="1"/>
  <c r="DF17" i="3"/>
  <c r="DG17" i="3"/>
  <c r="DJ17" i="3" s="1"/>
  <c r="DH17" i="3"/>
  <c r="DI17" i="3"/>
  <c r="DG45" i="3"/>
  <c r="DJ45" i="3" s="1"/>
  <c r="DH45" i="3"/>
  <c r="DI45" i="3"/>
  <c r="DF45" i="3"/>
  <c r="DF60" i="3"/>
  <c r="DJ60" i="3" s="1"/>
  <c r="DH60" i="3"/>
  <c r="DI60" i="3"/>
  <c r="DG60" i="3"/>
  <c r="DF49" i="3"/>
  <c r="DG49" i="3"/>
  <c r="DJ49" i="3" s="1"/>
  <c r="DH49" i="3"/>
  <c r="DI49" i="3"/>
  <c r="DH27" i="3"/>
  <c r="DI27" i="3"/>
  <c r="DF27" i="3"/>
  <c r="DG27" i="3"/>
  <c r="DJ27" i="3" s="1"/>
  <c r="DH41" i="3"/>
  <c r="DI41" i="3"/>
  <c r="DF41" i="3"/>
  <c r="DJ41" i="3" s="1"/>
  <c r="DG41" i="3"/>
  <c r="DF127" i="3"/>
  <c r="DG127" i="3"/>
  <c r="DJ127" i="3" s="1"/>
  <c r="DH127" i="3"/>
  <c r="DI127" i="3"/>
  <c r="DG157" i="3"/>
  <c r="DH157" i="3"/>
  <c r="DI157" i="3"/>
  <c r="DF157" i="3"/>
  <c r="DJ157" i="3" s="1"/>
  <c r="DF146" i="3"/>
  <c r="DJ146" i="3" s="1"/>
  <c r="DG146" i="3"/>
  <c r="DH146" i="3"/>
  <c r="DI146" i="3"/>
  <c r="DG187" i="3"/>
  <c r="DJ187" i="3" s="1"/>
  <c r="DH187" i="3"/>
  <c r="DI187" i="3"/>
  <c r="DF187" i="3"/>
  <c r="DG201" i="3"/>
  <c r="DH201" i="3"/>
  <c r="DI201" i="3"/>
  <c r="DJ201" i="3" s="1"/>
  <c r="DF201" i="3"/>
  <c r="DG235" i="3"/>
  <c r="DH235" i="3"/>
  <c r="DI235" i="3"/>
  <c r="DF235" i="3"/>
  <c r="DJ235" i="3" s="1"/>
  <c r="DF248" i="3"/>
  <c r="DG248" i="3"/>
  <c r="DH248" i="3"/>
  <c r="DI248" i="3"/>
  <c r="DJ248" i="3" s="1"/>
  <c r="DF2" i="3"/>
  <c r="DG2" i="3"/>
  <c r="DJ2" i="3" s="1"/>
  <c r="DH2" i="3"/>
  <c r="DI2" i="3"/>
  <c r="DG281" i="3"/>
  <c r="DH281" i="3"/>
  <c r="DI281" i="3"/>
  <c r="DF281" i="3"/>
  <c r="DJ281" i="3" s="1"/>
  <c r="DG266" i="3"/>
  <c r="DH266" i="3"/>
  <c r="DI266" i="3"/>
  <c r="DF266" i="3"/>
  <c r="DJ266" i="3" s="1"/>
  <c r="DH371" i="3"/>
  <c r="DI371" i="3"/>
  <c r="DF371" i="3"/>
  <c r="DJ371" i="3" s="1"/>
  <c r="DG371" i="3"/>
  <c r="DF343" i="3"/>
  <c r="DG343" i="3"/>
  <c r="DJ343" i="3" s="1"/>
  <c r="DH343" i="3"/>
  <c r="DI343" i="3"/>
  <c r="DF26" i="3"/>
  <c r="DG26" i="3"/>
  <c r="DJ26" i="3" s="1"/>
  <c r="DH26" i="3"/>
  <c r="DI26" i="3"/>
  <c r="DI40" i="3"/>
  <c r="DF40" i="3"/>
  <c r="DG40" i="3"/>
  <c r="DJ40" i="3" s="1"/>
  <c r="DH40" i="3"/>
  <c r="DG365" i="3"/>
  <c r="DH365" i="3"/>
  <c r="DI365" i="3"/>
  <c r="DF365" i="3"/>
  <c r="DJ365" i="3" s="1"/>
  <c r="DH31" i="3"/>
  <c r="DI31" i="3"/>
  <c r="DJ31" i="3" s="1"/>
  <c r="DF31" i="3"/>
  <c r="DG31" i="3"/>
  <c r="DI56" i="3"/>
  <c r="DF56" i="3"/>
  <c r="DJ56" i="3" s="1"/>
  <c r="DG56" i="3"/>
  <c r="DH56" i="3"/>
  <c r="CY50" i="1"/>
  <c r="X50" i="1" s="1"/>
  <c r="CZ50" i="1"/>
  <c r="Y50" i="1" s="1"/>
  <c r="DH375" i="3"/>
  <c r="DI375" i="3"/>
  <c r="DF375" i="3"/>
  <c r="DJ375" i="3" s="1"/>
  <c r="DG375" i="3"/>
  <c r="CY40" i="1"/>
  <c r="X40" i="1" s="1"/>
  <c r="GM40" i="1" s="1"/>
  <c r="GN40" i="1" s="1"/>
  <c r="CZ40" i="1"/>
  <c r="Y40" i="1" s="1"/>
  <c r="CY45" i="1"/>
  <c r="X45" i="1" s="1"/>
  <c r="GM45" i="1" s="1"/>
  <c r="GN45" i="1" s="1"/>
  <c r="CZ45" i="1"/>
  <c r="Y45" i="1" s="1"/>
  <c r="DG70" i="3"/>
  <c r="DH70" i="3"/>
  <c r="DI70" i="3"/>
  <c r="DF70" i="3"/>
  <c r="DJ70" i="3" s="1"/>
  <c r="CP52" i="1"/>
  <c r="O52" i="1" s="1"/>
  <c r="GM52" i="1" s="1"/>
  <c r="GN52" i="1" s="1"/>
  <c r="R64" i="1"/>
  <c r="GK64" i="1" s="1"/>
  <c r="DI125" i="3"/>
  <c r="DJ125" i="3" s="1"/>
  <c r="DG125" i="3"/>
  <c r="DH125" i="3"/>
  <c r="DF125" i="3"/>
  <c r="DH144" i="3"/>
  <c r="DI144" i="3"/>
  <c r="DF144" i="3"/>
  <c r="DG144" i="3"/>
  <c r="DJ144" i="3" s="1"/>
  <c r="DF195" i="3"/>
  <c r="DJ195" i="3" s="1"/>
  <c r="DG195" i="3"/>
  <c r="DH195" i="3"/>
  <c r="DI195" i="3"/>
  <c r="CP84" i="1"/>
  <c r="O84" i="1" s="1"/>
  <c r="GM84" i="1" s="1"/>
  <c r="GN84" i="1" s="1"/>
  <c r="CY63" i="1"/>
  <c r="X63" i="1" s="1"/>
  <c r="GM63" i="1" s="1"/>
  <c r="GN63" i="1" s="1"/>
  <c r="CZ63" i="1"/>
  <c r="Y63" i="1" s="1"/>
  <c r="GM73" i="1"/>
  <c r="GN73" i="1" s="1"/>
  <c r="DF132" i="3"/>
  <c r="DG132" i="3"/>
  <c r="DH132" i="3"/>
  <c r="DI132" i="3"/>
  <c r="DJ132" i="3" s="1"/>
  <c r="CZ60" i="1"/>
  <c r="Y60" i="1" s="1"/>
  <c r="CY60" i="1"/>
  <c r="X60" i="1" s="1"/>
  <c r="GM60" i="1" s="1"/>
  <c r="GN60" i="1" s="1"/>
  <c r="R65" i="1"/>
  <c r="GK65" i="1" s="1"/>
  <c r="GM62" i="1"/>
  <c r="GN62" i="1" s="1"/>
  <c r="DI87" i="3"/>
  <c r="DF87" i="3"/>
  <c r="DJ87" i="3" s="1"/>
  <c r="DG87" i="3"/>
  <c r="DH87" i="3"/>
  <c r="DG92" i="3"/>
  <c r="DJ92" i="3" s="1"/>
  <c r="DH92" i="3"/>
  <c r="DI92" i="3"/>
  <c r="DF92" i="3"/>
  <c r="DF108" i="3"/>
  <c r="DJ108" i="3" s="1"/>
  <c r="DI108" i="3"/>
  <c r="DG108" i="3"/>
  <c r="DH108" i="3"/>
  <c r="GM88" i="1"/>
  <c r="GN88" i="1" s="1"/>
  <c r="CZ54" i="1"/>
  <c r="Y54" i="1" s="1"/>
  <c r="CY54" i="1"/>
  <c r="X54" i="1" s="1"/>
  <c r="CP83" i="1"/>
  <c r="O83" i="1" s="1"/>
  <c r="GM83" i="1" s="1"/>
  <c r="GN83" i="1" s="1"/>
  <c r="GM96" i="1"/>
  <c r="GN96" i="1" s="1"/>
  <c r="AU26" i="1"/>
  <c r="F128" i="1"/>
  <c r="DI245" i="3"/>
  <c r="DJ245" i="3" s="1"/>
  <c r="DH245" i="3"/>
  <c r="DG245" i="3"/>
  <c r="DF245" i="3"/>
  <c r="CY93" i="1"/>
  <c r="X93" i="1" s="1"/>
  <c r="CZ93" i="1"/>
  <c r="Y93" i="1" s="1"/>
  <c r="DF188" i="3"/>
  <c r="DG188" i="3"/>
  <c r="DJ188" i="3" s="1"/>
  <c r="DH188" i="3"/>
  <c r="DI188" i="3"/>
  <c r="AP26" i="1"/>
  <c r="F118" i="1"/>
  <c r="DI210" i="3"/>
  <c r="DJ210" i="3" s="1"/>
  <c r="DF210" i="3"/>
  <c r="DG210" i="3"/>
  <c r="DH210" i="3"/>
  <c r="CP72" i="1"/>
  <c r="O72" i="1" s="1"/>
  <c r="GM72" i="1" s="1"/>
  <c r="GN72" i="1" s="1"/>
  <c r="BD26" i="1"/>
  <c r="F134" i="1"/>
  <c r="V64" i="1"/>
  <c r="AI109" i="1" s="1"/>
  <c r="DI164" i="3"/>
  <c r="DH164" i="3"/>
  <c r="DF164" i="3"/>
  <c r="DJ164" i="3" s="1"/>
  <c r="DG164" i="3"/>
  <c r="DI221" i="3"/>
  <c r="DF221" i="3"/>
  <c r="DG221" i="3"/>
  <c r="DJ221" i="3" s="1"/>
  <c r="DH221" i="3"/>
  <c r="DF220" i="3"/>
  <c r="DG220" i="3"/>
  <c r="DJ220" i="3" s="1"/>
  <c r="DH220" i="3"/>
  <c r="DI220" i="3"/>
  <c r="DF200" i="3"/>
  <c r="DJ200" i="3" s="1"/>
  <c r="DG200" i="3"/>
  <c r="DH200" i="3"/>
  <c r="DI200" i="3"/>
  <c r="CP107" i="1"/>
  <c r="O107" i="1" s="1"/>
  <c r="GM107" i="1" s="1"/>
  <c r="GN107" i="1" s="1"/>
  <c r="CP146" i="1"/>
  <c r="O146" i="1" s="1"/>
  <c r="GM146" i="1" s="1"/>
  <c r="GO146" i="1" s="1"/>
  <c r="AC271" i="1"/>
  <c r="DI314" i="3"/>
  <c r="DJ314" i="3" s="1"/>
  <c r="DF314" i="3"/>
  <c r="DG314" i="3"/>
  <c r="DH314" i="3"/>
  <c r="CP143" i="1"/>
  <c r="O143" i="1" s="1"/>
  <c r="GM155" i="1"/>
  <c r="GO155" i="1" s="1"/>
  <c r="CY157" i="1"/>
  <c r="X157" i="1" s="1"/>
  <c r="CZ157" i="1"/>
  <c r="Y157" i="1" s="1"/>
  <c r="DI279" i="3"/>
  <c r="DF279" i="3"/>
  <c r="DJ279" i="3" s="1"/>
  <c r="DG279" i="3"/>
  <c r="DH279" i="3"/>
  <c r="DF289" i="3"/>
  <c r="DJ289" i="3" s="1"/>
  <c r="DG289" i="3"/>
  <c r="DH289" i="3"/>
  <c r="DI289" i="3"/>
  <c r="DH311" i="3"/>
  <c r="DI311" i="3"/>
  <c r="DF311" i="3"/>
  <c r="DJ311" i="3" s="1"/>
  <c r="DG311" i="3"/>
  <c r="DF321" i="3"/>
  <c r="DG321" i="3"/>
  <c r="DH321" i="3"/>
  <c r="DI321" i="3"/>
  <c r="DJ321" i="3" s="1"/>
  <c r="DH255" i="3"/>
  <c r="DI255" i="3"/>
  <c r="DG255" i="3"/>
  <c r="DF255" i="3"/>
  <c r="DJ255" i="3" s="1"/>
  <c r="DF253" i="3"/>
  <c r="DG253" i="3"/>
  <c r="DJ253" i="3" s="1"/>
  <c r="DH253" i="3"/>
  <c r="DI253" i="3"/>
  <c r="CB271" i="1"/>
  <c r="CB141" i="1" s="1"/>
  <c r="DF329" i="3"/>
  <c r="DG329" i="3"/>
  <c r="DH329" i="3"/>
  <c r="DI329" i="3"/>
  <c r="DJ329" i="3" s="1"/>
  <c r="Q194" i="1"/>
  <c r="F211" i="1"/>
  <c r="CP174" i="1"/>
  <c r="O174" i="1" s="1"/>
  <c r="GM174" i="1" s="1"/>
  <c r="GO174" i="1" s="1"/>
  <c r="DH349" i="3"/>
  <c r="DI349" i="3"/>
  <c r="DF349" i="3"/>
  <c r="DG349" i="3"/>
  <c r="DJ349" i="3" s="1"/>
  <c r="DH364" i="3"/>
  <c r="DI364" i="3"/>
  <c r="DF364" i="3"/>
  <c r="DG364" i="3"/>
  <c r="DJ364" i="3" s="1"/>
  <c r="DI338" i="3"/>
  <c r="DF338" i="3"/>
  <c r="DJ338" i="3" s="1"/>
  <c r="DG338" i="3"/>
  <c r="DH338" i="3"/>
  <c r="O194" i="1"/>
  <c r="F201" i="1"/>
  <c r="R236" i="1"/>
  <c r="DF331" i="3"/>
  <c r="DG331" i="3"/>
  <c r="DH331" i="3"/>
  <c r="DI331" i="3"/>
  <c r="DJ331" i="3" s="1"/>
  <c r="F227" i="1"/>
  <c r="AR194" i="1"/>
  <c r="DF341" i="3"/>
  <c r="DG341" i="3"/>
  <c r="DH341" i="3"/>
  <c r="DI341" i="3"/>
  <c r="DJ341" i="3" s="1"/>
  <c r="GM306" i="1"/>
  <c r="FR306" i="1" s="1"/>
  <c r="CP233" i="1"/>
  <c r="O233" i="1" s="1"/>
  <c r="GM197" i="1"/>
  <c r="GO197" i="1" s="1"/>
  <c r="AU341" i="1"/>
  <c r="F376" i="1"/>
  <c r="AH303" i="1"/>
  <c r="U309" i="1"/>
  <c r="P353" i="1"/>
  <c r="AC357" i="1" s="1"/>
  <c r="AC309" i="1"/>
  <c r="GM352" i="1"/>
  <c r="GN352" i="1" s="1"/>
  <c r="AQ341" i="1"/>
  <c r="F367" i="1"/>
  <c r="S353" i="1"/>
  <c r="AU231" i="1"/>
  <c r="F260" i="1"/>
  <c r="AU271" i="1"/>
  <c r="AU387" i="1" s="1"/>
  <c r="DF10" i="3"/>
  <c r="DG10" i="3"/>
  <c r="DH10" i="3"/>
  <c r="DI10" i="3"/>
  <c r="DJ10" i="3" s="1"/>
  <c r="DG35" i="3"/>
  <c r="DH35" i="3"/>
  <c r="DI35" i="3"/>
  <c r="DJ35" i="3" s="1"/>
  <c r="DF35" i="3"/>
  <c r="DF12" i="3"/>
  <c r="DG12" i="3"/>
  <c r="DH12" i="3"/>
  <c r="DI12" i="3"/>
  <c r="DJ12" i="3" s="1"/>
  <c r="DH57" i="3"/>
  <c r="DI57" i="3"/>
  <c r="DF57" i="3"/>
  <c r="DJ57" i="3" s="1"/>
  <c r="DG57" i="3"/>
  <c r="DF80" i="3"/>
  <c r="DG80" i="3"/>
  <c r="DJ80" i="3" s="1"/>
  <c r="DH80" i="3"/>
  <c r="DI80" i="3"/>
  <c r="DF39" i="3"/>
  <c r="DG39" i="3"/>
  <c r="DJ39" i="3" s="1"/>
  <c r="DH39" i="3"/>
  <c r="DI39" i="3"/>
  <c r="DF85" i="3"/>
  <c r="DG85" i="3"/>
  <c r="DJ85" i="3" s="1"/>
  <c r="DH85" i="3"/>
  <c r="DI85" i="3"/>
  <c r="DF181" i="3"/>
  <c r="DJ181" i="3" s="1"/>
  <c r="DG181" i="3"/>
  <c r="DH181" i="3"/>
  <c r="DI181" i="3"/>
  <c r="DH138" i="3"/>
  <c r="DI138" i="3"/>
  <c r="DF138" i="3"/>
  <c r="DJ138" i="3" s="1"/>
  <c r="DG138" i="3"/>
  <c r="DF250" i="3"/>
  <c r="DG250" i="3"/>
  <c r="DH250" i="3"/>
  <c r="DI250" i="3"/>
  <c r="DJ250" i="3" s="1"/>
  <c r="DG256" i="3"/>
  <c r="DH256" i="3"/>
  <c r="DF256" i="3"/>
  <c r="DJ256" i="3" s="1"/>
  <c r="DI256" i="3"/>
  <c r="DF22" i="3"/>
  <c r="DG22" i="3"/>
  <c r="DJ22" i="3" s="1"/>
  <c r="DH22" i="3"/>
  <c r="DI22" i="3"/>
  <c r="DH1" i="3"/>
  <c r="DI1" i="3"/>
  <c r="DJ1" i="3" s="1"/>
  <c r="DF1" i="3"/>
  <c r="DG1" i="3"/>
  <c r="DG9" i="3"/>
  <c r="DJ9" i="3" s="1"/>
  <c r="DH9" i="3"/>
  <c r="DI9" i="3"/>
  <c r="DF9" i="3"/>
  <c r="DG48" i="3"/>
  <c r="DJ48" i="3" s="1"/>
  <c r="DH48" i="3"/>
  <c r="DI48" i="3"/>
  <c r="DF48" i="3"/>
  <c r="DF93" i="3"/>
  <c r="DG93" i="3"/>
  <c r="DJ93" i="3" s="1"/>
  <c r="DH93" i="3"/>
  <c r="DI93" i="3"/>
  <c r="DH51" i="3"/>
  <c r="DI51" i="3"/>
  <c r="DF51" i="3"/>
  <c r="DJ51" i="3" s="1"/>
  <c r="DG51" i="3"/>
  <c r="DF162" i="3"/>
  <c r="DG162" i="3"/>
  <c r="DJ162" i="3" s="1"/>
  <c r="DI162" i="3"/>
  <c r="DH162" i="3"/>
  <c r="DG97" i="3"/>
  <c r="DH97" i="3"/>
  <c r="DI97" i="3"/>
  <c r="DF97" i="3"/>
  <c r="DJ97" i="3" s="1"/>
  <c r="DF71" i="3"/>
  <c r="DJ71" i="3" s="1"/>
  <c r="DG71" i="3"/>
  <c r="DH71" i="3"/>
  <c r="DI71" i="3"/>
  <c r="DG131" i="3"/>
  <c r="DH131" i="3"/>
  <c r="DI131" i="3"/>
  <c r="DF131" i="3"/>
  <c r="DJ131" i="3" s="1"/>
  <c r="DG161" i="3"/>
  <c r="DH161" i="3"/>
  <c r="DI161" i="3"/>
  <c r="DJ161" i="3" s="1"/>
  <c r="DF161" i="3"/>
  <c r="DF172" i="3"/>
  <c r="DG172" i="3"/>
  <c r="DH172" i="3"/>
  <c r="DI172" i="3"/>
  <c r="DJ172" i="3" s="1"/>
  <c r="DF165" i="3"/>
  <c r="DG165" i="3"/>
  <c r="DH165" i="3"/>
  <c r="DI165" i="3"/>
  <c r="DJ165" i="3" s="1"/>
  <c r="DH130" i="3"/>
  <c r="DI130" i="3"/>
  <c r="DF130" i="3"/>
  <c r="DJ130" i="3" s="1"/>
  <c r="DG130" i="3"/>
  <c r="DG197" i="3"/>
  <c r="DH197" i="3"/>
  <c r="DI197" i="3"/>
  <c r="DJ197" i="3" s="1"/>
  <c r="DF197" i="3"/>
  <c r="DG222" i="3"/>
  <c r="DJ222" i="3" s="1"/>
  <c r="DH222" i="3"/>
  <c r="DI222" i="3"/>
  <c r="DF222" i="3"/>
  <c r="DF198" i="3"/>
  <c r="DJ198" i="3" s="1"/>
  <c r="DG198" i="3"/>
  <c r="DH198" i="3"/>
  <c r="DI198" i="3"/>
  <c r="DF246" i="3"/>
  <c r="DG246" i="3"/>
  <c r="DH246" i="3"/>
  <c r="DI246" i="3"/>
  <c r="DJ246" i="3" s="1"/>
  <c r="DG241" i="3"/>
  <c r="DH241" i="3"/>
  <c r="DI241" i="3"/>
  <c r="DF241" i="3"/>
  <c r="DJ241" i="3" s="1"/>
  <c r="DF257" i="3"/>
  <c r="DJ257" i="3" s="1"/>
  <c r="DI257" i="3"/>
  <c r="DG257" i="3"/>
  <c r="DH257" i="3"/>
  <c r="DF229" i="3"/>
  <c r="DJ229" i="3" s="1"/>
  <c r="DG229" i="3"/>
  <c r="DH229" i="3"/>
  <c r="DI229" i="3"/>
  <c r="DG259" i="3"/>
  <c r="DH259" i="3"/>
  <c r="DI259" i="3"/>
  <c r="DF259" i="3"/>
  <c r="DJ259" i="3" s="1"/>
  <c r="DI310" i="3"/>
  <c r="DF310" i="3"/>
  <c r="DJ310" i="3" s="1"/>
  <c r="DG310" i="3"/>
  <c r="DH310" i="3"/>
  <c r="CP30" i="1"/>
  <c r="O30" i="1" s="1"/>
  <c r="GM30" i="1" s="1"/>
  <c r="GN30" i="1" s="1"/>
  <c r="DF302" i="3"/>
  <c r="DG302" i="3"/>
  <c r="DH302" i="3"/>
  <c r="DI302" i="3"/>
  <c r="DJ302" i="3" s="1"/>
  <c r="DF288" i="3"/>
  <c r="DJ288" i="3" s="1"/>
  <c r="DG288" i="3"/>
  <c r="DH288" i="3"/>
  <c r="DI288" i="3"/>
  <c r="DF308" i="3"/>
  <c r="DG308" i="3"/>
  <c r="DH308" i="3"/>
  <c r="DI308" i="3"/>
  <c r="DJ308" i="3" s="1"/>
  <c r="DG11" i="3"/>
  <c r="DH11" i="3"/>
  <c r="DI11" i="3"/>
  <c r="DJ11" i="3" s="1"/>
  <c r="DF11" i="3"/>
  <c r="CZ32" i="1"/>
  <c r="Y32" i="1" s="1"/>
  <c r="CY32" i="1"/>
  <c r="X32" i="1" s="1"/>
  <c r="GM32" i="1" s="1"/>
  <c r="GN32" i="1" s="1"/>
  <c r="DF353" i="3"/>
  <c r="DJ353" i="3" s="1"/>
  <c r="DG353" i="3"/>
  <c r="DH353" i="3"/>
  <c r="DI353" i="3"/>
  <c r="DF356" i="3"/>
  <c r="DJ356" i="3" s="1"/>
  <c r="DG356" i="3"/>
  <c r="DH356" i="3"/>
  <c r="DI356" i="3"/>
  <c r="DF373" i="3"/>
  <c r="DJ373" i="3" s="1"/>
  <c r="DG373" i="3"/>
  <c r="DH373" i="3"/>
  <c r="DI373" i="3"/>
  <c r="DI50" i="3"/>
  <c r="DF50" i="3"/>
  <c r="DG50" i="3"/>
  <c r="DJ50" i="3" s="1"/>
  <c r="DH50" i="3"/>
  <c r="CY51" i="1"/>
  <c r="X51" i="1" s="1"/>
  <c r="GM51" i="1" s="1"/>
  <c r="GN51" i="1" s="1"/>
  <c r="CZ51" i="1"/>
  <c r="Y51" i="1" s="1"/>
  <c r="DG340" i="3"/>
  <c r="DH340" i="3"/>
  <c r="DI340" i="3"/>
  <c r="DF340" i="3"/>
  <c r="DJ340" i="3" s="1"/>
  <c r="DH69" i="3"/>
  <c r="DI69" i="3"/>
  <c r="DF69" i="3"/>
  <c r="DG69" i="3"/>
  <c r="DJ69" i="3" s="1"/>
  <c r="CP44" i="1"/>
  <c r="O44" i="1" s="1"/>
  <c r="GM44" i="1" s="1"/>
  <c r="GN44" i="1" s="1"/>
  <c r="GM54" i="1"/>
  <c r="GN54" i="1" s="1"/>
  <c r="GX64" i="1"/>
  <c r="DF135" i="3"/>
  <c r="DJ135" i="3" s="1"/>
  <c r="DG135" i="3"/>
  <c r="DH135" i="3"/>
  <c r="DI135" i="3"/>
  <c r="DF160" i="3"/>
  <c r="DJ160" i="3" s="1"/>
  <c r="DH160" i="3"/>
  <c r="DI160" i="3"/>
  <c r="DG160" i="3"/>
  <c r="CP50" i="1"/>
  <c r="O50" i="1" s="1"/>
  <c r="GM50" i="1" s="1"/>
  <c r="GN50" i="1" s="1"/>
  <c r="DH96" i="3"/>
  <c r="DI96" i="3"/>
  <c r="DF96" i="3"/>
  <c r="DJ96" i="3" s="1"/>
  <c r="DG96" i="3"/>
  <c r="DF140" i="3"/>
  <c r="DG140" i="3"/>
  <c r="DH140" i="3"/>
  <c r="DI140" i="3"/>
  <c r="DJ140" i="3" s="1"/>
  <c r="CP93" i="1"/>
  <c r="O93" i="1" s="1"/>
  <c r="GM93" i="1" s="1"/>
  <c r="GN93" i="1" s="1"/>
  <c r="DH240" i="3"/>
  <c r="DI240" i="3"/>
  <c r="DG240" i="3"/>
  <c r="DF240" i="3"/>
  <c r="DJ240" i="3" s="1"/>
  <c r="DF238" i="3"/>
  <c r="DJ238" i="3" s="1"/>
  <c r="DG238" i="3"/>
  <c r="DH238" i="3"/>
  <c r="DI238" i="3"/>
  <c r="CY90" i="1"/>
  <c r="X90" i="1" s="1"/>
  <c r="GM90" i="1" s="1"/>
  <c r="GN90" i="1" s="1"/>
  <c r="CZ90" i="1"/>
  <c r="Y90" i="1" s="1"/>
  <c r="DH178" i="3"/>
  <c r="DI178" i="3"/>
  <c r="DF178" i="3"/>
  <c r="DG178" i="3"/>
  <c r="DJ178" i="3" s="1"/>
  <c r="DF185" i="3"/>
  <c r="DG185" i="3"/>
  <c r="DJ185" i="3" s="1"/>
  <c r="DH185" i="3"/>
  <c r="DI185" i="3"/>
  <c r="BB26" i="1"/>
  <c r="F122" i="1"/>
  <c r="BB387" i="1"/>
  <c r="DF218" i="3"/>
  <c r="DJ218" i="3" s="1"/>
  <c r="DG218" i="3"/>
  <c r="DH218" i="3"/>
  <c r="DI218" i="3"/>
  <c r="T64" i="1"/>
  <c r="AQ26" i="1"/>
  <c r="F119" i="1"/>
  <c r="AQ387" i="1"/>
  <c r="DI243" i="3"/>
  <c r="DJ243" i="3" s="1"/>
  <c r="DH243" i="3"/>
  <c r="DF243" i="3"/>
  <c r="DG243" i="3"/>
  <c r="DH271" i="3"/>
  <c r="DI271" i="3"/>
  <c r="DF271" i="3"/>
  <c r="DJ271" i="3" s="1"/>
  <c r="DG271" i="3"/>
  <c r="DF269" i="3"/>
  <c r="DJ269" i="3" s="1"/>
  <c r="DG269" i="3"/>
  <c r="DH269" i="3"/>
  <c r="DI269" i="3"/>
  <c r="CI26" i="1"/>
  <c r="AZ109" i="1"/>
  <c r="V65" i="1"/>
  <c r="CP92" i="1"/>
  <c r="O92" i="1" s="1"/>
  <c r="GM92" i="1" s="1"/>
  <c r="GN92" i="1" s="1"/>
  <c r="DF199" i="3"/>
  <c r="DJ199" i="3" s="1"/>
  <c r="DG199" i="3"/>
  <c r="DH199" i="3"/>
  <c r="DI199" i="3"/>
  <c r="CP95" i="1"/>
  <c r="O95" i="1" s="1"/>
  <c r="GM95" i="1" s="1"/>
  <c r="GN95" i="1" s="1"/>
  <c r="CZ153" i="1"/>
  <c r="Y153" i="1" s="1"/>
  <c r="CY153" i="1"/>
  <c r="X153" i="1" s="1"/>
  <c r="DF318" i="3"/>
  <c r="DJ318" i="3" s="1"/>
  <c r="DG318" i="3"/>
  <c r="DH318" i="3"/>
  <c r="DI318" i="3"/>
  <c r="DF295" i="3"/>
  <c r="DJ295" i="3" s="1"/>
  <c r="DG295" i="3"/>
  <c r="DH295" i="3"/>
  <c r="DI295" i="3"/>
  <c r="GM158" i="1"/>
  <c r="GO158" i="1" s="1"/>
  <c r="DF278" i="3"/>
  <c r="DG278" i="3"/>
  <c r="DJ278" i="3" s="1"/>
  <c r="DH278" i="3"/>
  <c r="DI278" i="3"/>
  <c r="CZ163" i="1"/>
  <c r="Y163" i="1" s="1"/>
  <c r="CY163" i="1"/>
  <c r="X163" i="1" s="1"/>
  <c r="P236" i="1"/>
  <c r="V236" i="1"/>
  <c r="AI241" i="1" s="1"/>
  <c r="Q236" i="1"/>
  <c r="AD241" i="1" s="1"/>
  <c r="GM196" i="1"/>
  <c r="GO196" i="1" s="1"/>
  <c r="T194" i="1"/>
  <c r="F220" i="1"/>
  <c r="U194" i="1"/>
  <c r="F221" i="1"/>
  <c r="CP163" i="1"/>
  <c r="O163" i="1" s="1"/>
  <c r="BD271" i="1"/>
  <c r="F224" i="1"/>
  <c r="BD194" i="1"/>
  <c r="DF344" i="3"/>
  <c r="DJ344" i="3" s="1"/>
  <c r="DG344" i="3"/>
  <c r="DH344" i="3"/>
  <c r="DI344" i="3"/>
  <c r="AQ231" i="1"/>
  <c r="F251" i="1"/>
  <c r="GM350" i="1"/>
  <c r="GN350" i="1" s="1"/>
  <c r="DH367" i="3"/>
  <c r="DI367" i="3"/>
  <c r="DF367" i="3"/>
  <c r="DG367" i="3"/>
  <c r="DJ367" i="3" s="1"/>
  <c r="W236" i="1"/>
  <c r="AJ241" i="1" s="1"/>
  <c r="AI303" i="1"/>
  <c r="V309" i="1"/>
  <c r="GK347" i="1"/>
  <c r="AE357" i="1"/>
  <c r="AB309" i="1"/>
  <c r="GM305" i="1"/>
  <c r="AQ303" i="1"/>
  <c r="F319" i="1"/>
  <c r="T353" i="1"/>
  <c r="AG357" i="1" s="1"/>
  <c r="CP347" i="1"/>
  <c r="O347" i="1" s="1"/>
  <c r="GM347" i="1" s="1"/>
  <c r="GN347" i="1" s="1"/>
  <c r="CC341" i="1" l="1"/>
  <c r="AT357" i="1"/>
  <c r="AD26" i="1"/>
  <c r="Q109" i="1"/>
  <c r="AH341" i="1"/>
  <c r="U357" i="1"/>
  <c r="AI26" i="1"/>
  <c r="V109" i="1"/>
  <c r="V241" i="1"/>
  <c r="AI231" i="1"/>
  <c r="AG341" i="1"/>
  <c r="T357" i="1"/>
  <c r="AU22" i="1"/>
  <c r="AU417" i="1"/>
  <c r="F406" i="1"/>
  <c r="AG231" i="1"/>
  <c r="T241" i="1"/>
  <c r="Q241" i="1"/>
  <c r="AD231" i="1"/>
  <c r="AH231" i="1"/>
  <c r="U241" i="1"/>
  <c r="CH357" i="1"/>
  <c r="AC341" i="1"/>
  <c r="P357" i="1"/>
  <c r="CE357" i="1"/>
  <c r="CF357" i="1"/>
  <c r="AL231" i="1"/>
  <c r="Y241" i="1"/>
  <c r="BC22" i="1"/>
  <c r="F403" i="1"/>
  <c r="BC417" i="1"/>
  <c r="BD141" i="1"/>
  <c r="F296" i="1"/>
  <c r="AZ26" i="1"/>
  <c r="F120" i="1"/>
  <c r="FR305" i="1"/>
  <c r="BY309" i="1" s="1"/>
  <c r="CA309" i="1"/>
  <c r="W241" i="1"/>
  <c r="AJ231" i="1"/>
  <c r="BB22" i="1"/>
  <c r="BB417" i="1"/>
  <c r="F400" i="1"/>
  <c r="F330" i="1"/>
  <c r="T303" i="1"/>
  <c r="AO22" i="1"/>
  <c r="AO417" i="1"/>
  <c r="F391" i="1"/>
  <c r="AJ109" i="1"/>
  <c r="GM177" i="1"/>
  <c r="GO177" i="1" s="1"/>
  <c r="AL271" i="1"/>
  <c r="AL141" i="1" s="1"/>
  <c r="AG109" i="1"/>
  <c r="AX194" i="1"/>
  <c r="AX271" i="1"/>
  <c r="F206" i="1"/>
  <c r="AE109" i="1"/>
  <c r="Q303" i="1"/>
  <c r="F321" i="1"/>
  <c r="AB303" i="1"/>
  <c r="O309" i="1"/>
  <c r="CP236" i="1"/>
  <c r="O236" i="1" s="1"/>
  <c r="AC241" i="1"/>
  <c r="AY194" i="1"/>
  <c r="F207" i="1"/>
  <c r="CP65" i="1"/>
  <c r="O65" i="1" s="1"/>
  <c r="CJ341" i="1"/>
  <c r="BA357" i="1"/>
  <c r="F316" i="1"/>
  <c r="AX303" i="1"/>
  <c r="AI341" i="1"/>
  <c r="V357" i="1"/>
  <c r="GM343" i="1"/>
  <c r="AK271" i="1"/>
  <c r="AK141" i="1" s="1"/>
  <c r="W303" i="1"/>
  <c r="F333" i="1"/>
  <c r="F324" i="1"/>
  <c r="S303" i="1"/>
  <c r="CY46" i="1"/>
  <c r="X46" i="1" s="1"/>
  <c r="CZ46" i="1"/>
  <c r="Y46" i="1" s="1"/>
  <c r="AU141" i="1"/>
  <c r="F290" i="1"/>
  <c r="AC141" i="1"/>
  <c r="CH271" i="1"/>
  <c r="CH141" i="1" s="1"/>
  <c r="CE271" i="1"/>
  <c r="CE141" i="1" s="1"/>
  <c r="CF271" i="1"/>
  <c r="CF141" i="1" s="1"/>
  <c r="AF231" i="1"/>
  <c r="S241" i="1"/>
  <c r="AX341" i="1"/>
  <c r="F364" i="1"/>
  <c r="F336" i="1"/>
  <c r="Y303" i="1"/>
  <c r="CY65" i="1"/>
  <c r="X65" i="1" s="1"/>
  <c r="CZ65" i="1"/>
  <c r="Y65" i="1" s="1"/>
  <c r="AK231" i="1"/>
  <c r="X241" i="1"/>
  <c r="AP141" i="1"/>
  <c r="F280" i="1"/>
  <c r="BA303" i="1"/>
  <c r="F329" i="1"/>
  <c r="AC109" i="1"/>
  <c r="AJ341" i="1"/>
  <c r="W357" i="1"/>
  <c r="GM157" i="1"/>
  <c r="GO157" i="1" s="1"/>
  <c r="GM153" i="1"/>
  <c r="GO153" i="1" s="1"/>
  <c r="AX26" i="1"/>
  <c r="F116" i="1"/>
  <c r="AX387" i="1"/>
  <c r="AE341" i="1"/>
  <c r="R357" i="1"/>
  <c r="GM163" i="1"/>
  <c r="GO163" i="1" s="1"/>
  <c r="AC303" i="1"/>
  <c r="CH309" i="1"/>
  <c r="P309" i="1"/>
  <c r="CE309" i="1"/>
  <c r="CF309" i="1"/>
  <c r="GM143" i="1"/>
  <c r="AB271" i="1"/>
  <c r="AB141" i="1" s="1"/>
  <c r="F335" i="1"/>
  <c r="X303" i="1"/>
  <c r="AD341" i="1"/>
  <c r="Q357" i="1"/>
  <c r="AE303" i="1"/>
  <c r="R309" i="1"/>
  <c r="GM28" i="1"/>
  <c r="AB109" i="1"/>
  <c r="GM46" i="1"/>
  <c r="GN46" i="1" s="1"/>
  <c r="AQ141" i="1"/>
  <c r="F281" i="1"/>
  <c r="AQ22" i="1"/>
  <c r="F397" i="1"/>
  <c r="AQ417" i="1"/>
  <c r="CP353" i="1"/>
  <c r="O353" i="1" s="1"/>
  <c r="GM353" i="1" s="1"/>
  <c r="GN353" i="1" s="1"/>
  <c r="GM233" i="1"/>
  <c r="AB241" i="1"/>
  <c r="BD387" i="1"/>
  <c r="AH109" i="1"/>
  <c r="V303" i="1"/>
  <c r="F332" i="1"/>
  <c r="CZ353" i="1"/>
  <c r="Y353" i="1" s="1"/>
  <c r="AL357" i="1" s="1"/>
  <c r="CY353" i="1"/>
  <c r="X353" i="1" s="1"/>
  <c r="AK357" i="1" s="1"/>
  <c r="F331" i="1"/>
  <c r="U303" i="1"/>
  <c r="GK236" i="1"/>
  <c r="AE241" i="1"/>
  <c r="AF357" i="1"/>
  <c r="BB141" i="1"/>
  <c r="F284" i="1"/>
  <c r="BC141" i="1"/>
  <c r="F287" i="1"/>
  <c r="CZ64" i="1"/>
  <c r="Y64" i="1" s="1"/>
  <c r="CY64" i="1"/>
  <c r="X64" i="1" s="1"/>
  <c r="GM64" i="1" s="1"/>
  <c r="GN64" i="1" s="1"/>
  <c r="AF109" i="1"/>
  <c r="CJ231" i="1"/>
  <c r="BA241" i="1"/>
  <c r="AZ341" i="1"/>
  <c r="F368" i="1"/>
  <c r="CJ109" i="1"/>
  <c r="AZ194" i="1"/>
  <c r="F210" i="1"/>
  <c r="AZ271" i="1"/>
  <c r="AS271" i="1"/>
  <c r="AL341" i="1" l="1"/>
  <c r="Y357" i="1"/>
  <c r="AK341" i="1"/>
  <c r="X357" i="1"/>
  <c r="AF341" i="1"/>
  <c r="S357" i="1"/>
  <c r="GO233" i="1"/>
  <c r="Q341" i="1"/>
  <c r="F369" i="1"/>
  <c r="AW309" i="1"/>
  <c r="CF303" i="1"/>
  <c r="F371" i="1"/>
  <c r="R341" i="1"/>
  <c r="AL109" i="1"/>
  <c r="F265" i="1"/>
  <c r="W231" i="1"/>
  <c r="W271" i="1"/>
  <c r="Y231" i="1"/>
  <c r="F268" i="1"/>
  <c r="Y271" i="1"/>
  <c r="F262" i="1"/>
  <c r="T231" i="1"/>
  <c r="T271" i="1"/>
  <c r="AV309" i="1"/>
  <c r="CE303" i="1"/>
  <c r="W341" i="1"/>
  <c r="F381" i="1"/>
  <c r="AK109" i="1"/>
  <c r="AB357" i="1"/>
  <c r="F377" i="1"/>
  <c r="BA341" i="1"/>
  <c r="P241" i="1"/>
  <c r="CE241" i="1"/>
  <c r="CF241" i="1"/>
  <c r="AC231" i="1"/>
  <c r="CH241" i="1"/>
  <c r="AE26" i="1"/>
  <c r="R109" i="1"/>
  <c r="AR309" i="1"/>
  <c r="CA303" i="1"/>
  <c r="CH341" i="1"/>
  <c r="AY357" i="1"/>
  <c r="Q26" i="1"/>
  <c r="F121" i="1"/>
  <c r="AS141" i="1"/>
  <c r="F288" i="1"/>
  <c r="AQ18" i="1"/>
  <c r="F427" i="1"/>
  <c r="AX22" i="1"/>
  <c r="F394" i="1"/>
  <c r="AX417" i="1"/>
  <c r="X231" i="1"/>
  <c r="F267" i="1"/>
  <c r="X271" i="1"/>
  <c r="GN343" i="1"/>
  <c r="CB357" i="1" s="1"/>
  <c r="CA357" i="1"/>
  <c r="GM236" i="1"/>
  <c r="GO236" i="1" s="1"/>
  <c r="AJ26" i="1"/>
  <c r="W109" i="1"/>
  <c r="AP309" i="1"/>
  <c r="BY303" i="1"/>
  <c r="CI309" i="1"/>
  <c r="F263" i="1"/>
  <c r="U231" i="1"/>
  <c r="U271" i="1"/>
  <c r="F264" i="1"/>
  <c r="V231" i="1"/>
  <c r="V271" i="1"/>
  <c r="AB26" i="1"/>
  <c r="O109" i="1"/>
  <c r="P303" i="1"/>
  <c r="F312" i="1"/>
  <c r="AZ141" i="1"/>
  <c r="F282" i="1"/>
  <c r="BA231" i="1"/>
  <c r="F261" i="1"/>
  <c r="BA271" i="1"/>
  <c r="GN28" i="1"/>
  <c r="CB109" i="1" s="1"/>
  <c r="CA109" i="1"/>
  <c r="AC26" i="1"/>
  <c r="CF109" i="1"/>
  <c r="CH109" i="1"/>
  <c r="P109" i="1"/>
  <c r="CE109" i="1"/>
  <c r="V341" i="1"/>
  <c r="F380" i="1"/>
  <c r="GM65" i="1"/>
  <c r="GN65" i="1" s="1"/>
  <c r="F311" i="1"/>
  <c r="O303" i="1"/>
  <c r="AX141" i="1"/>
  <c r="F278" i="1"/>
  <c r="BB18" i="1"/>
  <c r="F430" i="1"/>
  <c r="BC18" i="1"/>
  <c r="F433" i="1"/>
  <c r="AW357" i="1"/>
  <c r="CF341" i="1"/>
  <c r="AU18" i="1"/>
  <c r="F436" i="1"/>
  <c r="V26" i="1"/>
  <c r="F132" i="1"/>
  <c r="V387" i="1"/>
  <c r="CJ26" i="1"/>
  <c r="BA109" i="1"/>
  <c r="AE231" i="1"/>
  <c r="R241" i="1"/>
  <c r="AH26" i="1"/>
  <c r="U109" i="1"/>
  <c r="AY309" i="1"/>
  <c r="CH303" i="1"/>
  <c r="BD22" i="1"/>
  <c r="BD417" i="1"/>
  <c r="F412" i="1"/>
  <c r="F323" i="1"/>
  <c r="R303" i="1"/>
  <c r="S231" i="1"/>
  <c r="F256" i="1"/>
  <c r="S271" i="1"/>
  <c r="AO18" i="1"/>
  <c r="F421" i="1"/>
  <c r="CE341" i="1"/>
  <c r="AV357" i="1"/>
  <c r="AT341" i="1"/>
  <c r="F375" i="1"/>
  <c r="AF26" i="1"/>
  <c r="S109" i="1"/>
  <c r="AB231" i="1"/>
  <c r="O241" i="1"/>
  <c r="GO143" i="1"/>
  <c r="CC271" i="1" s="1"/>
  <c r="CC141" i="1" s="1"/>
  <c r="CA271" i="1"/>
  <c r="CA141" i="1" s="1"/>
  <c r="AG26" i="1"/>
  <c r="T109" i="1"/>
  <c r="P341" i="1"/>
  <c r="F360" i="1"/>
  <c r="F253" i="1"/>
  <c r="Q231" i="1"/>
  <c r="Q271" i="1"/>
  <c r="F378" i="1"/>
  <c r="T341" i="1"/>
  <c r="U341" i="1"/>
  <c r="F379" i="1"/>
  <c r="CB26" i="1" l="1"/>
  <c r="AS109" i="1"/>
  <c r="O231" i="1"/>
  <c r="F243" i="1"/>
  <c r="O271" i="1"/>
  <c r="AV341" i="1"/>
  <c r="F362" i="1"/>
  <c r="BA26" i="1"/>
  <c r="F129" i="1"/>
  <c r="BA387" i="1"/>
  <c r="CF26" i="1"/>
  <c r="AW109" i="1"/>
  <c r="AB341" i="1"/>
  <c r="O357" i="1"/>
  <c r="T141" i="1"/>
  <c r="F292" i="1"/>
  <c r="W141" i="1"/>
  <c r="F295" i="1"/>
  <c r="F372" i="1"/>
  <c r="S341" i="1"/>
  <c r="S26" i="1"/>
  <c r="F124" i="1"/>
  <c r="S387" i="1"/>
  <c r="Q141" i="1"/>
  <c r="F283" i="1"/>
  <c r="F317" i="1"/>
  <c r="AY303" i="1"/>
  <c r="V141" i="1"/>
  <c r="F294" i="1"/>
  <c r="AX18" i="1"/>
  <c r="F424" i="1"/>
  <c r="CF231" i="1"/>
  <c r="AW241" i="1"/>
  <c r="AK26" i="1"/>
  <c r="X109" i="1"/>
  <c r="AW303" i="1"/>
  <c r="F315" i="1"/>
  <c r="V22" i="1"/>
  <c r="F410" i="1"/>
  <c r="V417" i="1"/>
  <c r="CA26" i="1"/>
  <c r="AR109" i="1"/>
  <c r="AZ309" i="1"/>
  <c r="CI303" i="1"/>
  <c r="AR357" i="1"/>
  <c r="CA341" i="1"/>
  <c r="Q387" i="1"/>
  <c r="F337" i="1"/>
  <c r="AR303" i="1"/>
  <c r="CE231" i="1"/>
  <c r="AV241" i="1"/>
  <c r="F383" i="1"/>
  <c r="X341" i="1"/>
  <c r="U26" i="1"/>
  <c r="F131" i="1"/>
  <c r="U387" i="1"/>
  <c r="CE26" i="1"/>
  <c r="AV109" i="1"/>
  <c r="CB341" i="1"/>
  <c r="AS357" i="1"/>
  <c r="R26" i="1"/>
  <c r="F123" i="1"/>
  <c r="F244" i="1"/>
  <c r="P231" i="1"/>
  <c r="P271" i="1"/>
  <c r="Y141" i="1"/>
  <c r="F298" i="1"/>
  <c r="AL26" i="1"/>
  <c r="Y109" i="1"/>
  <c r="T26" i="1"/>
  <c r="F130" i="1"/>
  <c r="T387" i="1"/>
  <c r="AW341" i="1"/>
  <c r="F363" i="1"/>
  <c r="S141" i="1"/>
  <c r="F286" i="1"/>
  <c r="BD18" i="1"/>
  <c r="F442" i="1"/>
  <c r="R231" i="1"/>
  <c r="F255" i="1"/>
  <c r="R271" i="1"/>
  <c r="R387" i="1" s="1"/>
  <c r="P26" i="1"/>
  <c r="F112" i="1"/>
  <c r="BA141" i="1"/>
  <c r="F291" i="1"/>
  <c r="AP303" i="1"/>
  <c r="F318" i="1"/>
  <c r="AP387" i="1"/>
  <c r="X141" i="1"/>
  <c r="F297" i="1"/>
  <c r="CC241" i="1"/>
  <c r="F384" i="1"/>
  <c r="Y341" i="1"/>
  <c r="CH26" i="1"/>
  <c r="AY109" i="1"/>
  <c r="O26" i="1"/>
  <c r="F111" i="1"/>
  <c r="O387" i="1"/>
  <c r="U141" i="1"/>
  <c r="F293" i="1"/>
  <c r="W26" i="1"/>
  <c r="F133" i="1"/>
  <c r="W387" i="1"/>
  <c r="F365" i="1"/>
  <c r="AY341" i="1"/>
  <c r="CH231" i="1"/>
  <c r="AY241" i="1"/>
  <c r="AV303" i="1"/>
  <c r="F314" i="1"/>
  <c r="CA241" i="1"/>
  <c r="R22" i="1" l="1"/>
  <c r="R417" i="1"/>
  <c r="F401" i="1"/>
  <c r="AP22" i="1"/>
  <c r="F396" i="1"/>
  <c r="G16" i="2" s="1"/>
  <c r="G18" i="2" s="1"/>
  <c r="AP417" i="1"/>
  <c r="P141" i="1"/>
  <c r="F274" i="1"/>
  <c r="AS341" i="1"/>
  <c r="F374" i="1"/>
  <c r="AR26" i="1"/>
  <c r="F137" i="1"/>
  <c r="AW26" i="1"/>
  <c r="F115" i="1"/>
  <c r="Q22" i="1"/>
  <c r="F399" i="1"/>
  <c r="Q417" i="1"/>
  <c r="X26" i="1"/>
  <c r="F135" i="1"/>
  <c r="X387" i="1"/>
  <c r="S22" i="1"/>
  <c r="F402" i="1"/>
  <c r="J16" i="2" s="1"/>
  <c r="J18" i="2" s="1"/>
  <c r="S417" i="1"/>
  <c r="O141" i="1"/>
  <c r="F273" i="1"/>
  <c r="O22" i="1"/>
  <c r="O417" i="1"/>
  <c r="F389" i="1"/>
  <c r="Y26" i="1"/>
  <c r="F136" i="1"/>
  <c r="Y387" i="1"/>
  <c r="AV26" i="1"/>
  <c r="F114" i="1"/>
  <c r="V18" i="1"/>
  <c r="F440" i="1"/>
  <c r="BA22" i="1"/>
  <c r="F407" i="1"/>
  <c r="H16" i="2" s="1"/>
  <c r="H18" i="2" s="1"/>
  <c r="BA417" i="1"/>
  <c r="CC231" i="1"/>
  <c r="AT241" i="1"/>
  <c r="F246" i="1"/>
  <c r="AV231" i="1"/>
  <c r="AV271" i="1"/>
  <c r="AV387" i="1" s="1"/>
  <c r="AR341" i="1"/>
  <c r="F385" i="1"/>
  <c r="AW231" i="1"/>
  <c r="F247" i="1"/>
  <c r="AW271" i="1"/>
  <c r="AW387" i="1" s="1"/>
  <c r="R141" i="1"/>
  <c r="F285" i="1"/>
  <c r="W22" i="1"/>
  <c r="W417" i="1"/>
  <c r="F411" i="1"/>
  <c r="U22" i="1"/>
  <c r="F409" i="1"/>
  <c r="U417" i="1"/>
  <c r="F359" i="1"/>
  <c r="O341" i="1"/>
  <c r="AS26" i="1"/>
  <c r="F126" i="1"/>
  <c r="AS387" i="1"/>
  <c r="CA231" i="1"/>
  <c r="AR241" i="1"/>
  <c r="AY231" i="1"/>
  <c r="F249" i="1"/>
  <c r="AY271" i="1"/>
  <c r="AY26" i="1"/>
  <c r="F117" i="1"/>
  <c r="AY387" i="1"/>
  <c r="P387" i="1"/>
  <c r="T22" i="1"/>
  <c r="F408" i="1"/>
  <c r="T417" i="1"/>
  <c r="AZ303" i="1"/>
  <c r="F320" i="1"/>
  <c r="AZ387" i="1"/>
  <c r="AW22" i="1" l="1"/>
  <c r="F393" i="1"/>
  <c r="AW417" i="1"/>
  <c r="AV22" i="1"/>
  <c r="AV417" i="1"/>
  <c r="F392" i="1"/>
  <c r="AY22" i="1"/>
  <c r="AY417" i="1"/>
  <c r="F395" i="1"/>
  <c r="AP18" i="1"/>
  <c r="F426" i="1"/>
  <c r="O18" i="1"/>
  <c r="F419" i="1"/>
  <c r="AR231" i="1"/>
  <c r="F269" i="1"/>
  <c r="AR271" i="1"/>
  <c r="X22" i="1"/>
  <c r="X417" i="1"/>
  <c r="F413" i="1"/>
  <c r="BA18" i="1"/>
  <c r="F437" i="1"/>
  <c r="AY141" i="1"/>
  <c r="F279" i="1"/>
  <c r="AW141" i="1"/>
  <c r="F277" i="1"/>
  <c r="Y22" i="1"/>
  <c r="F414" i="1"/>
  <c r="Y417" i="1"/>
  <c r="U18" i="1"/>
  <c r="F439" i="1"/>
  <c r="T18" i="1"/>
  <c r="F438" i="1"/>
  <c r="AV141" i="1"/>
  <c r="F276" i="1"/>
  <c r="R18" i="1"/>
  <c r="F431" i="1"/>
  <c r="AS22" i="1"/>
  <c r="F404" i="1"/>
  <c r="E16" i="2" s="1"/>
  <c r="AS417" i="1"/>
  <c r="AZ22" i="1"/>
  <c r="AZ417" i="1"/>
  <c r="F398" i="1"/>
  <c r="P22" i="1"/>
  <c r="F390" i="1"/>
  <c r="P417" i="1"/>
  <c r="W18" i="1"/>
  <c r="F441" i="1"/>
  <c r="AT231" i="1"/>
  <c r="F259" i="1"/>
  <c r="AT271" i="1"/>
  <c r="S18" i="1"/>
  <c r="F432" i="1"/>
  <c r="Q18" i="1"/>
  <c r="F429" i="1"/>
  <c r="X18" i="1" l="1"/>
  <c r="F443" i="1"/>
  <c r="AZ18" i="1"/>
  <c r="F428" i="1"/>
  <c r="AV18" i="1"/>
  <c r="F422" i="1"/>
  <c r="Y18" i="1"/>
  <c r="F444" i="1"/>
  <c r="AR141" i="1"/>
  <c r="F299" i="1"/>
  <c r="AR387" i="1"/>
  <c r="P18" i="1"/>
  <c r="F420" i="1"/>
  <c r="AS18" i="1"/>
  <c r="F434" i="1"/>
  <c r="AW18" i="1"/>
  <c r="F423" i="1"/>
  <c r="E18" i="2"/>
  <c r="AY18" i="1"/>
  <c r="F425" i="1"/>
  <c r="AT141" i="1"/>
  <c r="F289" i="1"/>
  <c r="AT387" i="1"/>
  <c r="AR22" i="1" l="1"/>
  <c r="F415" i="1"/>
  <c r="AR417" i="1"/>
  <c r="AT22" i="1"/>
  <c r="AT417" i="1"/>
  <c r="F405" i="1"/>
  <c r="F16" i="2" s="1"/>
  <c r="F18" i="2" l="1"/>
  <c r="I16" i="2"/>
  <c r="I18" i="2" s="1"/>
  <c r="AR18" i="1"/>
  <c r="F445" i="1"/>
  <c r="AT18" i="1"/>
  <c r="F435" i="1"/>
</calcChain>
</file>

<file path=xl/sharedStrings.xml><?xml version="1.0" encoding="utf-8"?>
<sst xmlns="http://schemas.openxmlformats.org/spreadsheetml/2006/main" count="13154" uniqueCount="1023">
  <si>
    <t>Smeta.RU  (495) 974-1589</t>
  </si>
  <si>
    <t>_PS_</t>
  </si>
  <si>
    <t>Smeta.RU</t>
  </si>
  <si>
    <t/>
  </si>
  <si>
    <t>02-01-06</t>
  </si>
  <si>
    <t>Строительство ТП 2х630 кВА</t>
  </si>
  <si>
    <t>72-СК-16/22</t>
  </si>
  <si>
    <t>Самсонов А.А.</t>
  </si>
  <si>
    <t>Заместитель директора по капитальному строительству</t>
  </si>
  <si>
    <t>МКС-филиал ПАО "Россети Московский регион" 115035, г.Москва,ул.Садовническая,д.36</t>
  </si>
  <si>
    <t>С.С. Миронов</t>
  </si>
  <si>
    <t>Генеральный директор ООО "СК СИСТЕМА"</t>
  </si>
  <si>
    <t>ООО "СК СИСТЕМА", 140070, МО, г.Люберцы, раб.пос.Томилино, ул. Гаршина, д.11, эт/пом 8/8,11,12,13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</si>
  <si>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</si>
  <si>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</si>
  <si>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</si>
  <si>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73</t>
  </si>
  <si>
    <t>Территориальные сметные нормативы для Москвы ТСН-2001 (МГЭ)</t>
  </si>
  <si>
    <t>Поправки для ТСН-2001 от 08.08.2024 г. доп.73</t>
  </si>
  <si>
    <t>Территориальные сметные нормативы для Москвы (ТСН-2001)</t>
  </si>
  <si>
    <t>ТЕР</t>
  </si>
  <si>
    <t>Строительство ТП</t>
  </si>
  <si>
    <t>17-СК-26/22-ЭС</t>
  </si>
  <si>
    <t>Новый раздел</t>
  </si>
  <si>
    <t>Строительные работы</t>
  </si>
  <si>
    <t>1</t>
  </si>
  <si>
    <t>3.1-6-7</t>
  </si>
  <si>
    <t>Разработка грунта с погрузкой на автомобили-самосвалы экскаваторами с ковшом вместимостью 0,65 м3 группа грунтов 1-3</t>
  </si>
  <si>
    <t>100 м3 грунта</t>
  </si>
  <si>
    <t>ТСН-2001.3 Доп. 68, Сб. 1, т. 6, поз. 7</t>
  </si>
  <si>
    <t>)*1,1</t>
  </si>
  <si>
    <t>ТСН-2001.3-1. 1-1...1-7</t>
  </si>
  <si>
    <t>ТСН-2001.3-1-1</t>
  </si>
  <si>
    <t>Поправка: ТСН-2001.О.П. п.3.4.30.в</t>
  </si>
  <si>
    <t>2</t>
  </si>
  <si>
    <t>3.1-2-7</t>
  </si>
  <si>
    <t>Разработка грунта в отвал экскаваторами с ковшом вместимостью 0,65 м3 группа грунтов 1-3</t>
  </si>
  <si>
    <t>ТСН-2001.3 Доп. 68, Сб. 1, т. 2, поз. 7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</si>
  <si>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</si>
  <si>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</si>
  <si>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</si>
  <si>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3.1-51-1</t>
  </si>
  <si>
    <t>Разработка грунта вручную в траншеях глубиной до 2 м без креплений с откосами группа грунтов 1-3</t>
  </si>
  <si>
    <t>ТСН-2001.3. Доп. 1-42. Сб. 1, т. 51, поз. 1</t>
  </si>
  <si>
    <t>ТСН-2001.3-1. 1-49...1-55</t>
  </si>
  <si>
    <t>ТСН-2001.3-1-15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</si>
  <si>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</si>
  <si>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</si>
  <si>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</si>
  <si>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</si>
  <si>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51-6</t>
  </si>
  <si>
    <t>ТСН-2001.6-51-4</t>
  </si>
  <si>
    <t>3</t>
  </si>
  <si>
    <t>*0,9)*1,1</t>
  </si>
  <si>
    <t>*0,5)*1,1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</si>
  <si>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</si>
  <si>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</si>
  <si>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</si>
  <si>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ТСН-2001.3-1. 1-11...1-17</t>
  </si>
  <si>
    <t>ТСН-2001.3-1-4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</si>
  <si>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</si>
  <si>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</si>
  <si>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</si>
  <si>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</si>
  <si>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</si>
  <si>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</si>
  <si>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</si>
  <si>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Материалы строительные</t>
  </si>
  <si>
    <t>ТСН-2001.1 Материалы строительные</t>
  </si>
  <si>
    <t>ТСН-2001.1-1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</si>
  <si>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</si>
  <si>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</si>
  <si>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</si>
  <si>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</si>
  <si>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</si>
  <si>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</si>
  <si>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4</t>
  </si>
  <si>
    <t>3.8-1-1</t>
  </si>
  <si>
    <t>Устройство песчаного основания под фундаменты</t>
  </si>
  <si>
    <t>1 м3 основания</t>
  </si>
  <si>
    <t>ТСН-2001.3 Доп. 70, Сб. 8, т. 1, поз. 1</t>
  </si>
  <si>
    <t>ТСН-2001.3-8. 8-1</t>
  </si>
  <si>
    <t>ТСН-2001.3-8-1</t>
  </si>
  <si>
    <t>4,1</t>
  </si>
  <si>
    <t>5</t>
  </si>
  <si>
    <t>3.6-1-1</t>
  </si>
  <si>
    <t>Устройство бетонной подготовки</t>
  </si>
  <si>
    <t>100 м3 в деле</t>
  </si>
  <si>
    <t>ТСН-2001.3 Доп. 70, Сб. 6, т. 1, поз. 1</t>
  </si>
  <si>
    <t>ТСН-2001.3-6. 6-1...6-13</t>
  </si>
  <si>
    <t>ТСН-2001.3-6-1</t>
  </si>
  <si>
    <t>5,1</t>
  </si>
  <si>
    <t>1.3-1-64</t>
  </si>
  <si>
    <t>Смесь бетонная мелкозернистого бетона БСМ, класс прочности В7,5 (М100), П1, F50, W2</t>
  </si>
  <si>
    <t>ТСН-2001.1 Доп. 67, Р. 3, о. 1, поз. 64</t>
  </si>
  <si>
    <t>6</t>
  </si>
  <si>
    <t>3.11-10-1</t>
  </si>
  <si>
    <t>Устройство стяжек цементных толщиной 20 мм</t>
  </si>
  <si>
    <t>100 м2 стяжки</t>
  </si>
  <si>
    <t>ТСН-2001.3 Доп. 69, Сб. 11, т. 10, поз. 1</t>
  </si>
  <si>
    <t>ТСН-2001.3-11. 11-4...11-11 (доп. 11)</t>
  </si>
  <si>
    <t>ТСН-2001.3-11-2</t>
  </si>
  <si>
    <t>6,1</t>
  </si>
  <si>
    <t>1.3-2-5</t>
  </si>
  <si>
    <t>Раствор цементный, марка М100</t>
  </si>
  <si>
    <t>ТСН-2001.1 Доп. 67, Р. 3, о. 2, поз. 5</t>
  </si>
  <si>
    <t>7</t>
  </si>
  <si>
    <t>3.11-10-2</t>
  </si>
  <si>
    <t>Добавляется или исключается на каждые 5 мм изменения толщины стяжки к позиции 3.11-10-1</t>
  </si>
  <si>
    <t>ТСН-2001.3 Доп. 68, Сб. 11, т. 10, поз. 2</t>
  </si>
  <si>
    <t>)*1,1*6</t>
  </si>
  <si>
    <t>7,1</t>
  </si>
  <si>
    <t>8</t>
  </si>
  <si>
    <t>3.6-1-15</t>
  </si>
  <si>
    <t>Устройство фундаментных плит железобетонных плоских</t>
  </si>
  <si>
    <t>ТСН-2001.3 Доп. 68, Сб. 6, т. 1, поз. 15</t>
  </si>
  <si>
    <t>8,1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</si>
  <si>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</si>
  <si>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от 16 до 18 мм</t>
  </si>
  <si>
    <t>т</t>
  </si>
  <si>
    <t>ТСН-2001.1 Доп. 67, Р. 3, о. 4, поз. 23</t>
  </si>
  <si>
    <t>8,2</t>
  </si>
  <si>
    <t>1.3-4-21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</si>
  <si>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10 мм</t>
  </si>
  <si>
    <t>ТСН-2001.1. Доп. 1-42. Р. 3, о. 4, поз. 21</t>
  </si>
  <si>
    <t>8,3</t>
  </si>
  <si>
    <t>1.3-1-40</t>
  </si>
  <si>
    <t>Смесь бетонная тяжелого бетона БСТ на гранитном щебне, крупность заполнителя от 5 до 20 мм, класс прочности В22,5 (М300), П3, F100-150, W4</t>
  </si>
  <si>
    <t>ТСН-2001.1 Доп. 67, Р. 3, о. 1, поз. 40</t>
  </si>
  <si>
    <t>9</t>
  </si>
  <si>
    <t>9,1</t>
  </si>
  <si>
    <t>10</t>
  </si>
  <si>
    <t>3.7-41-3</t>
  </si>
  <si>
    <t>Установка шахт лифта массой до 2,5 т</t>
  </si>
  <si>
    <t>100 шт.</t>
  </si>
  <si>
    <t>ТСН-2001.3 Доп. 68, Сб. 7, т. 41, поз. 3</t>
  </si>
  <si>
    <t>ТСН-2001.3-7. 7-31-10, 7-32...7-51</t>
  </si>
  <si>
    <t>ТСН-2001.3-7-4</t>
  </si>
  <si>
    <t>11</t>
  </si>
  <si>
    <t>3.7-41-4</t>
  </si>
  <si>
    <t>Установка шахт лифта массой более 2,5 т</t>
  </si>
  <si>
    <t>ТСН-2001.3 Доп. 68, Сб. 7, т. 41, поз. 4</t>
  </si>
  <si>
    <t>3.7-42-1</t>
  </si>
  <si>
    <t>Установка на готовое основание объемных трансформаторных подстанций количеством блоков 2</t>
  </si>
  <si>
    <t>1 комплект</t>
  </si>
  <si>
    <t>ТСН-2001.3 Доп. 70, Сб. 7, т. 42, поз. 1</t>
  </si>
  <si>
    <t>12</t>
  </si>
  <si>
    <t>3.7-42-2</t>
  </si>
  <si>
    <t>Установка на готовое основание объемных трансформаторных подстанций количеством блоков 3</t>
  </si>
  <si>
    <t>ТСН-2001.3 Доп. 70, Сб. 7, т. 42, поз. 2</t>
  </si>
  <si>
    <t>13</t>
  </si>
  <si>
    <t>2.1-3-43</t>
  </si>
  <si>
    <t>Краны на автомобильном ходу, грузоподъемность до 70 т</t>
  </si>
  <si>
    <t>маш.-ч</t>
  </si>
  <si>
    <t>ТСН-2001.2. Доп. 68. п.1-3-43 (032014)</t>
  </si>
  <si>
    <t>Механизмы</t>
  </si>
  <si>
    <t>ТСН-2001. Машины и механизмы. Круглосуточный режим работы (При применении поправочных коэффициентов из Таблицы 6.2, Главы 12)</t>
  </si>
  <si>
    <t>ТСН-2001.2-1</t>
  </si>
  <si>
    <t>2.1-3-103</t>
  </si>
  <si>
    <t>Краны на специальном шасси автомобильного типа, грузоподъемность до 130 т</t>
  </si>
  <si>
    <t>ТСН-2001.2. Доп. 68. п.1-3-103 (032230)</t>
  </si>
  <si>
    <t>14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</si>
  <si>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</si>
  <si>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</si>
  <si>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100 м2 изолируемой поверхности</t>
  </si>
  <si>
    <t>ТСН-2001.3 Доп. 71, Сб. 8, т. 2, поз. 5</t>
  </si>
  <si>
    <t>ТСН-2001.3-8. 8-2-2,3,5...7</t>
  </si>
  <si>
    <t>ТСН-2001.3-8-2</t>
  </si>
  <si>
    <t>14,1</t>
  </si>
  <si>
    <t>1.1-1-2166</t>
  </si>
  <si>
    <t>м2</t>
  </si>
  <si>
    <t>ТСН-2001.1 Доп. 70, Р. 1, о. 1, поз. 2166</t>
  </si>
  <si>
    <t>14,2</t>
  </si>
  <si>
    <t>1.1-1-613</t>
  </si>
  <si>
    <t>ТСН-2001.1 Доп. 70, Р. 1, о. 1, поз. 613</t>
  </si>
  <si>
    <t>15</t>
  </si>
  <si>
    <t>3.8-2-3</t>
  </si>
  <si>
    <t>Оклеечная горизонтальная гидроизоляция стен, фундаментов в 2 слоя</t>
  </si>
  <si>
    <t>ТСН-2001.3 Доп. 70, Сб. 8, т. 2, поз. 3</t>
  </si>
  <si>
    <t>15,1</t>
  </si>
  <si>
    <t>1.1-1-2171</t>
  </si>
  <si>
    <t>ТСН-2001.1 Доп. 70, Р. 1, о. 1, поз. 2171</t>
  </si>
  <si>
    <t>15,2</t>
  </si>
  <si>
    <t>16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</si>
  <si>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</si>
  <si>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</si>
  <si>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100 отверстий</t>
  </si>
  <si>
    <t>ТСН-2001.6 Доп. 68, Сб. 69, т. 2, поз. 4</t>
  </si>
  <si>
    <t>ТСН-2001.6-69. 69-1...69-49</t>
  </si>
  <si>
    <t>ТСН-2001.6-69-1</t>
  </si>
  <si>
    <t>17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</si>
  <si>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</si>
  <si>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</si>
  <si>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ТСН-2001.6 Доп. 68, Сб. 69, т. 2, поз. 1</t>
  </si>
  <si>
    <t>18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</si>
  <si>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</si>
  <si>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</si>
  <si>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</si>
  <si>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18,1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</si>
  <si>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</si>
  <si>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</si>
  <si>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</si>
  <si>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3.34-17-3</t>
  </si>
  <si>
    <t>Устройство трубопроводов из асбестоцементных труб с соединением манжетами полиэтиленовыми до 2-х отверстий</t>
  </si>
  <si>
    <t>1 канало-километр трубопровода</t>
  </si>
  <si>
    <t>ТСН-2001.3. Доп. 1-42. Сб. 34, т. 17, поз. 3</t>
  </si>
  <si>
    <t>ТСН-2001.3-34. 34-17...34-28</t>
  </si>
  <si>
    <t>ТСН-2001.3-34-6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</si>
  <si>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</si>
  <si>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</si>
  <si>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м</t>
  </si>
  <si>
    <t>ТСН-2001.1 Доп. 70, Р. 12, о. 3, поз. 25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</si>
  <si>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</si>
  <si>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</si>
  <si>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70, Р. 12, о. 3, поз. 26</t>
  </si>
  <si>
    <t>19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</si>
  <si>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</si>
  <si>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</si>
  <si>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ТСН-2001.3. Доп. 1-42. Сб. 34, т. 17, поз. 4</t>
  </si>
  <si>
    <t>19,1</t>
  </si>
  <si>
    <t>19,2</t>
  </si>
  <si>
    <t>20</t>
  </si>
  <si>
    <t>21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</si>
  <si>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</si>
  <si>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</si>
  <si>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ТСН-2001.3 Доп. 71, Сб. 8, т. 2, поз. 7</t>
  </si>
  <si>
    <t>21,1</t>
  </si>
  <si>
    <t>3.29-1732-1</t>
  </si>
  <si>
    <t>Устройство обмазочной гидроизоляции</t>
  </si>
  <si>
    <t>100 м2 поверхности</t>
  </si>
  <si>
    <t>ТСН-2001.3 Доп. 69, Сб. 29, т. 1732, поз. 1</t>
  </si>
  <si>
    <t>ТСН-2001.3-29. 29-1732-1 (доп. 44)</t>
  </si>
  <si>
    <t>ТСН-2001.3-29-160</t>
  </si>
  <si>
    <t>22</t>
  </si>
  <si>
    <t>3.9-57-3</t>
  </si>
  <si>
    <t>Установка алюминиевых нащельников</t>
  </si>
  <si>
    <t>100 м</t>
  </si>
  <si>
    <t>ТСН-2001.3. Доп. 1-42. Сб. 9, т. 57, поз. 3</t>
  </si>
  <si>
    <t>ТСН-2001.3-9. 9-1...9-72</t>
  </si>
  <si>
    <t>ТСН-2001.3-9-1</t>
  </si>
  <si>
    <t>23</t>
  </si>
  <si>
    <t>3.12-14-1</t>
  </si>
  <si>
    <t>Устройство мелких покрытий (брандмауэры, парапеты, свесы и т.п.) из листовой оцинкованной стали</t>
  </si>
  <si>
    <t>100 м2 покрытия</t>
  </si>
  <si>
    <t>ТСН-2001.3 Доп. 71, Сб. 12, т. 14, поз. 1</t>
  </si>
  <si>
    <t>ТСН-2001.3-12. 12-1...12-29</t>
  </si>
  <si>
    <t>ТСН-2001.3-12-1</t>
  </si>
  <si>
    <t>24</t>
  </si>
  <si>
    <t>3.8-3-9</t>
  </si>
  <si>
    <t>Кладка стен приямков и каналов</t>
  </si>
  <si>
    <t>1 м3 кладки</t>
  </si>
  <si>
    <t>ТСН-2001.3. Доп. 1-42. Сб. 8, т. 3, поз. 9</t>
  </si>
  <si>
    <t>ТСН-2001.3-8. 8-3...8-19</t>
  </si>
  <si>
    <t>ТСН-2001.3-8-3</t>
  </si>
  <si>
    <t>24,1</t>
  </si>
  <si>
    <t>1.1-1-351</t>
  </si>
  <si>
    <t>Кирпич керамический рядовой, полнотелый, размер 250х120х65 мм, марка 100</t>
  </si>
  <si>
    <t>1000 шт.</t>
  </si>
  <si>
    <t>ТСН-2001.1 Доп. 70, Р. 1, о. 1, поз. 351</t>
  </si>
  <si>
    <t>24,2</t>
  </si>
  <si>
    <t>3.15-51-1</t>
  </si>
  <si>
    <t>Простая штукатурка поверхностей стен по камню и бетону известковым раствором</t>
  </si>
  <si>
    <t>100 м2 оштукатуриваемой поверхности</t>
  </si>
  <si>
    <t>ТСН-2001.3 Доп. 71, Сб. 15, т. 51, поз. 1</t>
  </si>
  <si>
    <t>ТСН-2001.3-15. 15-51...15-81</t>
  </si>
  <si>
    <t>ТСН-2001.3-15-7</t>
  </si>
  <si>
    <t>1.1-1-118</t>
  </si>
  <si>
    <t>Вода</t>
  </si>
  <si>
    <t>ТСН-2001.1. Доп. 1-42. Р. 1, о. 1, поз. 118</t>
  </si>
  <si>
    <t>1.3-2-24</t>
  </si>
  <si>
    <t>Смесь сухая, цементно-песчаная, штукатурная, для наружных и внутренних работ, ручного нанесения, В12,5 (М150), F50, крупность заполнителя не более 0,5 мм</t>
  </si>
  <si>
    <t>ТСН-2001.1 Доп. 70, Р. 3, о. 2, поз. 24</t>
  </si>
  <si>
    <t>1.3-2-15</t>
  </si>
  <si>
    <t>Раствор известковый, марка М4</t>
  </si>
  <si>
    <t>ТСН-2001.1 Доп. 70, Р. 3, о. 2, поз. 15</t>
  </si>
  <si>
    <t>1.3-2-11</t>
  </si>
  <si>
    <t>Раствор цементно-известковый, марка М25</t>
  </si>
  <si>
    <t>ТСН-2001.1 Доп. 70, Р. 3, о. 2, поз. 11</t>
  </si>
  <si>
    <t>)*1,05</t>
  </si>
  <si>
    <t>Поправка: ТСН-2001.О.П. п.3.4.30.г</t>
  </si>
  <si>
    <t>25</t>
  </si>
  <si>
    <t>3.9-19-1</t>
  </si>
  <si>
    <t>Монтаж лестниц прямолинейных и криволинейных, пожарных с ограждением</t>
  </si>
  <si>
    <t>1 т конструкций</t>
  </si>
  <si>
    <t>ТСН-2001.3 Доп. 68, Сб. 9, т. 19, поз. 1</t>
  </si>
  <si>
    <t>26</t>
  </si>
  <si>
    <t>3.10-79-1</t>
  </si>
  <si>
    <t>Установка врезных дверных замков с ручками в готовые гнезда</t>
  </si>
  <si>
    <t>10 компл.</t>
  </si>
  <si>
    <t>ТСН-2001.3. Доп. 1-42. Сб. 10, т. 79, поз. 1</t>
  </si>
  <si>
    <t>ТСН-2001.3-10. 10-79...10-81</t>
  </si>
  <si>
    <t>ТСН-2001.3-10-6</t>
  </si>
  <si>
    <t>Отмостка</t>
  </si>
  <si>
    <t>27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</si>
  <si>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</si>
  <si>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</si>
  <si>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</si>
  <si>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</si>
  <si>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27-1...27-21</t>
  </si>
  <si>
    <t>ТСН-2001.3-27-1</t>
  </si>
  <si>
    <t>27,1</t>
  </si>
  <si>
    <t>28</t>
  </si>
  <si>
    <t>3.27-12-2</t>
  </si>
  <si>
    <t>Устройство подстилающих и выравнивающих слоев оснований из щебня</t>
  </si>
  <si>
    <t>ТСН-2001.3 Доп. 69, Сб. 27, т. 12, поз. 2</t>
  </si>
  <si>
    <t>28,1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</si>
  <si>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</si>
  <si>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</si>
  <si>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67, Р. 1, о. 1, поз. 1555</t>
  </si>
  <si>
    <t>3.27-48-1</t>
  </si>
  <si>
    <t>Устройство оснований под тротуары из щебня толщиной 12 см</t>
  </si>
  <si>
    <t>100 м2 дорожек и тротуаров</t>
  </si>
  <si>
    <t>ТСН-2001.3 Доп. 68, Сб. 27, т. 48, поз. 1</t>
  </si>
  <si>
    <t>ТСН-2001.3-27. 27-48</t>
  </si>
  <si>
    <t>ТСН-2001.3-27-15</t>
  </si>
  <si>
    <t>29</t>
  </si>
  <si>
    <t>3.27-47-1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</si>
  <si>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</si>
  <si>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ТСН-2001.3. Доп. 1-42. Сб. 27, т. 47, поз. 1</t>
  </si>
  <si>
    <t>ТСН-2001.3-27. 27-47</t>
  </si>
  <si>
    <t>ТСН-2001.3-27-14</t>
  </si>
  <si>
    <t>29,1</t>
  </si>
  <si>
    <t>1.3-3-7</t>
  </si>
  <si>
    <t>Смесь асфальтобетонная дорожная, горячая, мелкозернистая, марка I, тип А</t>
  </si>
  <si>
    <t>ТСН-2001.1 Доп. 67, Р. 3, о. 3, поз. 7</t>
  </si>
  <si>
    <t>30</t>
  </si>
  <si>
    <t>3.27-47-2</t>
  </si>
  <si>
    <t>Устройство асфальтобетонных покрытий дорожек и тротуаров однослойных из литой мелкозернистой асфальтобетонной смеси, добавлять или исключать на каждые 0,5 см изменения толщины слоя</t>
  </si>
  <si>
    <t>ТСН-2001.3 Доп. 51, Сб. 27, т. 47, поз. 2</t>
  </si>
  <si>
    <t>30,1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</si>
  <si>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</si>
  <si>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</si>
  <si>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</si>
  <si>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</si>
  <si>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</si>
  <si>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</si>
  <si>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</si>
  <si>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</si>
  <si>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</si>
  <si>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</si>
  <si>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</si>
  <si>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</si>
  <si>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</si>
  <si>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</si>
  <si>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</si>
  <si>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</si>
  <si>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</si>
  <si>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</si>
  <si>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</si>
  <si>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</si>
  <si>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</si>
  <si>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</si>
  <si>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</si>
  <si>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</si>
  <si>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</si>
  <si>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</si>
  <si>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</si>
  <si>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</si>
  <si>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</si>
  <si>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</si>
  <si>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</si>
  <si>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</si>
  <si>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</si>
  <si>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</si>
  <si>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</si>
  <si>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</si>
  <si>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</si>
  <si>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</si>
  <si>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</si>
  <si>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</si>
  <si>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</si>
  <si>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</si>
  <si>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</si>
  <si>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</si>
  <si>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</si>
  <si>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</si>
  <si>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</si>
  <si>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</si>
  <si>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</si>
  <si>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</si>
  <si>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</si>
  <si>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</si>
  <si>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</si>
  <si>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</si>
  <si>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</si>
  <si>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31</t>
  </si>
  <si>
    <t>4.8-42-2</t>
  </si>
  <si>
    <t>Монтаж трансформатора силового, автотрансформатора или масляного реактора массой до 3 т</t>
  </si>
  <si>
    <t>1  ШТ.</t>
  </si>
  <si>
    <t>ТСН-2001.4 Доп. 73, Сб. 8, т. 42, поз. 2</t>
  </si>
  <si>
    <t>Монтаж оборудования</t>
  </si>
  <si>
    <t>ТСН-2001.4-8. 8-28...8-72</t>
  </si>
  <si>
    <t>ТСН-2001.4-8-2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</si>
  <si>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</si>
  <si>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</si>
  <si>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</si>
  <si>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</si>
  <si>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ТСН-2001.4-8. 8-188...8-272</t>
  </si>
  <si>
    <t>ТСН-2001.4-8-18</t>
  </si>
  <si>
    <t>4.8-50-3</t>
  </si>
  <si>
    <t>Монтаж шины ответвительной с одной полосой в фазе, медной или алюминиевой, сечением до 700 мм2</t>
  </si>
  <si>
    <t>ТСН-2001.4 Доп. 68, Сб. 8, т. 50, поз. 3</t>
  </si>
  <si>
    <t>32</t>
  </si>
  <si>
    <t>4.8-50-1</t>
  </si>
  <si>
    <t>Монтаж шины ответвительной с одной полосой в фазе, медной или алюминиевой, сечением до 250 мм2</t>
  </si>
  <si>
    <t>ТСН-2001.4 Доп. 68, Сб. 8, т. 50, поз. 1</t>
  </si>
  <si>
    <t>4.8-79-2</t>
  </si>
  <si>
    <t>Прокладка кабеля напряжением до 35 кВ по установленным конструкциям и лоткам с креплением на поворотах и в конце трассы при массе 1 м до 2 кг</t>
  </si>
  <si>
    <t>100 М КАБЕЛЯ</t>
  </si>
  <si>
    <t>ТСН-2001.4 Доп. 68, Сб. 8, т. 79, поз. 2</t>
  </si>
  <si>
    <t>ТСН-2001.4-8. 8-73...8-80</t>
  </si>
  <si>
    <t>ТСН-2001.4-8-3</t>
  </si>
  <si>
    <t>4.8-76-1</t>
  </si>
  <si>
    <t>Присоединение к зажимам жил проводов или кабелей сечением до 2,5 мм2</t>
  </si>
  <si>
    <t>ТСН-2001.4 Доп. 67, Сб. 8, т. 76, поз. 1</t>
  </si>
  <si>
    <t>4.8-76-2</t>
  </si>
  <si>
    <t>Присоединение к зажимам жил проводов или кабелей сечением до 6 мм2</t>
  </si>
  <si>
    <t>ТСН-2001.4 Доп. 67, Сб. 8, т. 76, поз. 2</t>
  </si>
  <si>
    <t>4.8-76-3</t>
  </si>
  <si>
    <t>Присоединение к зажимам жил проводов или кабелей сечением до 16 мм2</t>
  </si>
  <si>
    <t>ТСН-2001.4 Доп. 67, Сб. 8, т. 76, поз. 3</t>
  </si>
  <si>
    <t>4.8-76-4</t>
  </si>
  <si>
    <t>Присоединение к зажимам жил проводов или кабелей сечением до 35 мм2</t>
  </si>
  <si>
    <t>ТСН-2001.4 Доп. 67, Сб. 8, т. 76, поз. 4</t>
  </si>
  <si>
    <t>4.8-76-6</t>
  </si>
  <si>
    <t>Присоединение к зажимам жил проводов или кабелей сечением до 150 мм2</t>
  </si>
  <si>
    <t>ТСН-2001.4 Доп. 67, Сб. 8, т. 76, поз. 6</t>
  </si>
  <si>
    <t>4.8-76-7</t>
  </si>
  <si>
    <t>Присоединение к зажимам жил проводов или кабелей сечением до 240 мм2</t>
  </si>
  <si>
    <t>ТСН-2001.4 Доп. 67, Сб. 8, т. 76, поз. 7</t>
  </si>
  <si>
    <t>4.8-76-8</t>
  </si>
  <si>
    <t>Присоединение к зажимам жил проводов или кабелей сечением до 400 мм2</t>
  </si>
  <si>
    <t>ТСН-2001.4 Доп. 67, Сб. 8, т. 76, поз. 8</t>
  </si>
  <si>
    <t>33</t>
  </si>
  <si>
    <t>4.8-77-2</t>
  </si>
  <si>
    <t>Прокладка кабеля напряжением до 35 кВ по дну канала без креплений при массе 1 м до 2 кг</t>
  </si>
  <si>
    <t>ТСН-2001.4 Доп. 69, Сб. 8, т. 77, поз. 2</t>
  </si>
  <si>
    <t>34</t>
  </si>
  <si>
    <t>35</t>
  </si>
  <si>
    <t>36</t>
  </si>
  <si>
    <t>4.8-79-3</t>
  </si>
  <si>
    <t>Прокладка кабеля напряжением до 35 кВ по установленным конструкциям и лоткам с креплением на поворотах и в конце трассы при массе 1 м до 3 кг</t>
  </si>
  <si>
    <t>ТСН-2001.4 Доп. 68, Сб. 8, т. 79, поз. 3</t>
  </si>
  <si>
    <t>37</t>
  </si>
  <si>
    <t>38</t>
  </si>
  <si>
    <t>4.8-162-1</t>
  </si>
  <si>
    <t>Прокладка в коробах провода сечением до 6 мм2</t>
  </si>
  <si>
    <t>ТСН-2001.4 Доп. 68, Сб. 8, т. 162, поз. 1</t>
  </si>
  <si>
    <t>ТСН-2001.4-8. 8-155...8-184</t>
  </si>
  <si>
    <t>ТСН-2001.4-8-16</t>
  </si>
  <si>
    <t>39</t>
  </si>
  <si>
    <t>40</t>
  </si>
  <si>
    <t>41</t>
  </si>
  <si>
    <t>4.8-162-2</t>
  </si>
  <si>
    <t>Прокладка в коробах провода сечением до 35 мм2</t>
  </si>
  <si>
    <t>ТСН-2001.4 Доп. 68, Сб. 8, т. 162, поз. 2</t>
  </si>
  <si>
    <t>42</t>
  </si>
  <si>
    <t>43</t>
  </si>
  <si>
    <t>4.8-306-1</t>
  </si>
  <si>
    <t>Монтаж системы изоляционного адаптера для кабельного ввода напряжением до 10 кВ</t>
  </si>
  <si>
    <t>100 жил</t>
  </si>
  <si>
    <t>ТСН-2001.4 Доп. 68, Сб. 8, т. 306, поз. 1</t>
  </si>
  <si>
    <t>ТСН-2001.4-8. 8-301…8-309 (доп. 30)</t>
  </si>
  <si>
    <t>ТСН-2001.4-8-34</t>
  </si>
  <si>
    <t>44</t>
  </si>
  <si>
    <t>3.9-65-3</t>
  </si>
  <si>
    <t>Установка номерных табличек с номерами подъезда и квартир</t>
  </si>
  <si>
    <t>ТСН-2001.3. Доп. 1-42. Сб. 9, т. 65, поз. 3</t>
  </si>
  <si>
    <t>44,1</t>
  </si>
  <si>
    <t>Счет</t>
  </si>
  <si>
    <t>Табличка информационная 30*30 см</t>
  </si>
  <si>
    <t>шт.</t>
  </si>
  <si>
    <t>[1 200 / 1,2 /  9,74] +  2% Заг.скл</t>
  </si>
  <si>
    <t>0</t>
  </si>
  <si>
    <t>44,2</t>
  </si>
  <si>
    <t>Табличка информационная 40*50 см</t>
  </si>
  <si>
    <t>[1 400 / 1,2 /  9,74] +  2% Заг.скл</t>
  </si>
  <si>
    <t>4.8-78-3</t>
  </si>
  <si>
    <t>Прокладка кабеля напряжением до 35 кВ с креплением накладными скобами при массе 1 м до 2 кг</t>
  </si>
  <si>
    <t>ТСН-2001.4 Доп. 69, Сб. 8, т. 78, поз. 3</t>
  </si>
  <si>
    <t>4.8-78-4</t>
  </si>
  <si>
    <t>Прокладка кабеля напряжением до 35 кВ с креплением накладными скобами при массе 1 м до 3 кг</t>
  </si>
  <si>
    <t>ТСН-2001.4 Доп. 68, Сб. 8, т. 78, поз. 4</t>
  </si>
  <si>
    <t>4.8-79-11</t>
  </si>
  <si>
    <t>Прокладка кабеля напряжением до 35 кВ по установленным конструкциям и лоткам с креплением по всей длине при массе 1 м до 2 кг</t>
  </si>
  <si>
    <t>ТСН-2001.4 Доп. 68, Сб. 8, т. 79, поз. 11</t>
  </si>
  <si>
    <t>4.8-168-6</t>
  </si>
  <si>
    <t>Прокладка по стальным конструкциям и панелям провода сечением до 400 мм2</t>
  </si>
  <si>
    <t>100 М ТРАССЫ</t>
  </si>
  <si>
    <t>ТСН-2001.4 Доп. 68, Сб. 8, т. 168, поз. 6</t>
  </si>
  <si>
    <t>4.8-168-5</t>
  </si>
  <si>
    <t>Прокладка по стальным конструкциям и панелям провода сечением до 240 мм2</t>
  </si>
  <si>
    <t>ТСН-2001.4 Доп. 68, Сб. 8, т. 168, поз. 5</t>
  </si>
  <si>
    <t>ТСН-2001.4-8. 8-291...8-292 (доп. 24)</t>
  </si>
  <si>
    <t>ТСН-2001.4-8-29</t>
  </si>
  <si>
    <t>4.8-90-1</t>
  </si>
  <si>
    <t>Монтаж заделки концевой в резиновой перчатке для кабелей напряжением до 1 кВ, сечением до 35 мм2</t>
  </si>
  <si>
    <t>ТСН-2001.4 Доп. 69, Сб. 8, т. 90, поз. 1</t>
  </si>
  <si>
    <t>ТСН-2001.4-8. 8-84...8-94</t>
  </si>
  <si>
    <t>ТСН-2001.4-8-5</t>
  </si>
  <si>
    <t>4.8-90-4</t>
  </si>
  <si>
    <t>Монтаж заделки концевой в резиновой перчатке для кабелей напряжением до 1 кВ, сечением до 240 мм2</t>
  </si>
  <si>
    <t>ТСН-2001.4 Доп. 69, Сб. 8, т. 90, поз. 4</t>
  </si>
  <si>
    <t>4.8-90-7</t>
  </si>
  <si>
    <t>Монтаж заделки концевой в резиновой перчатке для кабелей напряжением до 10 кВ, сечением до 120 мм2</t>
  </si>
  <si>
    <t>ТСН-2001.4 Доп. 69, Сб. 8, т. 90, поз. 7</t>
  </si>
  <si>
    <t>4.8-78-2</t>
  </si>
  <si>
    <t>Прокладка кабеля напряжением до 35 кВ с креплением накладными скобами при массе 1 м до 1 кг</t>
  </si>
  <si>
    <t>ТСН-2001.4 Доп. 68, Сб. 8, т. 78, поз. 2</t>
  </si>
  <si>
    <t>4.8-161-1</t>
  </si>
  <si>
    <t>Прокладка в лотках кабельного изделия сечением до 6 мм2</t>
  </si>
  <si>
    <t>ТСН-2001.4 Доп. 73, Сб. 8, т. 161, поз. 1</t>
  </si>
  <si>
    <t>4.8-187-2</t>
  </si>
  <si>
    <t>Монтаж заземляющего проводника горизонтального из стали полосовой сечением 160 мм2</t>
  </si>
  <si>
    <t>ТСН-2001.4 Доп. 68, Сб. 8, т. 187, поз. 2</t>
  </si>
  <si>
    <t>ТСН-2001.4-8. 8-185...8-187</t>
  </si>
  <si>
    <t>ТСН-2001.4-8-17</t>
  </si>
  <si>
    <t>4.8-186-1</t>
  </si>
  <si>
    <t>Монтаж заземлителя вертикального из угловой стали размером 50х50х5 мм</t>
  </si>
  <si>
    <t>10 шт.</t>
  </si>
  <si>
    <t>ТСН-2001.4 Доп. 68, Сб. 8, т. 186, поз. 1</t>
  </si>
  <si>
    <t>Новый подраздел</t>
  </si>
  <si>
    <t>Внутренний контур заземления</t>
  </si>
  <si>
    <t>4.8-187-7</t>
  </si>
  <si>
    <t>Монтаж заземляющего проводника открыто по строительным основаниям из полосовой стали сечением 160 мм2</t>
  </si>
  <si>
    <t>ТСН-2001.4 Доп. 68, Сб. 8, т. 187, поз. 7</t>
  </si>
  <si>
    <t>4.8-187-10</t>
  </si>
  <si>
    <t>Монтаж заземляющего проводника открыто по строительным основаниям из медного изолированного провода сечением 25 мм2</t>
  </si>
  <si>
    <t>ТСН-2001.4 Доп. 69, Сб. 8, т. 187, поз. 10</t>
  </si>
  <si>
    <t>Внешний контур заземления</t>
  </si>
  <si>
    <t>45</t>
  </si>
  <si>
    <t>45,1</t>
  </si>
  <si>
    <t>1.1-1-1092</t>
  </si>
  <si>
    <t>Полоса из стали углеродистой обыкновенного качества, спокойной</t>
  </si>
  <si>
    <t>ТСН-2001.1 Доп. 48, Р. 1, о. 1, поз. 1092</t>
  </si>
  <si>
    <t>46</t>
  </si>
  <si>
    <t>46,1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</si>
  <si>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</si>
  <si>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</si>
  <si>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48, Р. 1, о. 1, поз. 1111</t>
  </si>
  <si>
    <t>47</t>
  </si>
  <si>
    <t>48</t>
  </si>
  <si>
    <t>1.23-10-34</t>
  </si>
  <si>
    <t>Провод неизолированный медный гибкий для электрических установок, марка МГ, сечение 50 мм2</t>
  </si>
  <si>
    <t>км</t>
  </si>
  <si>
    <t>ТСН-2001.1 Доп. 73, Р. 23, о. 10, поз. 34</t>
  </si>
  <si>
    <t>Материалы монтажные</t>
  </si>
  <si>
    <t>ТСН-2001.1 Материалы монтажные</t>
  </si>
  <si>
    <t>ТСН-2001.1-2</t>
  </si>
  <si>
    <t>1.23-10-32</t>
  </si>
  <si>
    <t>Провод неизолированный медный гибкий для электрических установок, марка МГ, сечение 25 мм2</t>
  </si>
  <si>
    <t>ТСН-2001.1 Доп. 73, Р. 23, о. 10, поз. 32</t>
  </si>
  <si>
    <t>ОБОРУДОВАНИЕ</t>
  </si>
  <si>
    <t>49</t>
  </si>
  <si>
    <t>КП №290724-5 от 29.07.2024</t>
  </si>
  <si>
    <t>Подстанция трансформаторная комплектная блочная в железобетонной оболочке типа БКТП-2*630 кВА</t>
  </si>
  <si>
    <t>компл.</t>
  </si>
  <si>
    <t>06.11 с</t>
  </si>
  <si>
    <t>Сметная стоимость оборудования</t>
  </si>
  <si>
    <t>ТСН-2001.13-1.</t>
  </si>
  <si>
    <t>ТСН-2001.13-1-1</t>
  </si>
  <si>
    <t>[15 685 766 / 1,2 /  7,11] +  1,2% Заг.скл</t>
  </si>
  <si>
    <t>1,2</t>
  </si>
  <si>
    <t>50</t>
  </si>
  <si>
    <t>Комплект оборудования УСПД система ТМ и АСКУЭ</t>
  </si>
  <si>
    <t>[772 760 /  7,11] +  1,2% Заг.скл</t>
  </si>
  <si>
    <t>51</t>
  </si>
  <si>
    <t>прайс-лист Элтком от 01.04.2024г</t>
  </si>
  <si>
    <t>Трансформатор ТМГ12--630/10</t>
  </si>
  <si>
    <t>[737 400 /  7,11] +  1,2% Заг.скл</t>
  </si>
  <si>
    <t>Глубинный электрод</t>
  </si>
  <si>
    <t>52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</si>
  <si>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</si>
  <si>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</si>
  <si>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</si>
  <si>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 Доп. 70, Сб. 4, т. 6, поз. 2</t>
  </si>
  <si>
    <t>ТСН-2001.3-4. 4-1...4-20</t>
  </si>
  <si>
    <t>ТСН-2001.3-4-1</t>
  </si>
  <si>
    <t>52,1</t>
  </si>
  <si>
    <t>1.1-1-1465</t>
  </si>
  <si>
    <t>Шнек буровой, диаметр 135 мм</t>
  </si>
  <si>
    <t>ТСН-2001.1 Доп. 67, Р. 1, о. 1, поз. 1465</t>
  </si>
  <si>
    <t>3.4-18-34</t>
  </si>
  <si>
    <t>Крепление скважин глубиной до 50 м при ударно-канатном способе бурения трубами со сварным соединением в грунтах 2 группы по устойчивости, диаметром 150 мм</t>
  </si>
  <si>
    <t>10 м закрепленной скважины</t>
  </si>
  <si>
    <t>ТСН-2001.3 Доп. 68, Сб. 4, т. 18, поз. 34</t>
  </si>
  <si>
    <t>3.4-19-23</t>
  </si>
  <si>
    <t>Крепление скважин глубиной до 50 м при вращательном бурении трубами со сварным соединением, в грунтах 1 группы по устойчивости, диаметром 150 мм</t>
  </si>
  <si>
    <t>ТСН-2001.3 Доп. 70, Сб. 4, т. 19, поз. 23</t>
  </si>
  <si>
    <t>53</t>
  </si>
  <si>
    <t>3.4-9-33</t>
  </si>
  <si>
    <t>Свободный спуск или подъем обсадных труб (надфильтровых труб) с муфтовым соединением, глубиной до 50 м, в трубах большего диаметра, станками вращательного бурения, диаметром 150 мм</t>
  </si>
  <si>
    <t>10 м спуска и подъема труб</t>
  </si>
  <si>
    <t>ТСН-2001.3 Доп. 70, Сб. 4, т. 9, поз. 33</t>
  </si>
  <si>
    <t>54</t>
  </si>
  <si>
    <t>3.4-10-1</t>
  </si>
  <si>
    <t>Сварка обсадных труб диаметром 168 мм</t>
  </si>
  <si>
    <t>100 м труб</t>
  </si>
  <si>
    <t>ТСН-2001.3. Доп. 1-42. Сб. 4, т. 10, поз. 1</t>
  </si>
  <si>
    <t>55</t>
  </si>
  <si>
    <t>3.4-11-1</t>
  </si>
  <si>
    <t>Резка обсадных труб диаметром 168 мм</t>
  </si>
  <si>
    <t>ТСН-2001.3 Доп. 70, Сб. 4, т. 11, поз. 1</t>
  </si>
  <si>
    <t>56</t>
  </si>
  <si>
    <t>1.12-6-29</t>
  </si>
  <si>
    <t>Трубы стальные электросварные прямошовные, ГОСТ 10705-80, ГОСТ 10704-91, наружный диаметр 102 мм, толщина стенки 4 мм</t>
  </si>
  <si>
    <t>ТСН-2001.1 Доп. 70, Р. 12, о. 6, поз. 29</t>
  </si>
  <si>
    <t>57</t>
  </si>
  <si>
    <t>3.4-16-1</t>
  </si>
  <si>
    <t>Засыпка песка и гравия в межтрубное пространство при вращательном способе бурения</t>
  </si>
  <si>
    <t>10 м3 засыпаемого материала</t>
  </si>
  <si>
    <t>ТСН-2001.3. Доп. 1-42. Сб. 4, т. 16, поз. 1</t>
  </si>
  <si>
    <t>57,1</t>
  </si>
  <si>
    <t>1.1-2-69</t>
  </si>
  <si>
    <t>Соль поваренная</t>
  </si>
  <si>
    <t>кг</t>
  </si>
  <si>
    <t>ТСН-2001.1. Доп. 1-42. Р. 1, о. 2, поз. 69</t>
  </si>
  <si>
    <t>57,2</t>
  </si>
  <si>
    <t>1.1-1-162</t>
  </si>
  <si>
    <t>Графит кристаллический литейный</t>
  </si>
  <si>
    <t>ТСН-2001.1. Доп. 1-42. Р. 1, о. 1, поз. 162</t>
  </si>
  <si>
    <t>58</t>
  </si>
  <si>
    <t>58,1</t>
  </si>
  <si>
    <t>Инд_исп.Сводный</t>
  </si>
  <si>
    <t>Используется Индекс "по сводному"</t>
  </si>
  <si>
    <t>Уровень цен</t>
  </si>
  <si>
    <t>Сборник индексов</t>
  </si>
  <si>
    <t>Коэффициенты к ТСН-2001 МГЭ</t>
  </si>
  <si>
    <t>212</t>
  </si>
  <si>
    <t>_OBSM_</t>
  </si>
  <si>
    <t>9999990008</t>
  </si>
  <si>
    <t>Трудозатраты рабочих</t>
  </si>
  <si>
    <t>чел.-ч.</t>
  </si>
  <si>
    <t>2.1-1-44</t>
  </si>
  <si>
    <t>ТСН-2001.2. Доп. 68. п.1-1-44 (012103)</t>
  </si>
  <si>
    <t>Бульдозеры гусеничные, мощность до 79 кВт (108 л.с.)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</si>
  <si>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</si>
  <si>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</si>
  <si>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</si>
  <si>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2.1-1-19</t>
  </si>
  <si>
    <t>ТСН-2001.2. Доп. 1-42, п. 1-1-19 (010302)</t>
  </si>
  <si>
    <t>Экскаваторы на пневмоколесном ходу гидравлические, объем ковша до 0,25 м3</t>
  </si>
  <si>
    <t>маш.-ч.</t>
  </si>
  <si>
    <t>ТСН-2001.2. Доп. 1-42, п. 1-1-5 (010109)</t>
  </si>
  <si>
    <t>2.1-1-43</t>
  </si>
  <si>
    <t>ТСН-2001.2. Доп. 1-42, п. 1-1-43 (012102)</t>
  </si>
  <si>
    <t>Бульдозеры гусеничные, мощность до 59 кВт (80 л.с.)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</si>
  <si>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</si>
  <si>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</si>
  <si>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</si>
  <si>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2.1-30-1</t>
  </si>
  <si>
    <t>ТСН-2001.2. Доп. 68. п.1-30-1 (301201)</t>
  </si>
  <si>
    <t>Трамбовки пневматические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</si>
  <si>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</si>
  <si>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</si>
  <si>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</si>
  <si>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2.1-4-3</t>
  </si>
  <si>
    <t>ТСН-2001.2. Доп. 68. п.1-4-3 (040103)</t>
  </si>
  <si>
    <t>Погрузчики фронтальные одноковшовые, грузоподъемность до 3 т</t>
  </si>
  <si>
    <t>2.1-18-9</t>
  </si>
  <si>
    <t>ТСН-2001.2. Доп. 68. п.1-18-9 (183003)</t>
  </si>
  <si>
    <t>Автомобили грузовые бортовые, грузоподъемность до 8 т</t>
  </si>
  <si>
    <t>2.1-6-51</t>
  </si>
  <si>
    <t>ТСН-2001.2. Доп. 68. п.1-6-51 (069401)</t>
  </si>
  <si>
    <t>Вибраторы поверхностные</t>
  </si>
  <si>
    <t>1.1-1-655</t>
  </si>
  <si>
    <t>ТСН-2001.1. Доп. 1-42. Р. 1, о. 1, поз. 655</t>
  </si>
  <si>
    <t>Мешковина</t>
  </si>
  <si>
    <t>ТСН-2001.2. Доп. 47. п.1-18-9 (183003)</t>
  </si>
  <si>
    <t>ТСН-2001.2. Доп. 1-42, п. 1-6-51 (069401)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</si>
  <si>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</si>
  <si>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</si>
  <si>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</si>
  <si>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2.1-18-7</t>
  </si>
  <si>
    <t>ТСН-2001.2. Доп. 68. п.1-18-7 (183001)</t>
  </si>
  <si>
    <t>Автомобили грузовые бортовые, грузоподъемность до 5 т</t>
  </si>
  <si>
    <t>2.1-30-116</t>
  </si>
  <si>
    <t>ТСН-2001.2. Доп. 68. п.1-30-116 (359001)</t>
  </si>
  <si>
    <t>Пилы электрические цепные, мощность до 2 кВт</t>
  </si>
  <si>
    <t>2.1-3-38</t>
  </si>
  <si>
    <t>ТСН-2001.2. Доп. 68. п.1-3-38 (032009)</t>
  </si>
  <si>
    <t>Краны на автомобильном ходу, грузоподъемность до 16 т</t>
  </si>
  <si>
    <t>2.1-4-102</t>
  </si>
  <si>
    <t>ТСН-2001.2. Доп. 68. п.1-4-102 (040104)</t>
  </si>
  <si>
    <t>Погрузчики фронтальные одноковшовые, грузоподъемность до 5 т</t>
  </si>
  <si>
    <t>2.1-6-52</t>
  </si>
  <si>
    <t>ТСН-2001.2. Доп. 68. п.1-6-52 (069402)</t>
  </si>
  <si>
    <t>Вибраторы глубинные</t>
  </si>
  <si>
    <t>1.1-1-132</t>
  </si>
  <si>
    <t>ТСН-2001.1. Доп. 1-42. Р. 1, о. 1, поз. 132</t>
  </si>
  <si>
    <t>Гвозди строительные</t>
  </si>
  <si>
    <t>1.1-1-1566</t>
  </si>
  <si>
    <t>ТСН-2001.1 Доп. 67, Р. 1, о. 1, поз. 1566</t>
  </si>
  <si>
    <t>Электроды, типа Э-42, Э-46, Э-50, диаметр от 4 до 6 мм</t>
  </si>
  <si>
    <t>1.1-1-227</t>
  </si>
  <si>
    <t>ТСН-2001.1 Доп. 70, Р. 1, о. 1, поз. 227</t>
  </si>
  <si>
    <t>Пиломатериал (доска) обрезной хвойных пород естественной влажности, сорт III, толщина 50 мм, ширина от 100 до 200 мм</t>
  </si>
  <si>
    <t>1.1-1-256</t>
  </si>
  <si>
    <t>ТСН-2001.1. Доп. 1-42. Р. 1, о. 1, поз. 256</t>
  </si>
  <si>
    <t>Известь негашеная комовая</t>
  </si>
  <si>
    <t>1.9-11-4</t>
  </si>
  <si>
    <t>ТСН-2001.1 Доп. 67,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</si>
  <si>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</si>
  <si>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2.1-13-10</t>
  </si>
  <si>
    <t>ТСН-2001.2. Доп. 68. п.1-13-10 (135201)</t>
  </si>
  <si>
    <t>Инверторы для ручной дуговой сварки, сварочный ток до 400 А</t>
  </si>
  <si>
    <t>9999990007</t>
  </si>
  <si>
    <t>Стоимость прочих машин (ЭСН)</t>
  </si>
  <si>
    <t>руб.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</si>
  <si>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</si>
  <si>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</si>
  <si>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</si>
  <si>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1.1-1-348</t>
  </si>
  <si>
    <t>ТСН-2001.1. Доп. 1-42. Р. 1, о. 1, поз. 348</t>
  </si>
  <si>
    <t>Керосин</t>
  </si>
  <si>
    <t>1.1-1-51</t>
  </si>
  <si>
    <t>ТСН-2001.1 Доп. 70, Р. 1, о. 1, поз. 51</t>
  </si>
  <si>
    <t>Битум нефтяной кровельный, марка БНК-90/40</t>
  </si>
  <si>
    <t>2.1-30-54</t>
  </si>
  <si>
    <t>ТСН-2001.2. Доп. 68. п.1-30-54 (308901)</t>
  </si>
  <si>
    <t>Молотки отбойные пневматические</t>
  </si>
  <si>
    <t>1.1-1-221</t>
  </si>
  <si>
    <t>ТСН-2001.1 Доп. 67, Р. 1, о. 1, поз. 221</t>
  </si>
  <si>
    <t>Пиломатериал (доска) обрезной хвойных пород естественной влажности, сорт II, толщина 25 мм, ширина от 100 до 200 мм</t>
  </si>
  <si>
    <t>1.1-1-77</t>
  </si>
  <si>
    <t>ТСН-2001.1 Доп. 67, Р. 1, о. 1, поз. 77</t>
  </si>
  <si>
    <t>Пиломатериал (брусок) обрезной хвойных пород естественной влажности, сорт II, толщина 50 мм, ширина 50 мм</t>
  </si>
  <si>
    <t>1.1-1-955</t>
  </si>
  <si>
    <t>ТСН-2001.1. Доп. 1-42. Р. 1, о. 1, поз. 955</t>
  </si>
  <si>
    <t>Проволока стальная вязальная</t>
  </si>
  <si>
    <t>1.12-5-115</t>
  </si>
  <si>
    <t>ТСН-2001.1. Доп. 1-42. Р. 12, о. 5, поз. 115</t>
  </si>
  <si>
    <t>Муфты полиэтиленовые, диаметр 100 мм</t>
  </si>
  <si>
    <t>9999990006</t>
  </si>
  <si>
    <t>Стоимость прочих материалов (ЭСН)</t>
  </si>
  <si>
    <t>ТСН-2001.1 Доп. 67, Р. 12, о. 5, поз. 115</t>
  </si>
  <si>
    <t>Муфта из полиэтилена, диаметр 100 мм</t>
  </si>
  <si>
    <t>1.1-1-115</t>
  </si>
  <si>
    <t>ТСН-2001.1. Доп. 1-42. Р. 1, о. 1, поз. 115</t>
  </si>
  <si>
    <t>Ветошь</t>
  </si>
  <si>
    <t>2.1-18-10</t>
  </si>
  <si>
    <t>ТСН-2001.2. Доп. 47. п.1-18-10 (183004)</t>
  </si>
  <si>
    <t>Автомобили грузовые бортовые, грузоподъемность до 10 т</t>
  </si>
  <si>
    <t>2.1-5-64</t>
  </si>
  <si>
    <t>ТСН-2001.2. Доп. 1-42, п. 1-5-64 (059002)</t>
  </si>
  <si>
    <t>Котлы битумоварочные передвижные, емкость до 1000 л</t>
  </si>
  <si>
    <t>1.1-1-226</t>
  </si>
  <si>
    <t>ТСН-2001.1. Доп. 1-42. Р. 1, о. 1, поз. 226</t>
  </si>
  <si>
    <t>Доски хвойных пород, обрезные, длина 2-6,5 м, сорт III, толщина 25-32 мм</t>
  </si>
  <si>
    <t>1.1-1-24</t>
  </si>
  <si>
    <t>ТСН-2001.1 Доп. 44, Р. 1, о. 1, поз. 24</t>
  </si>
  <si>
    <t>Хризотил марка 6К-30</t>
  </si>
  <si>
    <t>1.1-1-47</t>
  </si>
  <si>
    <t>ТСН-2001.1. Доп. 1-42. Р. 1, о. 1, поз. 47</t>
  </si>
  <si>
    <t>Битумы нефтяные, изоляционные, марка БНИ-IV-3, БНИ-IV, БНИ-V</t>
  </si>
  <si>
    <t>1.3-2-6</t>
  </si>
  <si>
    <t>ТСН-2001.1. Доп. 1-42. Р. 3, о. 2, поз. 6</t>
  </si>
  <si>
    <t>Растворы цементные, марка 150</t>
  </si>
  <si>
    <t>1.1-1-957</t>
  </si>
  <si>
    <t>ТСН-2001.1. Доп. 1-42. Р. 1, о. 1, поз. 957</t>
  </si>
  <si>
    <t>Проволока стальная кровельная оцинкованная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</si>
  <si>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</si>
  <si>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</si>
  <si>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</si>
  <si>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2.1-6-33</t>
  </si>
  <si>
    <t>ТСН-2001.2. Доп. 1-42, п. 1-6-33 (067501)</t>
  </si>
  <si>
    <t>Растворонасосы, производительность до 1 м3/ч</t>
  </si>
  <si>
    <t>1.1-1-1029</t>
  </si>
  <si>
    <t>ТСН-2001.1. Доп. 1-42. Р. 1, о. 1, поз. 1029</t>
  </si>
  <si>
    <t>Сетка проволочная штукатурная тканая, квадрат 5х5 мм, толщина 1,6 мм</t>
  </si>
  <si>
    <t>2.1-13-21</t>
  </si>
  <si>
    <t>ТСН-2001.2. Доп. 68. п.1-13-21 (138501)</t>
  </si>
  <si>
    <t>Печи электрические для сушки сварочных материалов</t>
  </si>
  <si>
    <t>2.1-30-46</t>
  </si>
  <si>
    <t>ТСН-2001.2. Доп. 1-42, п. 1-30-46 (308001)</t>
  </si>
  <si>
    <t>Преобразователи частоты тока до 500 А</t>
  </si>
  <si>
    <t>2.1-4-45</t>
  </si>
  <si>
    <t>ТСН-2001.2. Доп. 68. п.1-4-45 (043403)</t>
  </si>
  <si>
    <t>Домкраты гидравлические, грузоподъемность до 100 т</t>
  </si>
  <si>
    <t>1.6-1-271</t>
  </si>
  <si>
    <t>ТСН-2001.1 Доп. 67, Р. 6, о. 1, поз. 271</t>
  </si>
  <si>
    <t>Элементы отдельные конструктивные с преобладанием горячекатаных профилей, средняя масса сборочной единицы от 0,11 до 0,5 т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</si>
  <si>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</si>
  <si>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</si>
  <si>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</si>
  <si>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</si>
  <si>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</si>
  <si>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</si>
  <si>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</si>
  <si>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</si>
  <si>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</si>
  <si>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2.1-5-48</t>
  </si>
  <si>
    <t>ТСН-2001.2. Доп. 68. п.1-5-48 (056003)</t>
  </si>
  <si>
    <t>Автогрейдеры, мощность до 147 кВт (200 л.с.)</t>
  </si>
  <si>
    <t>2.1-5-7</t>
  </si>
  <si>
    <t>ТСН-2001.2. Доп. 68. п.1-5-7 (050301)</t>
  </si>
  <si>
    <t>Катки дорожные самоходные на пневмоколесном ходу, масса до 16 т</t>
  </si>
  <si>
    <t>ТСН-2001.2. Доп. 68. п.1-1-43 (012102)</t>
  </si>
  <si>
    <t>2.1-5-2</t>
  </si>
  <si>
    <t>ТСН-2001.2. Доп. 68. п.1-5-2 (050102)</t>
  </si>
  <si>
    <t>Катки самоходные вибрационные, масса до 8 т</t>
  </si>
  <si>
    <t>2.1-5-3</t>
  </si>
  <si>
    <t>ТСН-2001.2. Доп. 68. п.1-5-3 (050103)</t>
  </si>
  <si>
    <t>Катки самоходные вибрационные, масса до 14 т</t>
  </si>
  <si>
    <t>1.1-1-46</t>
  </si>
  <si>
    <t>ТСН-2001.1 Доп. 70, Р. 1, о. 1, поз. 46</t>
  </si>
  <si>
    <t>Битум нефтяной дорожный жидкий, марка МГ, СГ</t>
  </si>
  <si>
    <t>1.1-1-1033</t>
  </si>
  <si>
    <t>ТСН-2001.1. Доп. 1-42. Р. 1, о. 1, поз. 1033</t>
  </si>
  <si>
    <t>Скобы строительные</t>
  </si>
  <si>
    <t>1.1-1-2821</t>
  </si>
  <si>
    <t>ТСН-2001.1 Доп. 71, Р. 1, о. 1, поз. 2821</t>
  </si>
  <si>
    <t>Шпалы из древесины хвойных пород пропитанные, длина 1500 мм, тип II, для узкой колеи</t>
  </si>
  <si>
    <t>1.1-1-962</t>
  </si>
  <si>
    <t>ТСН-2001.1. Доп. 1-42. Р. 1, о. 1, поз. 962</t>
  </si>
  <si>
    <t>Проволока стальная низкоуглеродистая общего назначения, диаметр 1,1 мм</t>
  </si>
  <si>
    <t>1.21-5-1180</t>
  </si>
  <si>
    <t>ТСН-2001.1 Доп. 67, Р. 21, о. 5, поз. 1180</t>
  </si>
  <si>
    <t>Бирка маркировочная для кабелей и проводов, типа У134 У3,5</t>
  </si>
  <si>
    <t>2.1-13-24</t>
  </si>
  <si>
    <t>ТСН-2001.2. Доп. 68. п.1-13-24 (139501)</t>
  </si>
  <si>
    <t>Инверторы для полуавтоматической сварки, сварочный ток до 500 А</t>
  </si>
  <si>
    <t>2.1-30-51</t>
  </si>
  <si>
    <t>ТСН-2001.2. Доп. 68. п.1-30-51 (308601)</t>
  </si>
  <si>
    <t>Установки электрогидравлические для выпрямления труб из термопластов диаметром 63-160 мм</t>
  </si>
  <si>
    <t>1.1-1-1577</t>
  </si>
  <si>
    <t>ТСН-2001.1 Доп. 67, Р. 1, о. 1, поз. 1577</t>
  </si>
  <si>
    <t>Эмаль пентафталевая, цветная, типа ПФ-115</t>
  </si>
  <si>
    <t>1.1-1-1665</t>
  </si>
  <si>
    <t>ТСН-2001.1 Доп. 43, Р. 1, о. 1, поз. 1665</t>
  </si>
  <si>
    <t>Аргон газообразный</t>
  </si>
  <si>
    <t>1.1-1-1669</t>
  </si>
  <si>
    <t>ТСН-2001.1 Доп. 67, Р. 1, о. 1, поз. 1669</t>
  </si>
  <si>
    <t>Электроды, типа Э-42А, диаметр от 4 до 6 мм</t>
  </si>
  <si>
    <t>1.1-1-4203</t>
  </si>
  <si>
    <t>ТСН-2001.1 Доп. 50, Р. 1, о. 1, поз. 4203</t>
  </si>
  <si>
    <t>Проволока из алюминия марки АД1, диаметр от 1,5 до 3,0 мм</t>
  </si>
  <si>
    <t>1.1-2-49</t>
  </si>
  <si>
    <t>ТСН-2001.1 Доп. 51, Р. 1, о. 2, поз. 49</t>
  </si>
  <si>
    <t>Пруток медный, круглый</t>
  </si>
  <si>
    <t>2.1-4-31</t>
  </si>
  <si>
    <t>ТСН-2001.2. Доп. 68. п.1-4-31 (042903)</t>
  </si>
  <si>
    <t>Лебедки электрические, тяговое усилие до 14,71 кН (1,5 тс)</t>
  </si>
  <si>
    <t>1.1-1-3607</t>
  </si>
  <si>
    <t>ТСН-2001.1 Доп. 69, Р. 1, о. 1, поз. 3607</t>
  </si>
  <si>
    <t>Шурупы с полукруглой головкой, диаметр 4 мм, длина 40 мм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</si>
  <si>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</si>
  <si>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</si>
  <si>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</si>
  <si>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</si>
  <si>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</si>
  <si>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</si>
  <si>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</si>
  <si>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</si>
  <si>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</si>
  <si>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</si>
  <si>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</si>
  <si>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</si>
  <si>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</si>
  <si>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</si>
  <si>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</si>
  <si>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</si>
  <si>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</si>
  <si>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</si>
  <si>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1.21-5-1652</t>
  </si>
  <si>
    <t>ТСН-2001.1 Доп. 66, Р. 21, о. 5, поз. 1652</t>
  </si>
  <si>
    <t>Полоска типа К-405 с пряжкой типа К-407, стальные, для крепления проводов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</si>
  <si>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</si>
  <si>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</si>
  <si>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</si>
  <si>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1.1-1-3555</t>
  </si>
  <si>
    <t>ТСН-2001.1 Доп. 68, Р. 1, о. 1, поз. 3555</t>
  </si>
  <si>
    <t>Смазка универсальная, силиконовая, водостойкая, диапазон температур применения от -50 до +230°С, тюбик 30 г</t>
  </si>
  <si>
    <t>1.1-2-158</t>
  </si>
  <si>
    <t>ТСН-2001.1. Доп. 1-42. Р. 1, о. 2, поз. 158</t>
  </si>
  <si>
    <t>Бензин авиационный, марка Б-70</t>
  </si>
  <si>
    <t>л</t>
  </si>
  <si>
    <t>1.1-1-1615</t>
  </si>
  <si>
    <t>ТСН-2001.1 Доп. 67, Р. 1, о. 1, поз. 1615</t>
  </si>
  <si>
    <t>Шурупы с потайной головкой, оцинкованные, длина от 13 до 20 мм</t>
  </si>
  <si>
    <t>1.1-1-237</t>
  </si>
  <si>
    <t>ТСН-2001.1 Доп. 67, Р. 1, о. 1, поз. 237</t>
  </si>
  <si>
    <t>Дюбель с патроном</t>
  </si>
  <si>
    <t>1.1-1-3490</t>
  </si>
  <si>
    <t>ТСН-2001.1. Доп. 1-42. Р. 1, о. 1, поз. 3490</t>
  </si>
  <si>
    <t>Прокат стальной листовой горячекатаный, марка стали Ст3пс, толщина 4 мм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</si>
  <si>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</si>
  <si>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</si>
  <si>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</si>
  <si>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1.1-1-493</t>
  </si>
  <si>
    <t>ТСН-2001.1 Доп. 67, Р. 1, о. 1, поз. 493</t>
  </si>
  <si>
    <t>Лак битумный, типа БТ-577</t>
  </si>
  <si>
    <t>2.1-30-102</t>
  </si>
  <si>
    <t>ТСН-2001.2. Доп. 68. п.1-30-102 (303704)</t>
  </si>
  <si>
    <t>Дрели, мощность до 800 Вт</t>
  </si>
  <si>
    <t>1.1-1-3644</t>
  </si>
  <si>
    <t>ТСН-2001.1 Доп. 70, Р. 1, о. 1, поз. 3644</t>
  </si>
  <si>
    <t>Дюбель распорный пластмассовый, диаметр 8 мм, длина 50 мм</t>
  </si>
  <si>
    <t>1.1-1-3758</t>
  </si>
  <si>
    <t>ТСН-2001.1 Доп. 67, Р. 1, о. 1, поз. 3758</t>
  </si>
  <si>
    <t>Шуруп-саморез прокалывающий с головкой специальной формы, диаметр 4,2 мм, длина 75 мм</t>
  </si>
  <si>
    <t>1.21-5-1466</t>
  </si>
  <si>
    <t>ТСН-2001.1 Доп. 67, Р. 21, о. 5, поз. 1466</t>
  </si>
  <si>
    <t>Скоба двухлапковая стальная оцинкованная, для кабелей диаметром от 8 до 9 мм</t>
  </si>
  <si>
    <t>1.21-5-738</t>
  </si>
  <si>
    <t>ТСН-2001.1 Доп. 67, Р. 21, о. 5, поз. 738</t>
  </si>
  <si>
    <t>Наконечник кабельный медный под опрессовку луженый, типа ТМЛ 25-8-8</t>
  </si>
  <si>
    <t>2.1-9-8</t>
  </si>
  <si>
    <t>ТСН-2001.2. Доп. 70. п.1-9-8 (092001)</t>
  </si>
  <si>
    <t>Установки вращательного бурения на автомобильном шасси, глубина бурения до 50 м</t>
  </si>
  <si>
    <t>2.1-9-5</t>
  </si>
  <si>
    <t>ТСН-2001.2. Доп. 1-42, п. 1-9-5 (091004)</t>
  </si>
  <si>
    <t>Комплекты оборудования ударно-канатного бурения на гусеничном ходу, глубина бурения до 300 м, грузоподъемность 5 т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</si>
  <si>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</si>
  <si>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</si>
  <si>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</si>
  <si>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ТСН-2001.2. Доп. 70. п.1-9-24 (090801)</t>
  </si>
  <si>
    <t>Установки вращательно-колонкового бурения, глубина бурения до 300 м</t>
  </si>
  <si>
    <t>2.1-13-15</t>
  </si>
  <si>
    <t>ТСН-2001.2. Доп. 1-42, п. 1-13-15 (136201)</t>
  </si>
  <si>
    <t>Аппараты сварочные</t>
  </si>
  <si>
    <t>ТСН-2001.1. Доп. 1-42. Р. 1, о. 1, поз. 1566</t>
  </si>
  <si>
    <t>Электроды, тип Э-42, 46, 50, диаметр 4 - 6 мм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</si>
  <si>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</si>
  <si>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</si>
  <si>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</si>
  <si>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</si>
  <si>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1-42, п. 1-2-6 (021001)</t>
  </si>
  <si>
    <t>Тракторы на пневмоколесном ходу, мощность до 18 кВт (25 л.с.)</t>
  </si>
  <si>
    <t>ТСН-2001.2. Доп. 1-42, п. 1-3-38 (032009)</t>
  </si>
  <si>
    <t>1.1-1-26</t>
  </si>
  <si>
    <t>ТСН-2001.1. Доп. 1-42. Р. 1, о. 1, поз. 26</t>
  </si>
  <si>
    <t>Ацетилен технический</t>
  </si>
  <si>
    <t>1.1-1-376</t>
  </si>
  <si>
    <t>ТСН-2001.1. Доп. 1-42. Р. 1, о. 1, поз. 376</t>
  </si>
  <si>
    <t>Кислород технический газообразный</t>
  </si>
  <si>
    <t>5215040000</t>
  </si>
  <si>
    <t>Таблички</t>
  </si>
  <si>
    <t>3664490000</t>
  </si>
  <si>
    <t>Шнеки</t>
  </si>
  <si>
    <t>Строительство новой ТП-10/0,4кВ с тр-ми 2х630кВА, 4КЛ-10кВ от новой ТП до КЛ-10кВ напр-ем от ТП № 24874 А и Б до ТП № 24873 А и Б, 8КЛ-0,4кВ от новой ТП луч А и Б до ВРЩ-0,4кВ № 1-4, установка счетчиков учета э/э - 10 шт., в т.ч. ПИР: г.Москва, ул.Петра Романова, вл.10</t>
  </si>
  <si>
    <t>Поправка: ТСН-2001.О.П.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</si>
  <si>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Материал рулонный, кровельный и гидроизоляционный, битумный, на основе стеклоткани, наплавляемый, с мелкозернистой посыпкой или пленкой с верхней и с нижней стороны, типа ТПП, теплостойкость не менее +80°С, гибкость до 0°С, разрывная сила в продольном/поперечном направлении не менее 800/900 Н, для гидроизоляции строительных конструкций, для нижних слоев кровельного ковра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</si>
  <si>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</si>
  <si>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Материал рулонный, кровельный и гидроизоляционный, битумно-полимерный, СБС-модифицированный, на основе полиэстерового полотна, наплавляемый, с пленкой с верхней и с нижней стороны, типа ЭПП, теплостойкость не менее +100°С, гибкость до -20°С, разрывная сила в продольном/поперечном направлении не менее 700/500 Н, толщина 2,8 мм, для гидроизоляции строительных конструкций, для нижних слоев кровельного ковра</t>
  </si>
  <si>
    <t>Поправка: ТСН-2001.О.П.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</si>
  <si>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</si>
  <si>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</si>
  <si>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</si>
  <si>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</si>
  <si>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</si>
  <si>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</si>
  <si>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</si>
  <si>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</si>
  <si>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</si>
  <si>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</si>
  <si>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</si>
  <si>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</si>
  <si>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</si>
  <si>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</si>
  <si>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</si>
  <si>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</si>
  <si>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</si>
  <si>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</si>
  <si>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</si>
  <si>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</si>
  <si>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</si>
  <si>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</si>
  <si>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</si>
  <si>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новой ТП-10/0,4кВ с тр-ми 2х630кВА, 4КЛ-10кВ от новой ТП до КЛ-10кВ напр-ем от ТП № 24874 А и Б до ТП № 24873 А и Б, 8КЛ-0,4кВ от новой ТП луч А и Б до ВРЩ-0,4кВ № 1-4, установка счетчиков учета э/э - 10 шт., в т.ч. ПИР: г.Москва, ул.Петра Романова, вл.10. Строительство ТП 2х630 кВА</t>
  </si>
  <si>
    <t>№ и период сборника коэффициентов (индексов) пересчета: Коэффициенты к ТСН-2001 МГЭ №212 июль 2024 года</t>
  </si>
  <si>
    <r>
      <t>3.1-6-7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</si>
  <si>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</si>
  <si>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</si>
  <si>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</si>
  <si>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</si>
  <si>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</si>
  <si>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</si>
  <si>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</si>
  <si>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</si>
  <si>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</si>
  <si>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</si>
  <si>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3.1-2-7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</si>
  <si>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3.8-1-1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</si>
  <si>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>МР</t>
  </si>
  <si>
    <r>
      <t>3.6-1-1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</si>
  <si>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3.11-10-1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</si>
  <si>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3.11-10-2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</si>
  <si>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3.6-1-15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</si>
  <si>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3.7-41-3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</si>
  <si>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3.7-41-4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</si>
  <si>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3.7-42-1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</si>
  <si>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3.8-2-5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</si>
  <si>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3.8-2-3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</si>
  <si>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6.69-2-4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</si>
  <si>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6.69-2-1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</si>
  <si>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6.69-9-3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</si>
  <si>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3.34-17-4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</si>
  <si>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3.8-2-7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</si>
  <si>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3.9-57-3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</si>
  <si>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3.8-3-9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</si>
  <si>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3.27-12-1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</si>
  <si>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3.27-12-2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</si>
  <si>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3.27-47-1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</si>
  <si>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3.27-47-2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</si>
  <si>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 xml:space="preserve">   Итого по ТСН-2001.16</t>
  </si>
  <si>
    <t xml:space="preserve">   Итого возвратных сумм</t>
  </si>
  <si>
    <r>
      <t>Табличка информационная 30*30 см</t>
    </r>
    <r>
      <rPr>
        <i/>
        <sz val="10"/>
        <rFont val="Arial"/>
        <family val="2"/>
        <charset val="204"/>
      </rPr>
      <t xml:space="preserve">
104,72 = [1 200 / 1,2 /  9,74] +  2% Заг.скл</t>
    </r>
  </si>
  <si>
    <r>
      <t>Табличка информационная 40*50 см</t>
    </r>
    <r>
      <rPr>
        <i/>
        <sz val="10"/>
        <rFont val="Arial"/>
        <family val="2"/>
        <charset val="204"/>
      </rPr>
      <t xml:space="preserve">
122,18 = [1 400 / 1,2 /  9,74] +  2% Заг.скл</t>
    </r>
  </si>
  <si>
    <r>
      <t>4.8-187-7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</si>
  <si>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4.8-186-1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</si>
  <si>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4.8-187-10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</si>
  <si>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Подстанция трансформаторная комплектная блочная в железобетонной оболочке типа БКТП-2*630 кВА</t>
    </r>
    <r>
      <rPr>
        <i/>
        <sz val="10"/>
        <rFont val="Arial"/>
        <family val="2"/>
        <charset val="204"/>
      </rPr>
      <t xml:space="preserve">
1 860 524,52 = [15 685 766 / 1,2 /  7,11] +  1,2% Заг.скл</t>
    </r>
  </si>
  <si>
    <r>
      <t>Комплект оборудования УСПД система ТМ и АСКУЭ</t>
    </r>
    <r>
      <rPr>
        <i/>
        <sz val="10"/>
        <rFont val="Arial"/>
        <family val="2"/>
        <charset val="204"/>
      </rPr>
      <t xml:space="preserve">
109 990,60 = [772 760 /  7,11] +  1,2% Заг.скл</t>
    </r>
  </si>
  <si>
    <r>
      <t>Трансформатор ТМГ12--630/10</t>
    </r>
    <r>
      <rPr>
        <i/>
        <sz val="10"/>
        <rFont val="Arial"/>
        <family val="2"/>
        <charset val="204"/>
      </rPr>
      <t xml:space="preserve">
104 957,64 = [737 400 /  7,11] +  1,2% Заг.скл</t>
    </r>
  </si>
  <si>
    <r>
      <t>3.4-10-1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</si>
  <si>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3.4-11-1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</si>
  <si>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</si>
  <si>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</si>
  <si>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</si>
  <si>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</si>
  <si>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Составлен(а) по ТСН-2001 с учетом Дополнения №: 73</t>
  </si>
  <si>
    <t>Уразбекова Ф.Э.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</si>
</sst>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165" fontId="11" fillId="0" borderId="0" xfId="0" quotePrefix="1" applyNumberFormat="1" applyFont="1" applyAlignment="1">
      <alignment horizontal="right" wrapText="1"/>
    </xf>
    <xf numFmtId="0" fontId="19" fillId="0" borderId="0" xfId="0" applyFont="1" applyAlignment="1">
      <alignment horizontal="left" wrapText="1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79"/>
  <sheetViews>
    <sheetView tabSelected="1" topLeftCell="A643" zoomScaleNormal="100" workbookViewId="0">
      <selection activeCell="H676" sqref="H67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3.140625" bestFit="1" customWidth="1"/>
    <col min="8" max="8" width="9.140625" bestFit="1" customWidth="1"/>
    <col min="9" max="9" width="13.140625" bestFit="1" customWidth="1"/>
    <col min="10" max="10" width="11.85546875" bestFit="1" customWidth="1"/>
    <col min="11" max="11" width="14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968</v>
      </c>
      <c r="K2" s="30"/>
    </row>
    <row r="3" spans="1:42" ht="47.25" x14ac:dyDescent="0.25">
      <c r="A3" s="11" t="s">
        <v>940</v>
      </c>
      <c r="B3" s="11"/>
      <c r="C3" s="11"/>
      <c r="D3" s="11"/>
      <c r="E3" s="11"/>
      <c r="F3" s="11"/>
      <c r="G3" s="11"/>
      <c r="H3" s="11"/>
      <c r="I3" s="11"/>
      <c r="J3" s="11"/>
      <c r="K3" s="11"/>
      <c r="AP3" s="31" t="s">
        <v>969</v>
      </c>
    </row>
    <row r="4" spans="1:42" x14ac:dyDescent="0.2">
      <c r="A4" s="12" t="s">
        <v>946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11" t="str">
        <f>CONCATENATE( "ЛОКАЛЬНАЯ СМЕТА № ",IF(Source!F20&lt;&gt;"Новая локальная смета", Source!F20, ""))</f>
        <v>ЛОКАЛЬНАЯ СМЕТА № 02-01-06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14" t="s">
        <v>5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42" x14ac:dyDescent="0.2">
      <c r="A9" s="15" t="s">
        <v>947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17" t="str">
        <f>CONCATENATE( "Основание: чертежи № ", Source!J20)</f>
        <v>Основание: чертежи № 17-СК-26/22-ЭС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42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42" ht="71.25" x14ac:dyDescent="0.2">
      <c r="A13" s="10"/>
      <c r="B13" s="10"/>
      <c r="C13" s="10"/>
      <c r="D13" s="10"/>
      <c r="E13" s="10"/>
      <c r="F13" s="10"/>
      <c r="G13" s="10"/>
      <c r="H13" s="10"/>
      <c r="I13" s="19" t="s">
        <v>948</v>
      </c>
      <c r="J13" s="19" t="s">
        <v>949</v>
      </c>
      <c r="K13" s="10"/>
    </row>
    <row r="14" spans="1:42" ht="15" x14ac:dyDescent="0.25">
      <c r="A14" s="10"/>
      <c r="B14" s="10"/>
      <c r="C14" s="10"/>
      <c r="D14" s="10"/>
      <c r="E14" s="20" t="s">
        <v>950</v>
      </c>
      <c r="F14" s="20"/>
      <c r="G14" s="20"/>
      <c r="H14" s="20"/>
      <c r="I14" s="21">
        <f>I15+I16+I17+I18</f>
        <v>2263.56</v>
      </c>
      <c r="J14" s="21">
        <f>J15+J16+J17+J18</f>
        <v>16596.77</v>
      </c>
      <c r="K14" s="22" t="s">
        <v>1017</v>
      </c>
    </row>
    <row r="15" spans="1:42" ht="14.25" x14ac:dyDescent="0.2">
      <c r="A15" s="10"/>
      <c r="B15" s="10"/>
      <c r="C15" s="10"/>
      <c r="D15" s="10"/>
      <c r="E15" s="23" t="s">
        <v>24</v>
      </c>
      <c r="F15" s="23"/>
      <c r="G15" s="23"/>
      <c r="H15" s="23"/>
      <c r="I15" s="24">
        <f>ROUND(SUM(X28:X672)/1000, 2)</f>
        <v>63.81</v>
      </c>
      <c r="J15" s="24">
        <f>ROUND((Source!F404)/1000, 2)</f>
        <v>750.31</v>
      </c>
      <c r="K15" s="10" t="s">
        <v>1017</v>
      </c>
    </row>
    <row r="16" spans="1:42" ht="14.25" x14ac:dyDescent="0.2">
      <c r="A16" s="10"/>
      <c r="B16" s="10"/>
      <c r="C16" s="10"/>
      <c r="D16" s="10"/>
      <c r="E16" s="23" t="s">
        <v>951</v>
      </c>
      <c r="F16" s="23"/>
      <c r="G16" s="23"/>
      <c r="H16" s="23"/>
      <c r="I16" s="24">
        <f>ROUND(SUM(Y28:Y672)/1000, 2)</f>
        <v>19.32</v>
      </c>
      <c r="J16" s="24">
        <f>ROUND((Source!F405)/1000, 2)</f>
        <v>343.6</v>
      </c>
      <c r="K16" s="10" t="s">
        <v>1017</v>
      </c>
    </row>
    <row r="17" spans="1:42" ht="14.25" x14ac:dyDescent="0.2">
      <c r="A17" s="10"/>
      <c r="B17" s="10"/>
      <c r="C17" s="10"/>
      <c r="D17" s="10"/>
      <c r="E17" s="23" t="s">
        <v>952</v>
      </c>
      <c r="F17" s="23"/>
      <c r="G17" s="23"/>
      <c r="H17" s="23"/>
      <c r="I17" s="24">
        <f>ROUND(SUM(Z28:Z672)/1000, 2)</f>
        <v>2180.4299999999998</v>
      </c>
      <c r="J17" s="24">
        <f>ROUND((Source!F396)/1000, 2)</f>
        <v>15502.86</v>
      </c>
      <c r="K17" s="10" t="s">
        <v>1017</v>
      </c>
    </row>
    <row r="18" spans="1:42" ht="14.25" x14ac:dyDescent="0.2">
      <c r="A18" s="10"/>
      <c r="B18" s="10"/>
      <c r="C18" s="10"/>
      <c r="D18" s="10"/>
      <c r="E18" s="23" t="s">
        <v>953</v>
      </c>
      <c r="F18" s="23"/>
      <c r="G18" s="23"/>
      <c r="H18" s="23"/>
      <c r="I18" s="24">
        <f>ROUND(SUM(AA28:AA672)/1000, 2)</f>
        <v>0</v>
      </c>
      <c r="J18" s="24">
        <f>ROUND((Source!F406+Source!F407)/1000, 2)</f>
        <v>0</v>
      </c>
      <c r="K18" s="10" t="s">
        <v>1017</v>
      </c>
    </row>
    <row r="19" spans="1:42" ht="14.25" x14ac:dyDescent="0.2">
      <c r="A19" s="10"/>
      <c r="B19" s="10"/>
      <c r="C19" s="10"/>
      <c r="D19" s="10"/>
      <c r="E19" s="23" t="s">
        <v>954</v>
      </c>
      <c r="F19" s="23"/>
      <c r="G19" s="23"/>
      <c r="H19" s="23"/>
      <c r="I19" s="24">
        <f>ROUND(SUM(W28:W672)/1000, 2)</f>
        <v>6.29</v>
      </c>
      <c r="J19" s="24">
        <f>(Source!F402+ Source!F401)/1000</f>
        <v>217.13938000000002</v>
      </c>
      <c r="K19" s="10" t="s">
        <v>1017</v>
      </c>
    </row>
    <row r="20" spans="1:42" ht="14.25" x14ac:dyDescent="0.2">
      <c r="A20" s="10"/>
      <c r="B20" s="10"/>
      <c r="C20" s="10"/>
      <c r="D20" s="10"/>
      <c r="E20" s="23" t="s">
        <v>955</v>
      </c>
      <c r="F20" s="23"/>
      <c r="G20" s="23"/>
      <c r="H20" s="23"/>
      <c r="I20" s="24">
        <f>SUM(AB28:AB672)</f>
        <v>443.14179755059979</v>
      </c>
      <c r="J20" s="24"/>
      <c r="K20" s="10" t="s">
        <v>632</v>
      </c>
    </row>
    <row r="21" spans="1:42" ht="14.25" hidden="1" x14ac:dyDescent="0.2">
      <c r="A21" s="10"/>
      <c r="B21" s="10"/>
      <c r="C21" s="10"/>
      <c r="D21" s="10"/>
      <c r="E21" s="25" t="s">
        <v>956</v>
      </c>
      <c r="F21" s="25"/>
      <c r="G21" s="25"/>
      <c r="H21" s="25"/>
      <c r="I21" s="24"/>
      <c r="J21" s="24"/>
      <c r="K21" s="10"/>
    </row>
    <row r="22" spans="1:42" ht="14.25" hidden="1" x14ac:dyDescent="0.2">
      <c r="A22" s="10"/>
      <c r="B22" s="10"/>
      <c r="C22" s="10"/>
      <c r="D22" s="10"/>
      <c r="E22" s="26" t="s">
        <v>369</v>
      </c>
      <c r="F22" s="26"/>
      <c r="G22" s="26"/>
      <c r="H22" s="26"/>
      <c r="I22" s="24">
        <f>ROUND(SUM(AE28:AE672)/1000, 2)</f>
        <v>0</v>
      </c>
      <c r="J22" s="24">
        <f>SUM(AF28:AF672)/1000</f>
        <v>0</v>
      </c>
      <c r="K22" s="10" t="s">
        <v>1017</v>
      </c>
    </row>
    <row r="23" spans="1:42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42" ht="14.25" x14ac:dyDescent="0.2">
      <c r="A24" s="10" t="s">
        <v>1021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42" ht="14.25" x14ac:dyDescent="0.2">
      <c r="A25" s="17" t="s">
        <v>970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2" t="s">
        <v>970</v>
      </c>
    </row>
    <row r="26" spans="1:42" ht="114" x14ac:dyDescent="0.2">
      <c r="A26" s="28" t="s">
        <v>957</v>
      </c>
      <c r="B26" s="28" t="s">
        <v>958</v>
      </c>
      <c r="C26" s="28" t="s">
        <v>959</v>
      </c>
      <c r="D26" s="28" t="s">
        <v>960</v>
      </c>
      <c r="E26" s="28" t="s">
        <v>961</v>
      </c>
      <c r="F26" s="28" t="s">
        <v>962</v>
      </c>
      <c r="G26" s="29" t="s">
        <v>963</v>
      </c>
      <c r="H26" s="29" t="s">
        <v>964</v>
      </c>
      <c r="I26" s="28" t="s">
        <v>965</v>
      </c>
      <c r="J26" s="28" t="s">
        <v>966</v>
      </c>
      <c r="K26" s="28" t="s">
        <v>967</v>
      </c>
    </row>
    <row r="27" spans="1:42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42" ht="16.5" x14ac:dyDescent="0.25">
      <c r="A29" s="33" t="str">
        <f>CONCATENATE("Раздел: ",IF(Source!G24&lt;&gt;"Новый раздел", Source!G24, ""))</f>
        <v>Раздел: Строительные работы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spans="1:42" ht="65.25" x14ac:dyDescent="0.2">
      <c r="A30" s="34">
        <v>1</v>
      </c>
      <c r="B30" s="34" t="s">
        <v>971</v>
      </c>
      <c r="C30" s="34" t="s">
        <v>27</v>
      </c>
      <c r="D30" s="36" t="str">
        <f>Source!H28</f>
        <v>100 м3 грунта</v>
      </c>
      <c r="E30" s="35">
        <f>Source!I28</f>
        <v>0.8367</v>
      </c>
      <c r="F30" s="38"/>
      <c r="G30" s="37"/>
      <c r="H30" s="35"/>
      <c r="I30" s="38"/>
      <c r="J30" s="35"/>
      <c r="K30" s="38"/>
      <c r="Q30">
        <f>ROUND((Source!DN28/100)*ROUND((ROUND((Source!AF28*Source!AV28*Source!I28),2)),2), 2)</f>
        <v>11.53</v>
      </c>
      <c r="R30">
        <f>Source!X28</f>
        <v>381.81</v>
      </c>
      <c r="S30">
        <f>ROUND((Source!DO28/100)*ROUND((ROUND((Source!AF28*Source!AV28*Source!I28),2)),2), 2)</f>
        <v>9.06</v>
      </c>
      <c r="T30">
        <f>Source!Y28</f>
        <v>207.15</v>
      </c>
      <c r="U30">
        <f>ROUND((175/100)*ROUND((ROUND((Source!AE28*Source!AV28*Source!I28),2)),2), 2)</f>
        <v>123.29</v>
      </c>
      <c r="V30">
        <f>ROUND((160/100)*ROUND(ROUND((ROUND((Source!AE28*Source!AV28*Source!I28),2)*Source!BS28),2), 2), 2)</f>
        <v>3889.97</v>
      </c>
      <c r="AI30">
        <v>0</v>
      </c>
    </row>
    <row r="31" spans="1:42" x14ac:dyDescent="0.2">
      <c r="C31" s="39" t="str">
        <f>"Объем: "&amp;Source!I28&amp;"=83,67/"&amp;"100"</f>
        <v>Объем: 0,8367=83,67/100</v>
      </c>
    </row>
    <row r="32" spans="1:42" ht="14.25" x14ac:dyDescent="0.2">
      <c r="A32" s="34"/>
      <c r="B32" s="34"/>
      <c r="C32" s="34" t="s">
        <v>972</v>
      </c>
      <c r="D32" s="36"/>
      <c r="E32" s="35"/>
      <c r="F32" s="38">
        <f>Source!AO28</f>
        <v>10.73</v>
      </c>
      <c r="G32" s="37" t="str">
        <f>Source!DG28</f>
        <v>)*1,1</v>
      </c>
      <c r="H32" s="35">
        <f>Source!AV28</f>
        <v>1.1919999999999999</v>
      </c>
      <c r="I32" s="38">
        <f>ROUND((ROUND((Source!AF28*Source!AV28*Source!I28),2)),2)</f>
        <v>11.77</v>
      </c>
      <c r="J32" s="35">
        <f>IF(Source!BA28&lt;&gt; 0, Source!BA28, 1)</f>
        <v>34.51</v>
      </c>
      <c r="K32" s="38">
        <f>Source!S28</f>
        <v>406.18</v>
      </c>
      <c r="W32">
        <f>I32</f>
        <v>11.77</v>
      </c>
    </row>
    <row r="33" spans="1:35" ht="14.25" x14ac:dyDescent="0.2">
      <c r="A33" s="34"/>
      <c r="B33" s="34"/>
      <c r="C33" s="34" t="s">
        <v>973</v>
      </c>
      <c r="D33" s="36"/>
      <c r="E33" s="35"/>
      <c r="F33" s="38">
        <f>Source!AM28</f>
        <v>871.79</v>
      </c>
      <c r="G33" s="37" t="str">
        <f>Source!DE28</f>
        <v>)*1,1</v>
      </c>
      <c r="H33" s="35">
        <f>Source!AV28</f>
        <v>1.1919999999999999</v>
      </c>
      <c r="I33" s="38">
        <f>(ROUND((ROUND((((Source!ET28*1.1))*Source!AV28*Source!I28),2)),2)+ROUND((ROUND(((Source!AE28-((Source!EU28*1.1)))*Source!AV28*Source!I28),2)),2))</f>
        <v>956.42</v>
      </c>
      <c r="J33" s="35">
        <f>IF(Source!BB28&lt;&gt; 0, Source!BB28, 1)</f>
        <v>11.32</v>
      </c>
      <c r="K33" s="38">
        <f>Source!Q28</f>
        <v>10826.67</v>
      </c>
    </row>
    <row r="34" spans="1:35" ht="14.25" x14ac:dyDescent="0.2">
      <c r="A34" s="34"/>
      <c r="B34" s="34"/>
      <c r="C34" s="34" t="s">
        <v>974</v>
      </c>
      <c r="D34" s="36"/>
      <c r="E34" s="35"/>
      <c r="F34" s="38">
        <f>Source!AN28</f>
        <v>64.22</v>
      </c>
      <c r="G34" s="37" t="str">
        <f>Source!DF28</f>
        <v>)*1,1</v>
      </c>
      <c r="H34" s="35">
        <f>Source!AV28</f>
        <v>1.1919999999999999</v>
      </c>
      <c r="I34" s="40">
        <f>ROUND((ROUND((Source!AE28*Source!AV28*Source!I28),2)),2)</f>
        <v>70.45</v>
      </c>
      <c r="J34" s="35">
        <f>IF(Source!BS28&lt;&gt; 0, Source!BS28, 1)</f>
        <v>34.51</v>
      </c>
      <c r="K34" s="40">
        <f>Source!R28</f>
        <v>2431.23</v>
      </c>
      <c r="W34">
        <f>I34</f>
        <v>70.45</v>
      </c>
    </row>
    <row r="35" spans="1:35" ht="14.25" x14ac:dyDescent="0.2">
      <c r="A35" s="34"/>
      <c r="B35" s="34"/>
      <c r="C35" s="34" t="s">
        <v>975</v>
      </c>
      <c r="D35" s="36" t="s">
        <v>976</v>
      </c>
      <c r="E35" s="35">
        <f>Source!DN28</f>
        <v>98</v>
      </c>
      <c r="F35" s="38"/>
      <c r="G35" s="37"/>
      <c r="H35" s="35"/>
      <c r="I35" s="38">
        <f>SUM(Q30:Q34)</f>
        <v>11.53</v>
      </c>
      <c r="J35" s="35">
        <f>Source!BZ28</f>
        <v>94</v>
      </c>
      <c r="K35" s="38">
        <f>SUM(R30:R34)</f>
        <v>381.81</v>
      </c>
    </row>
    <row r="36" spans="1:35" ht="14.25" x14ac:dyDescent="0.2">
      <c r="A36" s="34"/>
      <c r="B36" s="34"/>
      <c r="C36" s="34" t="s">
        <v>977</v>
      </c>
      <c r="D36" s="36" t="s">
        <v>976</v>
      </c>
      <c r="E36" s="35">
        <f>Source!DO28</f>
        <v>77</v>
      </c>
      <c r="F36" s="38"/>
      <c r="G36" s="37"/>
      <c r="H36" s="35"/>
      <c r="I36" s="38">
        <f>SUM(S30:S35)</f>
        <v>9.06</v>
      </c>
      <c r="J36" s="35">
        <f>Source!CA28</f>
        <v>51</v>
      </c>
      <c r="K36" s="38">
        <f>SUM(T30:T35)</f>
        <v>207.15</v>
      </c>
    </row>
    <row r="37" spans="1:35" ht="14.25" x14ac:dyDescent="0.2">
      <c r="A37" s="34"/>
      <c r="B37" s="34"/>
      <c r="C37" s="34" t="s">
        <v>978</v>
      </c>
      <c r="D37" s="36" t="s">
        <v>976</v>
      </c>
      <c r="E37" s="35">
        <f>175</f>
        <v>175</v>
      </c>
      <c r="F37" s="38"/>
      <c r="G37" s="37"/>
      <c r="H37" s="35"/>
      <c r="I37" s="38">
        <f>SUM(U30:U36)</f>
        <v>123.29</v>
      </c>
      <c r="J37" s="35">
        <f>160</f>
        <v>160</v>
      </c>
      <c r="K37" s="38">
        <f>SUM(V30:V36)</f>
        <v>3889.97</v>
      </c>
    </row>
    <row r="38" spans="1:35" ht="14.25" x14ac:dyDescent="0.2">
      <c r="A38" s="42"/>
      <c r="B38" s="42"/>
      <c r="C38" s="42" t="s">
        <v>979</v>
      </c>
      <c r="D38" s="43" t="s">
        <v>980</v>
      </c>
      <c r="E38" s="44">
        <f>Source!AQ28</f>
        <v>1.05</v>
      </c>
      <c r="F38" s="45"/>
      <c r="G38" s="46" t="str">
        <f>Source!DI28</f>
        <v>)*1,1</v>
      </c>
      <c r="H38" s="44">
        <f>Source!AV28</f>
        <v>1.1919999999999999</v>
      </c>
      <c r="I38" s="45">
        <f>Source!U28</f>
        <v>1.1519350920000002</v>
      </c>
      <c r="J38" s="44"/>
      <c r="K38" s="45"/>
      <c r="AB38" s="41">
        <f>I38</f>
        <v>1.1519350920000002</v>
      </c>
    </row>
    <row r="39" spans="1:35" ht="15" x14ac:dyDescent="0.25">
      <c r="C39" s="22" t="s">
        <v>981</v>
      </c>
      <c r="H39" s="47">
        <f>I32+I33+I35+I36+I37+0</f>
        <v>1112.07</v>
      </c>
      <c r="I39" s="47"/>
      <c r="J39" s="47">
        <f>K32+K33+K35+K36+K37+0</f>
        <v>15711.779999999999</v>
      </c>
      <c r="K39" s="47"/>
      <c r="O39" s="41">
        <f>I32+I33+I35+I36+I37+0</f>
        <v>1112.07</v>
      </c>
      <c r="P39" s="41">
        <f>K32+K33+K35+K36+K37+0</f>
        <v>15711.779999999999</v>
      </c>
      <c r="X39">
        <f>IF(Source!BI28&lt;=1,I32+I33+I35+I36+I37-0, 0)</f>
        <v>1112.07</v>
      </c>
      <c r="Y39">
        <f>IF(Source!BI28=2,I32+I33+I35+I36+I37-0, 0)</f>
        <v>0</v>
      </c>
      <c r="Z39">
        <f>IF(Source!BI28=3,I32+I33+I35+I36+I37-0, 0)</f>
        <v>0</v>
      </c>
      <c r="AA39">
        <f>IF(Source!BI28=4,I32+I33+I35+I36+I37,0)</f>
        <v>0</v>
      </c>
    </row>
    <row r="41" spans="1:35" ht="65.25" x14ac:dyDescent="0.2">
      <c r="A41" s="34">
        <v>2</v>
      </c>
      <c r="B41" s="34" t="s">
        <v>982</v>
      </c>
      <c r="C41" s="34" t="s">
        <v>36</v>
      </c>
      <c r="D41" s="36" t="str">
        <f>Source!H29</f>
        <v>100 м3 грунта</v>
      </c>
      <c r="E41" s="35">
        <f>Source!I29</f>
        <v>0.5282</v>
      </c>
      <c r="F41" s="38"/>
      <c r="G41" s="37"/>
      <c r="H41" s="35"/>
      <c r="I41" s="38"/>
      <c r="J41" s="35"/>
      <c r="K41" s="38"/>
      <c r="Q41">
        <f>ROUND((Source!DN29/100)*ROUND((ROUND((Source!AF29*Source!AV29*Source!I29),2)),2), 2)</f>
        <v>6.45</v>
      </c>
      <c r="R41">
        <f>Source!X29</f>
        <v>213.46</v>
      </c>
      <c r="S41">
        <f>ROUND((Source!DO29/100)*ROUND((ROUND((Source!AF29*Source!AV29*Source!I29),2)),2), 2)</f>
        <v>5.07</v>
      </c>
      <c r="T41">
        <f>Source!Y29</f>
        <v>115.81</v>
      </c>
      <c r="U41">
        <f>ROUND((175/100)*ROUND((ROUND((Source!AE29*Source!AV29*Source!I29),2)),2), 2)</f>
        <v>52.54</v>
      </c>
      <c r="V41">
        <f>ROUND((160/100)*ROUND(ROUND((ROUND((Source!AE29*Source!AV29*Source!I29),2)*Source!BS29),2), 2), 2)</f>
        <v>1657.58</v>
      </c>
      <c r="AI41">
        <v>0</v>
      </c>
    </row>
    <row r="42" spans="1:35" x14ac:dyDescent="0.2">
      <c r="C42" s="39" t="str">
        <f>"Объем: "&amp;Source!I29&amp;"=52,82/"&amp;"100"</f>
        <v>Объем: 0,5282=52,82/100</v>
      </c>
    </row>
    <row r="43" spans="1:35" ht="14.25" x14ac:dyDescent="0.2">
      <c r="A43" s="34"/>
      <c r="B43" s="34"/>
      <c r="C43" s="34" t="s">
        <v>972</v>
      </c>
      <c r="D43" s="36"/>
      <c r="E43" s="35"/>
      <c r="F43" s="38">
        <f>Source!AO29</f>
        <v>9.5</v>
      </c>
      <c r="G43" s="37" t="str">
        <f>Source!DG29</f>
        <v>)*1,1</v>
      </c>
      <c r="H43" s="35">
        <f>Source!AV29</f>
        <v>1.1919999999999999</v>
      </c>
      <c r="I43" s="38">
        <f>ROUND((ROUND((Source!AF29*Source!AV29*Source!I29),2)),2)</f>
        <v>6.58</v>
      </c>
      <c r="J43" s="35">
        <f>IF(Source!BA29&lt;&gt; 0, Source!BA29, 1)</f>
        <v>34.51</v>
      </c>
      <c r="K43" s="38">
        <f>Source!S29</f>
        <v>227.08</v>
      </c>
      <c r="W43">
        <f>I43</f>
        <v>6.58</v>
      </c>
    </row>
    <row r="44" spans="1:35" ht="14.25" x14ac:dyDescent="0.2">
      <c r="A44" s="34"/>
      <c r="B44" s="34"/>
      <c r="C44" s="34" t="s">
        <v>973</v>
      </c>
      <c r="D44" s="36"/>
      <c r="E44" s="35"/>
      <c r="F44" s="38">
        <f>Source!AM29</f>
        <v>629.37</v>
      </c>
      <c r="G44" s="37" t="str">
        <f>Source!DE29</f>
        <v>)*1,1</v>
      </c>
      <c r="H44" s="35">
        <f>Source!AV29</f>
        <v>1.1919999999999999</v>
      </c>
      <c r="I44" s="38">
        <f>(ROUND((ROUND((((Source!ET29*1.1))*Source!AV29*Source!I29),2)),2)+ROUND((ROUND(((Source!AE29-((Source!EU29*1.1)))*Source!AV29*Source!I29),2)),2))</f>
        <v>435.89</v>
      </c>
      <c r="J44" s="35">
        <f>IF(Source!BB29&lt;&gt; 0, Source!BB29, 1)</f>
        <v>11.18</v>
      </c>
      <c r="K44" s="38">
        <f>Source!Q29</f>
        <v>4873.25</v>
      </c>
    </row>
    <row r="45" spans="1:35" ht="14.25" x14ac:dyDescent="0.2">
      <c r="A45" s="34"/>
      <c r="B45" s="34"/>
      <c r="C45" s="34" t="s">
        <v>974</v>
      </c>
      <c r="D45" s="36"/>
      <c r="E45" s="35"/>
      <c r="F45" s="38">
        <f>Source!AN29</f>
        <v>43.35</v>
      </c>
      <c r="G45" s="37" t="str">
        <f>Source!DF29</f>
        <v>)*1,1</v>
      </c>
      <c r="H45" s="35">
        <f>Source!AV29</f>
        <v>1.1919999999999999</v>
      </c>
      <c r="I45" s="40">
        <f>ROUND((ROUND((Source!AE29*Source!AV29*Source!I29),2)),2)</f>
        <v>30.02</v>
      </c>
      <c r="J45" s="35">
        <f>IF(Source!BS29&lt;&gt; 0, Source!BS29, 1)</f>
        <v>34.51</v>
      </c>
      <c r="K45" s="40">
        <f>Source!R29</f>
        <v>1035.99</v>
      </c>
      <c r="W45">
        <f>I45</f>
        <v>30.02</v>
      </c>
    </row>
    <row r="46" spans="1:35" ht="14.25" x14ac:dyDescent="0.2">
      <c r="A46" s="34"/>
      <c r="B46" s="34"/>
      <c r="C46" s="34" t="s">
        <v>975</v>
      </c>
      <c r="D46" s="36" t="s">
        <v>976</v>
      </c>
      <c r="E46" s="35">
        <f>Source!DN29</f>
        <v>98</v>
      </c>
      <c r="F46" s="38"/>
      <c r="G46" s="37"/>
      <c r="H46" s="35"/>
      <c r="I46" s="38">
        <f>SUM(Q41:Q45)</f>
        <v>6.45</v>
      </c>
      <c r="J46" s="35">
        <f>Source!BZ29</f>
        <v>94</v>
      </c>
      <c r="K46" s="38">
        <f>SUM(R41:R45)</f>
        <v>213.46</v>
      </c>
    </row>
    <row r="47" spans="1:35" ht="14.25" x14ac:dyDescent="0.2">
      <c r="A47" s="34"/>
      <c r="B47" s="34"/>
      <c r="C47" s="34" t="s">
        <v>977</v>
      </c>
      <c r="D47" s="36" t="s">
        <v>976</v>
      </c>
      <c r="E47" s="35">
        <f>Source!DO29</f>
        <v>77</v>
      </c>
      <c r="F47" s="38"/>
      <c r="G47" s="37"/>
      <c r="H47" s="35"/>
      <c r="I47" s="38">
        <f>SUM(S41:S46)</f>
        <v>5.07</v>
      </c>
      <c r="J47" s="35">
        <f>Source!CA29</f>
        <v>51</v>
      </c>
      <c r="K47" s="38">
        <f>SUM(T41:T46)</f>
        <v>115.81</v>
      </c>
    </row>
    <row r="48" spans="1:35" ht="14.25" x14ac:dyDescent="0.2">
      <c r="A48" s="34"/>
      <c r="B48" s="34"/>
      <c r="C48" s="34" t="s">
        <v>978</v>
      </c>
      <c r="D48" s="36" t="s">
        <v>976</v>
      </c>
      <c r="E48" s="35">
        <f>175</f>
        <v>175</v>
      </c>
      <c r="F48" s="38"/>
      <c r="G48" s="37"/>
      <c r="H48" s="35"/>
      <c r="I48" s="38">
        <f>SUM(U41:U47)</f>
        <v>52.54</v>
      </c>
      <c r="J48" s="35">
        <f>160</f>
        <v>160</v>
      </c>
      <c r="K48" s="38">
        <f>SUM(V41:V47)</f>
        <v>1657.58</v>
      </c>
    </row>
    <row r="49" spans="1:35" ht="14.25" x14ac:dyDescent="0.2">
      <c r="A49" s="42"/>
      <c r="B49" s="42"/>
      <c r="C49" s="42" t="s">
        <v>979</v>
      </c>
      <c r="D49" s="43" t="s">
        <v>980</v>
      </c>
      <c r="E49" s="44">
        <f>Source!AQ29</f>
        <v>0.93</v>
      </c>
      <c r="F49" s="45"/>
      <c r="G49" s="46" t="str">
        <f>Source!DI29</f>
        <v>)*1,1</v>
      </c>
      <c r="H49" s="44">
        <f>Source!AV29</f>
        <v>1.1919999999999999</v>
      </c>
      <c r="I49" s="45">
        <f>Source!U29</f>
        <v>0.64409553120000007</v>
      </c>
      <c r="J49" s="44"/>
      <c r="K49" s="45"/>
      <c r="AB49" s="41">
        <f>I49</f>
        <v>0.64409553120000007</v>
      </c>
    </row>
    <row r="50" spans="1:35" ht="15" x14ac:dyDescent="0.25">
      <c r="C50" s="22" t="s">
        <v>981</v>
      </c>
      <c r="H50" s="47">
        <f>I43+I44+I46+I47+I48+0</f>
        <v>506.53</v>
      </c>
      <c r="I50" s="47"/>
      <c r="J50" s="47">
        <f>K43+K44+K46+K47+K48+0</f>
        <v>7087.18</v>
      </c>
      <c r="K50" s="47"/>
      <c r="O50" s="41">
        <f>I43+I44+I46+I47+I48+0</f>
        <v>506.53</v>
      </c>
      <c r="P50" s="41">
        <f>K43+K44+K46+K47+K48+0</f>
        <v>7087.18</v>
      </c>
      <c r="X50">
        <f>IF(Source!BI29&lt;=1,I43+I44+I46+I47+I48-0, 0)</f>
        <v>506.53</v>
      </c>
      <c r="Y50">
        <f>IF(Source!BI29=2,I43+I44+I46+I47+I48-0, 0)</f>
        <v>0</v>
      </c>
      <c r="Z50">
        <f>IF(Source!BI29=3,I43+I44+I46+I47+I48-0, 0)</f>
        <v>0</v>
      </c>
      <c r="AA50">
        <f>IF(Source!BI29=4,I43+I44+I46+I47+I48,0)</f>
        <v>0</v>
      </c>
    </row>
    <row r="52" spans="1:35" ht="65.25" x14ac:dyDescent="0.2">
      <c r="A52" s="34">
        <v>3</v>
      </c>
      <c r="B52" s="34" t="s">
        <v>982</v>
      </c>
      <c r="C52" s="34" t="s">
        <v>36</v>
      </c>
      <c r="D52" s="36" t="str">
        <f>Source!H34</f>
        <v>100 м3 грунта</v>
      </c>
      <c r="E52" s="35">
        <f>Source!I34</f>
        <v>0.56910000000000005</v>
      </c>
      <c r="F52" s="38"/>
      <c r="G52" s="37"/>
      <c r="H52" s="35"/>
      <c r="I52" s="38"/>
      <c r="J52" s="35"/>
      <c r="K52" s="38"/>
      <c r="Q52">
        <f>ROUND((Source!DN34/100)*ROUND((ROUND((Source!AF34*Source!AV34*Source!I34),2)),2), 2)</f>
        <v>3.47</v>
      </c>
      <c r="R52">
        <f>Source!X34</f>
        <v>114.84</v>
      </c>
      <c r="S52">
        <f>ROUND((Source!DO34/100)*ROUND((ROUND((Source!AF34*Source!AV34*Source!I34),2)),2), 2)</f>
        <v>2.73</v>
      </c>
      <c r="T52">
        <f>Source!Y34</f>
        <v>62.31</v>
      </c>
      <c r="U52">
        <f>ROUND((175/100)*ROUND((ROUND((Source!AE34*Source!AV34*Source!I34),2)),2), 2)</f>
        <v>50.94</v>
      </c>
      <c r="V52">
        <f>ROUND((160/100)*ROUND(ROUND((ROUND((Source!AE34*Source!AV34*Source!I34),2)*Source!BS34),2), 2), 2)</f>
        <v>1607.34</v>
      </c>
      <c r="AI52">
        <v>0</v>
      </c>
    </row>
    <row r="53" spans="1:35" x14ac:dyDescent="0.2">
      <c r="C53" s="39" t="str">
        <f>"Объем: "&amp;Source!I34&amp;"=56,91/"&amp;"100"</f>
        <v>Объем: 0,5691=56,91/100</v>
      </c>
    </row>
    <row r="54" spans="1:35" ht="14.25" x14ac:dyDescent="0.2">
      <c r="A54" s="34"/>
      <c r="B54" s="34"/>
      <c r="C54" s="34" t="s">
        <v>972</v>
      </c>
      <c r="D54" s="36"/>
      <c r="E54" s="35"/>
      <c r="F54" s="38">
        <f>Source!AO34</f>
        <v>9.5</v>
      </c>
      <c r="G54" s="37" t="str">
        <f>Source!DG34</f>
        <v>*0,5)*1,1</v>
      </c>
      <c r="H54" s="35">
        <f>Source!AV34</f>
        <v>1.1919999999999999</v>
      </c>
      <c r="I54" s="38">
        <f>ROUND((ROUND((Source!AF34*Source!AV34*Source!I34),2)),2)</f>
        <v>3.54</v>
      </c>
      <c r="J54" s="35">
        <f>IF(Source!BA34&lt;&gt; 0, Source!BA34, 1)</f>
        <v>34.51</v>
      </c>
      <c r="K54" s="38">
        <f>Source!S34</f>
        <v>122.17</v>
      </c>
      <c r="W54">
        <f>I54</f>
        <v>3.54</v>
      </c>
    </row>
    <row r="55" spans="1:35" ht="14.25" x14ac:dyDescent="0.2">
      <c r="A55" s="34"/>
      <c r="B55" s="34"/>
      <c r="C55" s="34" t="s">
        <v>973</v>
      </c>
      <c r="D55" s="36"/>
      <c r="E55" s="35"/>
      <c r="F55" s="38">
        <f>Source!AM34</f>
        <v>629.37</v>
      </c>
      <c r="G55" s="37" t="str">
        <f>Source!DE34</f>
        <v>*0,9)*1,1</v>
      </c>
      <c r="H55" s="35">
        <f>Source!AV34</f>
        <v>1.1919999999999999</v>
      </c>
      <c r="I55" s="38">
        <f>(ROUND((ROUND(((((Source!ET34*0.9)*1.1))*Source!AV34*Source!I34),2)),2)+ROUND((ROUND(((Source!AE34-(((Source!EU34*0.9)*1.1)))*Source!AV34*Source!I34),2)),2))</f>
        <v>422.67</v>
      </c>
      <c r="J55" s="35">
        <f>IF(Source!BB34&lt;&gt; 0, Source!BB34, 1)</f>
        <v>11.18</v>
      </c>
      <c r="K55" s="38">
        <f>Source!Q34</f>
        <v>4725.45</v>
      </c>
    </row>
    <row r="56" spans="1:35" ht="14.25" x14ac:dyDescent="0.2">
      <c r="A56" s="34"/>
      <c r="B56" s="34"/>
      <c r="C56" s="34" t="s">
        <v>974</v>
      </c>
      <c r="D56" s="36"/>
      <c r="E56" s="35"/>
      <c r="F56" s="38">
        <f>Source!AN34</f>
        <v>43.35</v>
      </c>
      <c r="G56" s="37" t="str">
        <f>Source!DF34</f>
        <v>*0,9)*1,1</v>
      </c>
      <c r="H56" s="35">
        <f>Source!AV34</f>
        <v>1.1919999999999999</v>
      </c>
      <c r="I56" s="40">
        <f>ROUND((ROUND((Source!AE34*Source!AV34*Source!I34),2)),2)</f>
        <v>29.11</v>
      </c>
      <c r="J56" s="35">
        <f>IF(Source!BS34&lt;&gt; 0, Source!BS34, 1)</f>
        <v>34.51</v>
      </c>
      <c r="K56" s="40">
        <f>Source!R34</f>
        <v>1004.59</v>
      </c>
      <c r="W56">
        <f>I56</f>
        <v>29.11</v>
      </c>
    </row>
    <row r="57" spans="1:35" ht="14.25" x14ac:dyDescent="0.2">
      <c r="A57" s="34"/>
      <c r="B57" s="34"/>
      <c r="C57" s="34" t="s">
        <v>975</v>
      </c>
      <c r="D57" s="36" t="s">
        <v>976</v>
      </c>
      <c r="E57" s="35">
        <f>Source!DN34</f>
        <v>98</v>
      </c>
      <c r="F57" s="38"/>
      <c r="G57" s="37"/>
      <c r="H57" s="35"/>
      <c r="I57" s="38">
        <f>SUM(Q52:Q56)</f>
        <v>3.47</v>
      </c>
      <c r="J57" s="35">
        <f>Source!BZ34</f>
        <v>94</v>
      </c>
      <c r="K57" s="38">
        <f>SUM(R52:R56)</f>
        <v>114.84</v>
      </c>
    </row>
    <row r="58" spans="1:35" ht="14.25" x14ac:dyDescent="0.2">
      <c r="A58" s="34"/>
      <c r="B58" s="34"/>
      <c r="C58" s="34" t="s">
        <v>977</v>
      </c>
      <c r="D58" s="36" t="s">
        <v>976</v>
      </c>
      <c r="E58" s="35">
        <f>Source!DO34</f>
        <v>77</v>
      </c>
      <c r="F58" s="38"/>
      <c r="G58" s="37"/>
      <c r="H58" s="35"/>
      <c r="I58" s="38">
        <f>SUM(S52:S57)</f>
        <v>2.73</v>
      </c>
      <c r="J58" s="35">
        <f>Source!CA34</f>
        <v>51</v>
      </c>
      <c r="K58" s="38">
        <f>SUM(T52:T57)</f>
        <v>62.31</v>
      </c>
    </row>
    <row r="59" spans="1:35" ht="14.25" x14ac:dyDescent="0.2">
      <c r="A59" s="34"/>
      <c r="B59" s="34"/>
      <c r="C59" s="34" t="s">
        <v>978</v>
      </c>
      <c r="D59" s="36" t="s">
        <v>976</v>
      </c>
      <c r="E59" s="35">
        <f>175</f>
        <v>175</v>
      </c>
      <c r="F59" s="38"/>
      <c r="G59" s="37"/>
      <c r="H59" s="35"/>
      <c r="I59" s="38">
        <f>SUM(U52:U58)</f>
        <v>50.94</v>
      </c>
      <c r="J59" s="35">
        <f>160</f>
        <v>160</v>
      </c>
      <c r="K59" s="38">
        <f>SUM(V52:V58)</f>
        <v>1607.34</v>
      </c>
    </row>
    <row r="60" spans="1:35" ht="14.25" x14ac:dyDescent="0.2">
      <c r="A60" s="42"/>
      <c r="B60" s="42"/>
      <c r="C60" s="42" t="s">
        <v>979</v>
      </c>
      <c r="D60" s="43" t="s">
        <v>980</v>
      </c>
      <c r="E60" s="44">
        <f>Source!AQ34</f>
        <v>0.93</v>
      </c>
      <c r="F60" s="45"/>
      <c r="G60" s="46" t="str">
        <f>Source!DI34</f>
        <v>*0,5)*1,1</v>
      </c>
      <c r="H60" s="44">
        <f>Source!AV34</f>
        <v>1.1919999999999999</v>
      </c>
      <c r="I60" s="45">
        <f>Source!U34</f>
        <v>0.34698482280000004</v>
      </c>
      <c r="J60" s="44"/>
      <c r="K60" s="45"/>
      <c r="AB60" s="41">
        <f>I60</f>
        <v>0.34698482280000004</v>
      </c>
    </row>
    <row r="61" spans="1:35" ht="15" x14ac:dyDescent="0.25">
      <c r="C61" s="22" t="s">
        <v>981</v>
      </c>
      <c r="H61" s="47">
        <f>I54+I55+I57+I58+I59+0</f>
        <v>483.35000000000008</v>
      </c>
      <c r="I61" s="47"/>
      <c r="J61" s="47">
        <f>K54+K55+K57+K58+K59+0</f>
        <v>6632.1100000000006</v>
      </c>
      <c r="K61" s="47"/>
      <c r="O61" s="41">
        <f>I54+I55+I57+I58+I59+0</f>
        <v>483.35000000000008</v>
      </c>
      <c r="P61" s="41">
        <f>K54+K55+K57+K58+K59+0</f>
        <v>6632.1100000000006</v>
      </c>
      <c r="X61">
        <f>IF(Source!BI34&lt;=1,I54+I55+I57+I58+I59-0, 0)</f>
        <v>483.35000000000008</v>
      </c>
      <c r="Y61">
        <f>IF(Source!BI34=2,I54+I55+I57+I58+I59-0, 0)</f>
        <v>0</v>
      </c>
      <c r="Z61">
        <f>IF(Source!BI34=3,I54+I55+I57+I58+I59-0, 0)</f>
        <v>0</v>
      </c>
      <c r="AA61">
        <f>IF(Source!BI34=4,I54+I55+I57+I58+I59,0)</f>
        <v>0</v>
      </c>
    </row>
    <row r="63" spans="1:35" ht="65.25" x14ac:dyDescent="0.2">
      <c r="A63" s="34">
        <v>4</v>
      </c>
      <c r="B63" s="34" t="s">
        <v>983</v>
      </c>
      <c r="C63" s="34" t="s">
        <v>78</v>
      </c>
      <c r="D63" s="36" t="str">
        <f>Source!H39</f>
        <v>1 м3 основания</v>
      </c>
      <c r="E63" s="35">
        <f>Source!I39</f>
        <v>25.41</v>
      </c>
      <c r="F63" s="38"/>
      <c r="G63" s="37"/>
      <c r="H63" s="35"/>
      <c r="I63" s="38"/>
      <c r="J63" s="35"/>
      <c r="K63" s="38"/>
      <c r="Q63">
        <f>ROUND((Source!DN39/100)*ROUND((ROUND((Source!AF39*Source!AV39*Source!I39),2)),2), 2)</f>
        <v>249.51</v>
      </c>
      <c r="R63">
        <f>Source!X39</f>
        <v>7134.53</v>
      </c>
      <c r="S63">
        <f>ROUND((Source!DO39/100)*ROUND((ROUND((Source!AF39*Source!AV39*Source!I39),2)),2), 2)</f>
        <v>182.98</v>
      </c>
      <c r="T63">
        <f>Source!Y39</f>
        <v>3362.25</v>
      </c>
      <c r="U63">
        <f>ROUND((175/100)*ROUND((ROUND((Source!AE39*Source!AV39*Source!I39),2)),2), 2)</f>
        <v>168.49</v>
      </c>
      <c r="V63">
        <f>ROUND((160/100)*ROUND(ROUND((ROUND((Source!AE39*Source!AV39*Source!I39),2)*Source!BS39),2), 2), 2)</f>
        <v>5316.19</v>
      </c>
      <c r="AI63">
        <v>0</v>
      </c>
    </row>
    <row r="64" spans="1:35" ht="14.25" x14ac:dyDescent="0.2">
      <c r="A64" s="34"/>
      <c r="B64" s="34"/>
      <c r="C64" s="34" t="s">
        <v>972</v>
      </c>
      <c r="D64" s="36"/>
      <c r="E64" s="35"/>
      <c r="F64" s="38">
        <f>Source!AO39</f>
        <v>8.1199999999999992</v>
      </c>
      <c r="G64" s="37" t="str">
        <f>Source!DG39</f>
        <v>)*1,1</v>
      </c>
      <c r="H64" s="35">
        <f>Source!AV39</f>
        <v>1.0469999999999999</v>
      </c>
      <c r="I64" s="38">
        <f>ROUND((ROUND((Source!AF39*Source!AV39*Source!I39),2)),2)</f>
        <v>237.63</v>
      </c>
      <c r="J64" s="35">
        <f>IF(Source!BA39&lt;&gt; 0, Source!BA39, 1)</f>
        <v>34.51</v>
      </c>
      <c r="K64" s="38">
        <f>Source!S39</f>
        <v>8200.61</v>
      </c>
      <c r="W64">
        <f>I64</f>
        <v>237.63</v>
      </c>
    </row>
    <row r="65" spans="1:35" ht="14.25" x14ac:dyDescent="0.2">
      <c r="A65" s="34"/>
      <c r="B65" s="34"/>
      <c r="C65" s="34" t="s">
        <v>973</v>
      </c>
      <c r="D65" s="36"/>
      <c r="E65" s="35"/>
      <c r="F65" s="38">
        <f>Source!AM39</f>
        <v>17.05</v>
      </c>
      <c r="G65" s="37" t="str">
        <f>Source!DE39</f>
        <v>)*1,1</v>
      </c>
      <c r="H65" s="35">
        <f>Source!AV39</f>
        <v>1.0469999999999999</v>
      </c>
      <c r="I65" s="38">
        <f>(ROUND((ROUND((((Source!ET39*1.1))*Source!AV39*Source!I39),2)),2)+ROUND((ROUND(((Source!AE39-((Source!EU39*1.1)))*Source!AV39*Source!I39),2)),2))</f>
        <v>498.96</v>
      </c>
      <c r="J65" s="35">
        <f>IF(Source!BB39&lt;&gt; 0, Source!BB39, 1)</f>
        <v>14.82</v>
      </c>
      <c r="K65" s="38">
        <f>Source!Q39</f>
        <v>7394.59</v>
      </c>
    </row>
    <row r="66" spans="1:35" ht="14.25" x14ac:dyDescent="0.2">
      <c r="A66" s="34"/>
      <c r="B66" s="34"/>
      <c r="C66" s="34" t="s">
        <v>974</v>
      </c>
      <c r="D66" s="36"/>
      <c r="E66" s="35"/>
      <c r="F66" s="38">
        <f>Source!AN39</f>
        <v>3.29</v>
      </c>
      <c r="G66" s="37" t="str">
        <f>Source!DF39</f>
        <v>)*1,1</v>
      </c>
      <c r="H66" s="35">
        <f>Source!AV39</f>
        <v>1.0469999999999999</v>
      </c>
      <c r="I66" s="40">
        <f>ROUND((ROUND((Source!AE39*Source!AV39*Source!I39),2)),2)</f>
        <v>96.28</v>
      </c>
      <c r="J66" s="35">
        <f>IF(Source!BS39&lt;&gt; 0, Source!BS39, 1)</f>
        <v>34.51</v>
      </c>
      <c r="K66" s="40">
        <f>Source!R39</f>
        <v>3322.62</v>
      </c>
      <c r="W66">
        <f>I66</f>
        <v>96.28</v>
      </c>
    </row>
    <row r="67" spans="1:35" ht="14.25" x14ac:dyDescent="0.2">
      <c r="A67" s="34"/>
      <c r="B67" s="34"/>
      <c r="C67" s="34" t="s">
        <v>984</v>
      </c>
      <c r="D67" s="36"/>
      <c r="E67" s="35"/>
      <c r="F67" s="38">
        <f>Source!AL39</f>
        <v>1.06</v>
      </c>
      <c r="G67" s="37" t="str">
        <f>Source!DD39</f>
        <v/>
      </c>
      <c r="H67" s="35">
        <f>Source!AW39</f>
        <v>1.0029999999999999</v>
      </c>
      <c r="I67" s="38">
        <f>ROUND((ROUND((Source!AC39*Source!AW39*Source!I39),2)),2)</f>
        <v>27.02</v>
      </c>
      <c r="J67" s="35">
        <f>IF(Source!BC39&lt;&gt; 0, Source!BC39, 1)</f>
        <v>7.05</v>
      </c>
      <c r="K67" s="38">
        <f>Source!P39</f>
        <v>190.49</v>
      </c>
    </row>
    <row r="68" spans="1:35" ht="28.5" x14ac:dyDescent="0.2">
      <c r="A68" s="34" t="s">
        <v>83</v>
      </c>
      <c r="B68" s="34" t="str">
        <f>Source!F40</f>
        <v>1.1-1-766</v>
      </c>
      <c r="C68" s="34" t="s">
        <v>64</v>
      </c>
      <c r="D68" s="36" t="str">
        <f>Source!H40</f>
        <v>м3</v>
      </c>
      <c r="E68" s="35">
        <f>Source!I40</f>
        <v>27.951000000000004</v>
      </c>
      <c r="F68" s="38">
        <f>Source!AK40</f>
        <v>104.99</v>
      </c>
      <c r="G68" s="48" t="s">
        <v>3</v>
      </c>
      <c r="H68" s="35">
        <f>Source!AW40</f>
        <v>1.0029999999999999</v>
      </c>
      <c r="I68" s="38">
        <f>ROUND((ROUND((Source!AC40*Source!AW40*Source!I40),2)),2)+(ROUND((ROUND(((Source!ET40)*Source!AV40*Source!I40),2)),2)+ROUND((ROUND(((Source!AE40-(Source!EU40))*Source!AV40*Source!I40),2)),2))+ROUND((ROUND((Source!AF40*Source!AV40*Source!I40),2)),2)</f>
        <v>2943.38</v>
      </c>
      <c r="J68" s="35">
        <f>IF(Source!BC40&lt;&gt; 0, Source!BC40, 1)</f>
        <v>7.69</v>
      </c>
      <c r="K68" s="38">
        <f>Source!O40</f>
        <v>22634.59</v>
      </c>
      <c r="Q68">
        <f>ROUND((Source!DN40/100)*ROUND((ROUND((Source!AF40*Source!AV40*Source!I40),2)),2), 2)</f>
        <v>0</v>
      </c>
      <c r="R68">
        <f>Source!X40</f>
        <v>0</v>
      </c>
      <c r="S68">
        <f>ROUND((Source!DO40/100)*ROUND((ROUND((Source!AF40*Source!AV40*Source!I40),2)),2), 2)</f>
        <v>0</v>
      </c>
      <c r="T68">
        <f>Source!Y40</f>
        <v>0</v>
      </c>
      <c r="U68">
        <f>ROUND((175/100)*ROUND((ROUND((Source!AE40*Source!AV40*Source!I40),2)),2), 2)</f>
        <v>0</v>
      </c>
      <c r="V68">
        <f>ROUND((160/100)*ROUND(ROUND((ROUND((Source!AE40*Source!AV40*Source!I40),2)*Source!BS40),2), 2), 2)</f>
        <v>0</v>
      </c>
      <c r="X68">
        <f>IF(Source!BI40&lt;=1,I68, 0)</f>
        <v>2943.38</v>
      </c>
      <c r="Y68">
        <f>IF(Source!BI40=2,I68, 0)</f>
        <v>0</v>
      </c>
      <c r="Z68">
        <f>IF(Source!BI40=3,I68, 0)</f>
        <v>0</v>
      </c>
      <c r="AA68">
        <f>IF(Source!BI40=4,I68, 0)</f>
        <v>0</v>
      </c>
      <c r="AI68">
        <v>3</v>
      </c>
    </row>
    <row r="69" spans="1:35" ht="14.25" x14ac:dyDescent="0.2">
      <c r="A69" s="34"/>
      <c r="B69" s="34"/>
      <c r="C69" s="34" t="s">
        <v>975</v>
      </c>
      <c r="D69" s="36" t="s">
        <v>976</v>
      </c>
      <c r="E69" s="35">
        <f>Source!DN39</f>
        <v>105</v>
      </c>
      <c r="F69" s="38"/>
      <c r="G69" s="37"/>
      <c r="H69" s="35"/>
      <c r="I69" s="38">
        <f>SUM(Q63:Q68)</f>
        <v>249.51</v>
      </c>
      <c r="J69" s="35">
        <f>Source!BZ39</f>
        <v>87</v>
      </c>
      <c r="K69" s="38">
        <f>SUM(R63:R68)</f>
        <v>7134.53</v>
      </c>
    </row>
    <row r="70" spans="1:35" ht="14.25" x14ac:dyDescent="0.2">
      <c r="A70" s="34"/>
      <c r="B70" s="34"/>
      <c r="C70" s="34" t="s">
        <v>977</v>
      </c>
      <c r="D70" s="36" t="s">
        <v>976</v>
      </c>
      <c r="E70" s="35">
        <f>Source!DO39</f>
        <v>77</v>
      </c>
      <c r="F70" s="38"/>
      <c r="G70" s="37"/>
      <c r="H70" s="35"/>
      <c r="I70" s="38">
        <f>SUM(S63:S69)</f>
        <v>182.98</v>
      </c>
      <c r="J70" s="35">
        <f>Source!CA39</f>
        <v>41</v>
      </c>
      <c r="K70" s="38">
        <f>SUM(T63:T69)</f>
        <v>3362.25</v>
      </c>
    </row>
    <row r="71" spans="1:35" ht="14.25" x14ac:dyDescent="0.2">
      <c r="A71" s="34"/>
      <c r="B71" s="34"/>
      <c r="C71" s="34" t="s">
        <v>978</v>
      </c>
      <c r="D71" s="36" t="s">
        <v>976</v>
      </c>
      <c r="E71" s="35">
        <f>175</f>
        <v>175</v>
      </c>
      <c r="F71" s="38"/>
      <c r="G71" s="37"/>
      <c r="H71" s="35"/>
      <c r="I71" s="38">
        <f>SUM(U63:U70)</f>
        <v>168.49</v>
      </c>
      <c r="J71" s="35">
        <f>160</f>
        <v>160</v>
      </c>
      <c r="K71" s="38">
        <f>SUM(V63:V70)</f>
        <v>5316.19</v>
      </c>
    </row>
    <row r="72" spans="1:35" ht="14.25" x14ac:dyDescent="0.2">
      <c r="A72" s="42"/>
      <c r="B72" s="42"/>
      <c r="C72" s="42" t="s">
        <v>979</v>
      </c>
      <c r="D72" s="43" t="s">
        <v>980</v>
      </c>
      <c r="E72" s="44">
        <f>Source!AQ39</f>
        <v>0.78</v>
      </c>
      <c r="F72" s="45"/>
      <c r="G72" s="46" t="str">
        <f>Source!DI39</f>
        <v>)*1,1</v>
      </c>
      <c r="H72" s="44">
        <f>Source!AV39</f>
        <v>1.0469999999999999</v>
      </c>
      <c r="I72" s="45">
        <f>Source!U39</f>
        <v>22.826463660000002</v>
      </c>
      <c r="J72" s="44"/>
      <c r="K72" s="45"/>
      <c r="AB72" s="41">
        <f>I72</f>
        <v>22.826463660000002</v>
      </c>
    </row>
    <row r="73" spans="1:35" ht="15" x14ac:dyDescent="0.25">
      <c r="C73" s="22" t="s">
        <v>981</v>
      </c>
      <c r="H73" s="47">
        <f>I64+I65+I67+I69+I70+I71+SUM(I68:I68)</f>
        <v>4307.97</v>
      </c>
      <c r="I73" s="47"/>
      <c r="J73" s="47">
        <f>K64+K65+K67+K69+K70+K71+SUM(K68:K68)</f>
        <v>54233.25</v>
      </c>
      <c r="K73" s="47"/>
      <c r="O73" s="41">
        <f>I64+I65+I67+I69+I70+I71+SUM(I68:I68)</f>
        <v>4307.97</v>
      </c>
      <c r="P73" s="41">
        <f>K64+K65+K67+K69+K70+K71+SUM(K68:K68)</f>
        <v>54233.25</v>
      </c>
      <c r="X73">
        <f>IF(Source!BI39&lt;=1,I64+I65+I67+I69+I70+I71-0, 0)</f>
        <v>1364.59</v>
      </c>
      <c r="Y73">
        <f>IF(Source!BI39=2,I64+I65+I67+I69+I70+I71-0, 0)</f>
        <v>0</v>
      </c>
      <c r="Z73">
        <f>IF(Source!BI39=3,I64+I65+I67+I69+I70+I71-0, 0)</f>
        <v>0</v>
      </c>
      <c r="AA73">
        <f>IF(Source!BI39=4,I64+I65+I67+I69+I70+I71,0)</f>
        <v>0</v>
      </c>
    </row>
    <row r="75" spans="1:35" ht="65.25" x14ac:dyDescent="0.2">
      <c r="A75" s="34">
        <v>5</v>
      </c>
      <c r="B75" s="34" t="s">
        <v>985</v>
      </c>
      <c r="C75" s="34" t="s">
        <v>86</v>
      </c>
      <c r="D75" s="36" t="str">
        <f>Source!H41</f>
        <v>100 м3 в деле</v>
      </c>
      <c r="E75" s="35">
        <f>Source!I41</f>
        <v>2.9600000000000001E-2</v>
      </c>
      <c r="F75" s="38"/>
      <c r="G75" s="37"/>
      <c r="H75" s="35"/>
      <c r="I75" s="38"/>
      <c r="J75" s="35"/>
      <c r="K75" s="38"/>
      <c r="Q75">
        <f>ROUND((Source!DN41/100)*ROUND((ROUND((Source!AF41*Source!AV41*Source!I41),2)),2), 2)</f>
        <v>46.09</v>
      </c>
      <c r="R75">
        <f>Source!X41</f>
        <v>1525.63</v>
      </c>
      <c r="S75">
        <f>ROUND((Source!DO41/100)*ROUND((ROUND((Source!AF41*Source!AV41*Source!I41),2)),2), 2)</f>
        <v>32.92</v>
      </c>
      <c r="T75">
        <f>Source!Y41</f>
        <v>1071.19</v>
      </c>
      <c r="U75">
        <f>ROUND((175/100)*ROUND((ROUND((Source!AE41*Source!AV41*Source!I41),2)),2), 2)</f>
        <v>0.09</v>
      </c>
      <c r="V75">
        <f>ROUND((160/100)*ROUND(ROUND((ROUND((Source!AE41*Source!AV41*Source!I41),2)*Source!BS41),2), 2), 2)</f>
        <v>2.77</v>
      </c>
      <c r="AI75">
        <v>0</v>
      </c>
    </row>
    <row r="76" spans="1:35" x14ac:dyDescent="0.2">
      <c r="C76" s="39" t="str">
        <f>"Объем: "&amp;Source!I41&amp;"=2,96/"&amp;"100"</f>
        <v>Объем: 0,0296=2,96/100</v>
      </c>
    </row>
    <row r="77" spans="1:35" ht="14.25" x14ac:dyDescent="0.2">
      <c r="A77" s="34"/>
      <c r="B77" s="34"/>
      <c r="C77" s="34" t="s">
        <v>972</v>
      </c>
      <c r="D77" s="36"/>
      <c r="E77" s="35"/>
      <c r="F77" s="38">
        <f>Source!AO41</f>
        <v>1379.7</v>
      </c>
      <c r="G77" s="37" t="str">
        <f>Source!DG41</f>
        <v>)*1,1</v>
      </c>
      <c r="H77" s="35">
        <f>Source!AV41</f>
        <v>1.0469999999999999</v>
      </c>
      <c r="I77" s="38">
        <f>ROUND((ROUND((Source!AF41*Source!AV41*Source!I41),2)),2)</f>
        <v>47.03</v>
      </c>
      <c r="J77" s="35">
        <f>IF(Source!BA41&lt;&gt; 0, Source!BA41, 1)</f>
        <v>34.51</v>
      </c>
      <c r="K77" s="38">
        <f>Source!S41</f>
        <v>1623.01</v>
      </c>
      <c r="W77">
        <f>I77</f>
        <v>47.03</v>
      </c>
    </row>
    <row r="78" spans="1:35" ht="14.25" x14ac:dyDescent="0.2">
      <c r="A78" s="34"/>
      <c r="B78" s="34"/>
      <c r="C78" s="34" t="s">
        <v>973</v>
      </c>
      <c r="D78" s="36"/>
      <c r="E78" s="35"/>
      <c r="F78" s="38">
        <f>Source!AM41</f>
        <v>15.65</v>
      </c>
      <c r="G78" s="37" t="str">
        <f>Source!DE41</f>
        <v>)*1,1</v>
      </c>
      <c r="H78" s="35">
        <f>Source!AV41</f>
        <v>1.0469999999999999</v>
      </c>
      <c r="I78" s="38">
        <f>(ROUND((ROUND((((Source!ET41*1.1))*Source!AV41*Source!I41),2)),2)+ROUND((ROUND(((Source!AE41-((Source!EU41*1.1)))*Source!AV41*Source!I41),2)),2))</f>
        <v>0.53</v>
      </c>
      <c r="J78" s="35">
        <f>IF(Source!BB41&lt;&gt; 0, Source!BB41, 1)</f>
        <v>11.36</v>
      </c>
      <c r="K78" s="38">
        <f>Source!Q41</f>
        <v>6.02</v>
      </c>
    </row>
    <row r="79" spans="1:35" ht="14.25" x14ac:dyDescent="0.2">
      <c r="A79" s="34"/>
      <c r="B79" s="34"/>
      <c r="C79" s="34" t="s">
        <v>974</v>
      </c>
      <c r="D79" s="36"/>
      <c r="E79" s="35"/>
      <c r="F79" s="38">
        <f>Source!AN41</f>
        <v>1.51</v>
      </c>
      <c r="G79" s="37" t="str">
        <f>Source!DF41</f>
        <v>)*1,1</v>
      </c>
      <c r="H79" s="35">
        <f>Source!AV41</f>
        <v>1.0469999999999999</v>
      </c>
      <c r="I79" s="40">
        <f>ROUND((ROUND((Source!AE41*Source!AV41*Source!I41),2)),2)</f>
        <v>0.05</v>
      </c>
      <c r="J79" s="35">
        <f>IF(Source!BS41&lt;&gt; 0, Source!BS41, 1)</f>
        <v>34.51</v>
      </c>
      <c r="K79" s="40">
        <f>Source!R41</f>
        <v>1.73</v>
      </c>
      <c r="W79">
        <f>I79</f>
        <v>0.05</v>
      </c>
    </row>
    <row r="80" spans="1:35" ht="14.25" x14ac:dyDescent="0.2">
      <c r="A80" s="34"/>
      <c r="B80" s="34"/>
      <c r="C80" s="34" t="s">
        <v>984</v>
      </c>
      <c r="D80" s="36"/>
      <c r="E80" s="35"/>
      <c r="F80" s="38">
        <f>Source!AL41</f>
        <v>1859.87</v>
      </c>
      <c r="G80" s="37" t="str">
        <f>Source!DD41</f>
        <v/>
      </c>
      <c r="H80" s="35">
        <f>Source!AW41</f>
        <v>1.022</v>
      </c>
      <c r="I80" s="38">
        <f>ROUND((ROUND((Source!AC41*Source!AW41*Source!I41),2)),2)</f>
        <v>56.26</v>
      </c>
      <c r="J80" s="35">
        <f>IF(Source!BC41&lt;&gt; 0, Source!BC41, 1)</f>
        <v>5.88</v>
      </c>
      <c r="K80" s="38">
        <f>Source!P41</f>
        <v>330.81</v>
      </c>
    </row>
    <row r="81" spans="1:35" ht="42.75" x14ac:dyDescent="0.2">
      <c r="A81" s="34" t="s">
        <v>91</v>
      </c>
      <c r="B81" s="34" t="str">
        <f>Source!F42</f>
        <v>1.3-1-64</v>
      </c>
      <c r="C81" s="34" t="s">
        <v>93</v>
      </c>
      <c r="D81" s="36" t="str">
        <f>Source!H42</f>
        <v>м3</v>
      </c>
      <c r="E81" s="35">
        <f>Source!I42</f>
        <v>3.0192000000000001</v>
      </c>
      <c r="F81" s="38">
        <f>Source!AK42</f>
        <v>530.75</v>
      </c>
      <c r="G81" s="48" t="s">
        <v>3</v>
      </c>
      <c r="H81" s="35">
        <f>Source!AW42</f>
        <v>1.022</v>
      </c>
      <c r="I81" s="38">
        <f>ROUND((ROUND((Source!AC42*Source!AW42*Source!I42),2)),2)+(ROUND((ROUND(((Source!ET42)*Source!AV42*Source!I42),2)),2)+ROUND((ROUND(((Source!AE42-(Source!EU42))*Source!AV42*Source!I42),2)),2))+ROUND((ROUND((Source!AF42*Source!AV42*Source!I42),2)),2)</f>
        <v>1637.69</v>
      </c>
      <c r="J81" s="35">
        <f>IF(Source!BC42&lt;&gt; 0, Source!BC42, 1)</f>
        <v>9.15</v>
      </c>
      <c r="K81" s="38">
        <f>Source!O42</f>
        <v>14984.86</v>
      </c>
      <c r="Q81">
        <f>ROUND((Source!DN42/100)*ROUND((ROUND((Source!AF42*Source!AV42*Source!I42),2)),2), 2)</f>
        <v>0</v>
      </c>
      <c r="R81">
        <f>Source!X42</f>
        <v>0</v>
      </c>
      <c r="S81">
        <f>ROUND((Source!DO42/100)*ROUND((ROUND((Source!AF42*Source!AV42*Source!I42),2)),2), 2)</f>
        <v>0</v>
      </c>
      <c r="T81">
        <f>Source!Y42</f>
        <v>0</v>
      </c>
      <c r="U81">
        <f>ROUND((175/100)*ROUND((ROUND((Source!AE42*Source!AV42*Source!I42),2)),2), 2)</f>
        <v>0</v>
      </c>
      <c r="V81">
        <f>ROUND((160/100)*ROUND(ROUND((ROUND((Source!AE42*Source!AV42*Source!I42),2)*Source!BS42),2), 2), 2)</f>
        <v>0</v>
      </c>
      <c r="X81">
        <f>IF(Source!BI42&lt;=1,I81, 0)</f>
        <v>1637.69</v>
      </c>
      <c r="Y81">
        <f>IF(Source!BI42=2,I81, 0)</f>
        <v>0</v>
      </c>
      <c r="Z81">
        <f>IF(Source!BI42=3,I81, 0)</f>
        <v>0</v>
      </c>
      <c r="AA81">
        <f>IF(Source!BI42=4,I81, 0)</f>
        <v>0</v>
      </c>
      <c r="AI81">
        <v>3</v>
      </c>
    </row>
    <row r="82" spans="1:35" ht="14.25" x14ac:dyDescent="0.2">
      <c r="A82" s="34"/>
      <c r="B82" s="34"/>
      <c r="C82" s="34" t="s">
        <v>975</v>
      </c>
      <c r="D82" s="36" t="s">
        <v>976</v>
      </c>
      <c r="E82" s="35">
        <f>Source!DN41</f>
        <v>98</v>
      </c>
      <c r="F82" s="38"/>
      <c r="G82" s="37"/>
      <c r="H82" s="35"/>
      <c r="I82" s="38">
        <f>SUM(Q75:Q81)</f>
        <v>46.09</v>
      </c>
      <c r="J82" s="35">
        <f>Source!BZ41</f>
        <v>94</v>
      </c>
      <c r="K82" s="38">
        <f>SUM(R75:R81)</f>
        <v>1525.63</v>
      </c>
    </row>
    <row r="83" spans="1:35" ht="14.25" x14ac:dyDescent="0.2">
      <c r="A83" s="34"/>
      <c r="B83" s="34"/>
      <c r="C83" s="34" t="s">
        <v>977</v>
      </c>
      <c r="D83" s="36" t="s">
        <v>976</v>
      </c>
      <c r="E83" s="35">
        <f>Source!DO41</f>
        <v>70</v>
      </c>
      <c r="F83" s="38"/>
      <c r="G83" s="37"/>
      <c r="H83" s="35"/>
      <c r="I83" s="38">
        <f>SUM(S75:S82)</f>
        <v>32.92</v>
      </c>
      <c r="J83" s="35">
        <f>Source!CA41</f>
        <v>66</v>
      </c>
      <c r="K83" s="38">
        <f>SUM(T75:T82)</f>
        <v>1071.19</v>
      </c>
    </row>
    <row r="84" spans="1:35" ht="14.25" x14ac:dyDescent="0.2">
      <c r="A84" s="34"/>
      <c r="B84" s="34"/>
      <c r="C84" s="34" t="s">
        <v>978</v>
      </c>
      <c r="D84" s="36" t="s">
        <v>976</v>
      </c>
      <c r="E84" s="35">
        <f>175</f>
        <v>175</v>
      </c>
      <c r="F84" s="38"/>
      <c r="G84" s="37"/>
      <c r="H84" s="35"/>
      <c r="I84" s="38">
        <f>SUM(U75:U83)</f>
        <v>0.09</v>
      </c>
      <c r="J84" s="35">
        <f>160</f>
        <v>160</v>
      </c>
      <c r="K84" s="38">
        <f>SUM(V75:V83)</f>
        <v>2.77</v>
      </c>
    </row>
    <row r="85" spans="1:35" ht="14.25" x14ac:dyDescent="0.2">
      <c r="A85" s="42"/>
      <c r="B85" s="42"/>
      <c r="C85" s="42" t="s">
        <v>979</v>
      </c>
      <c r="D85" s="43" t="s">
        <v>980</v>
      </c>
      <c r="E85" s="44">
        <f>Source!AQ41</f>
        <v>135</v>
      </c>
      <c r="F85" s="45"/>
      <c r="G85" s="46" t="str">
        <f>Source!DI41</f>
        <v>)*1,1</v>
      </c>
      <c r="H85" s="44">
        <f>Source!AV41</f>
        <v>1.0469999999999999</v>
      </c>
      <c r="I85" s="45">
        <f>Source!U41</f>
        <v>4.6021932000000003</v>
      </c>
      <c r="J85" s="44"/>
      <c r="K85" s="45"/>
      <c r="AB85" s="41">
        <f>I85</f>
        <v>4.6021932000000003</v>
      </c>
    </row>
    <row r="86" spans="1:35" ht="15" x14ac:dyDescent="0.25">
      <c r="C86" s="22" t="s">
        <v>981</v>
      </c>
      <c r="H86" s="47">
        <f>I77+I78+I80+I82+I83+I84+SUM(I81:I81)</f>
        <v>1820.6100000000001</v>
      </c>
      <c r="I86" s="47"/>
      <c r="J86" s="47">
        <f>K77+K78+K80+K82+K83+K84+SUM(K81:K81)</f>
        <v>19544.29</v>
      </c>
      <c r="K86" s="47"/>
      <c r="O86" s="41">
        <f>I77+I78+I80+I82+I83+I84+SUM(I81:I81)</f>
        <v>1820.6100000000001</v>
      </c>
      <c r="P86" s="41">
        <f>K77+K78+K80+K82+K83+K84+SUM(K81:K81)</f>
        <v>19544.29</v>
      </c>
      <c r="X86">
        <f>IF(Source!BI41&lt;=1,I77+I78+I80+I82+I83+I84-0, 0)</f>
        <v>182.92</v>
      </c>
      <c r="Y86">
        <f>IF(Source!BI41=2,I77+I78+I80+I82+I83+I84-0, 0)</f>
        <v>0</v>
      </c>
      <c r="Z86">
        <f>IF(Source!BI41=3,I77+I78+I80+I82+I83+I84-0, 0)</f>
        <v>0</v>
      </c>
      <c r="AA86">
        <f>IF(Source!BI41=4,I77+I78+I80+I82+I83+I84,0)</f>
        <v>0</v>
      </c>
    </row>
    <row r="88" spans="1:35" ht="65.25" x14ac:dyDescent="0.2">
      <c r="A88" s="34">
        <v>6</v>
      </c>
      <c r="B88" s="34" t="s">
        <v>986</v>
      </c>
      <c r="C88" s="34" t="s">
        <v>97</v>
      </c>
      <c r="D88" s="36" t="str">
        <f>Source!H43</f>
        <v>100 м2 стяжки</v>
      </c>
      <c r="E88" s="35">
        <f>Source!I43</f>
        <v>0.37240000000000001</v>
      </c>
      <c r="F88" s="38"/>
      <c r="G88" s="37"/>
      <c r="H88" s="35"/>
      <c r="I88" s="38"/>
      <c r="J88" s="35"/>
      <c r="K88" s="38"/>
      <c r="Q88">
        <f>ROUND((Source!DN43/100)*ROUND((ROUND((Source!AF43*Source!AV43*Source!I43),2)),2), 2)</f>
        <v>125</v>
      </c>
      <c r="R88">
        <f>Source!X43</f>
        <v>3199.47</v>
      </c>
      <c r="S88">
        <f>ROUND((Source!DO43/100)*ROUND((ROUND((Source!AF43*Source!AV43*Source!I43),2)),2), 2)</f>
        <v>87.5</v>
      </c>
      <c r="T88">
        <f>Source!Y43</f>
        <v>1473.91</v>
      </c>
      <c r="U88">
        <f>ROUND((175/100)*ROUND((ROUND((Source!AE43*Source!AV43*Source!I43),2)),2), 2)</f>
        <v>0</v>
      </c>
      <c r="V88">
        <f>ROUND((160/100)*ROUND(ROUND((ROUND((Source!AE43*Source!AV43*Source!I43),2)*Source!BS43),2), 2), 2)</f>
        <v>0</v>
      </c>
      <c r="AI88">
        <v>0</v>
      </c>
    </row>
    <row r="89" spans="1:35" x14ac:dyDescent="0.2">
      <c r="C89" s="39" t="str">
        <f>"Объем: "&amp;Source!I43&amp;"=37,24/"&amp;"100"</f>
        <v>Объем: 0,3724=37,24/100</v>
      </c>
    </row>
    <row r="90" spans="1:35" ht="14.25" x14ac:dyDescent="0.2">
      <c r="A90" s="34"/>
      <c r="B90" s="34"/>
      <c r="C90" s="34" t="s">
        <v>972</v>
      </c>
      <c r="D90" s="36"/>
      <c r="E90" s="35"/>
      <c r="F90" s="38">
        <f>Source!AO43</f>
        <v>242.87</v>
      </c>
      <c r="G90" s="37" t="str">
        <f>Source!DG43</f>
        <v>)*1,1</v>
      </c>
      <c r="H90" s="35">
        <f>Source!AV43</f>
        <v>1.0469999999999999</v>
      </c>
      <c r="I90" s="38">
        <f>ROUND((ROUND((Source!AF43*Source!AV43*Source!I43),2)),2)</f>
        <v>104.17</v>
      </c>
      <c r="J90" s="35">
        <f>IF(Source!BA43&lt;&gt; 0, Source!BA43, 1)</f>
        <v>34.51</v>
      </c>
      <c r="K90" s="38">
        <f>Source!S43</f>
        <v>3594.91</v>
      </c>
      <c r="W90">
        <f>I90</f>
        <v>104.17</v>
      </c>
    </row>
    <row r="91" spans="1:35" ht="14.25" x14ac:dyDescent="0.2">
      <c r="A91" s="34"/>
      <c r="B91" s="34"/>
      <c r="C91" s="34" t="s">
        <v>973</v>
      </c>
      <c r="D91" s="36"/>
      <c r="E91" s="35"/>
      <c r="F91" s="38">
        <f>Source!AM43</f>
        <v>1.8</v>
      </c>
      <c r="G91" s="37" t="str">
        <f>Source!DE43</f>
        <v>)*1,1</v>
      </c>
      <c r="H91" s="35">
        <f>Source!AV43</f>
        <v>1.0469999999999999</v>
      </c>
      <c r="I91" s="38">
        <f>(ROUND((ROUND((((Source!ET43*1.1))*Source!AV43*Source!I43),2)),2)+ROUND((ROUND(((Source!AE43-((Source!EU43*1.1)))*Source!AV43*Source!I43),2)),2))</f>
        <v>0.77</v>
      </c>
      <c r="J91" s="35">
        <f>IF(Source!BB43&lt;&gt; 0, Source!BB43, 1)</f>
        <v>9.73</v>
      </c>
      <c r="K91" s="38">
        <f>Source!Q43</f>
        <v>7.49</v>
      </c>
    </row>
    <row r="92" spans="1:35" ht="14.25" x14ac:dyDescent="0.2">
      <c r="A92" s="34"/>
      <c r="B92" s="34"/>
      <c r="C92" s="34" t="s">
        <v>984</v>
      </c>
      <c r="D92" s="36"/>
      <c r="E92" s="35"/>
      <c r="F92" s="38">
        <f>Source!AL43</f>
        <v>24.75</v>
      </c>
      <c r="G92" s="37" t="str">
        <f>Source!DD43</f>
        <v/>
      </c>
      <c r="H92" s="35">
        <f>Source!AW43</f>
        <v>1</v>
      </c>
      <c r="I92" s="38">
        <f>ROUND((ROUND((Source!AC43*Source!AW43*Source!I43),2)),2)</f>
        <v>9.2200000000000006</v>
      </c>
      <c r="J92" s="35">
        <f>IF(Source!BC43&lt;&gt; 0, Source!BC43, 1)</f>
        <v>7.05</v>
      </c>
      <c r="K92" s="38">
        <f>Source!P43</f>
        <v>65</v>
      </c>
    </row>
    <row r="93" spans="1:35" ht="14.25" x14ac:dyDescent="0.2">
      <c r="A93" s="34" t="s">
        <v>102</v>
      </c>
      <c r="B93" s="34" t="str">
        <f>Source!F44</f>
        <v>1.3-2-5</v>
      </c>
      <c r="C93" s="34" t="s">
        <v>104</v>
      </c>
      <c r="D93" s="36" t="str">
        <f>Source!H44</f>
        <v>м3</v>
      </c>
      <c r="E93" s="35">
        <f>Source!I44</f>
        <v>0.75969600000000004</v>
      </c>
      <c r="F93" s="38">
        <f>Source!AK44</f>
        <v>451.14</v>
      </c>
      <c r="G93" s="48" t="s">
        <v>3</v>
      </c>
      <c r="H93" s="35">
        <f>Source!AW44</f>
        <v>1</v>
      </c>
      <c r="I93" s="38">
        <f>ROUND((ROUND((Source!AC44*Source!AW44*Source!I44),2)),2)+(ROUND((ROUND(((Source!ET44)*Source!AV44*Source!I44),2)),2)+ROUND((ROUND(((Source!AE44-(Source!EU44))*Source!AV44*Source!I44),2)),2))+ROUND((ROUND((Source!AF44*Source!AV44*Source!I44),2)),2)</f>
        <v>342.73</v>
      </c>
      <c r="J93" s="35">
        <f>IF(Source!BC44&lt;&gt; 0, Source!BC44, 1)</f>
        <v>9.41</v>
      </c>
      <c r="K93" s="38">
        <f>Source!O44</f>
        <v>3225.09</v>
      </c>
      <c r="Q93">
        <f>ROUND((Source!DN44/100)*ROUND((ROUND((Source!AF44*Source!AV44*Source!I44),2)),2), 2)</f>
        <v>0</v>
      </c>
      <c r="R93">
        <f>Source!X44</f>
        <v>0</v>
      </c>
      <c r="S93">
        <f>ROUND((Source!DO44/100)*ROUND((ROUND((Source!AF44*Source!AV44*Source!I44),2)),2), 2)</f>
        <v>0</v>
      </c>
      <c r="T93">
        <f>Source!Y44</f>
        <v>0</v>
      </c>
      <c r="U93">
        <f>ROUND((175/100)*ROUND((ROUND((Source!AE44*Source!AV44*Source!I44),2)),2), 2)</f>
        <v>0</v>
      </c>
      <c r="V93">
        <f>ROUND((160/100)*ROUND(ROUND((ROUND((Source!AE44*Source!AV44*Source!I44),2)*Source!BS44),2), 2), 2)</f>
        <v>0</v>
      </c>
      <c r="X93">
        <f>IF(Source!BI44&lt;=1,I93, 0)</f>
        <v>342.73</v>
      </c>
      <c r="Y93">
        <f>IF(Source!BI44=2,I93, 0)</f>
        <v>0</v>
      </c>
      <c r="Z93">
        <f>IF(Source!BI44=3,I93, 0)</f>
        <v>0</v>
      </c>
      <c r="AA93">
        <f>IF(Source!BI44=4,I93, 0)</f>
        <v>0</v>
      </c>
      <c r="AI93">
        <v>3</v>
      </c>
    </row>
    <row r="94" spans="1:35" ht="14.25" x14ac:dyDescent="0.2">
      <c r="A94" s="34"/>
      <c r="B94" s="34"/>
      <c r="C94" s="34" t="s">
        <v>975</v>
      </c>
      <c r="D94" s="36" t="s">
        <v>976</v>
      </c>
      <c r="E94" s="35">
        <f>Source!DN43</f>
        <v>120</v>
      </c>
      <c r="F94" s="38"/>
      <c r="G94" s="37"/>
      <c r="H94" s="35"/>
      <c r="I94" s="38">
        <f>SUM(Q88:Q93)</f>
        <v>125</v>
      </c>
      <c r="J94" s="35">
        <f>Source!BZ43</f>
        <v>89</v>
      </c>
      <c r="K94" s="38">
        <f>SUM(R88:R93)</f>
        <v>3199.47</v>
      </c>
    </row>
    <row r="95" spans="1:35" ht="14.25" x14ac:dyDescent="0.2">
      <c r="A95" s="34"/>
      <c r="B95" s="34"/>
      <c r="C95" s="34" t="s">
        <v>977</v>
      </c>
      <c r="D95" s="36" t="s">
        <v>976</v>
      </c>
      <c r="E95" s="35">
        <f>Source!DO43</f>
        <v>84</v>
      </c>
      <c r="F95" s="38"/>
      <c r="G95" s="37"/>
      <c r="H95" s="35"/>
      <c r="I95" s="38">
        <f>SUM(S88:S94)</f>
        <v>87.5</v>
      </c>
      <c r="J95" s="35">
        <f>Source!CA43</f>
        <v>41</v>
      </c>
      <c r="K95" s="38">
        <f>SUM(T88:T94)</f>
        <v>1473.91</v>
      </c>
    </row>
    <row r="96" spans="1:35" ht="14.25" x14ac:dyDescent="0.2">
      <c r="A96" s="42"/>
      <c r="B96" s="42"/>
      <c r="C96" s="42" t="s">
        <v>979</v>
      </c>
      <c r="D96" s="43" t="s">
        <v>980</v>
      </c>
      <c r="E96" s="44">
        <f>Source!AQ43</f>
        <v>23.33</v>
      </c>
      <c r="F96" s="45"/>
      <c r="G96" s="46" t="str">
        <f>Source!DI43</f>
        <v>)*1,1</v>
      </c>
      <c r="H96" s="44">
        <f>Source!AV43</f>
        <v>1.0469999999999999</v>
      </c>
      <c r="I96" s="45">
        <f>Source!U43</f>
        <v>10.006075556399999</v>
      </c>
      <c r="J96" s="44"/>
      <c r="K96" s="45"/>
      <c r="AB96" s="41">
        <f>I96</f>
        <v>10.006075556399999</v>
      </c>
    </row>
    <row r="97" spans="1:35" ht="15" x14ac:dyDescent="0.25">
      <c r="C97" s="22" t="s">
        <v>981</v>
      </c>
      <c r="H97" s="47">
        <f>I90+I91+I92+I94+I95+SUM(I93:I93)</f>
        <v>669.39</v>
      </c>
      <c r="I97" s="47"/>
      <c r="J97" s="47">
        <f>K90+K91+K92+K94+K95+SUM(K93:K93)</f>
        <v>11565.869999999999</v>
      </c>
      <c r="K97" s="47"/>
      <c r="O97" s="41">
        <f>I90+I91+I92+I94+I95+SUM(I93:I93)</f>
        <v>669.39</v>
      </c>
      <c r="P97" s="41">
        <f>K90+K91+K92+K94+K95+SUM(K93:K93)</f>
        <v>11565.869999999999</v>
      </c>
      <c r="X97">
        <f>IF(Source!BI43&lt;=1,I90+I91+I92+I94+I95-0, 0)</f>
        <v>326.65999999999997</v>
      </c>
      <c r="Y97">
        <f>IF(Source!BI43=2,I90+I91+I92+I94+I95-0, 0)</f>
        <v>0</v>
      </c>
      <c r="Z97">
        <f>IF(Source!BI43=3,I90+I91+I92+I94+I95-0, 0)</f>
        <v>0</v>
      </c>
      <c r="AA97">
        <f>IF(Source!BI43=4,I90+I91+I92+I94+I95,0)</f>
        <v>0</v>
      </c>
    </row>
    <row r="99" spans="1:35" ht="65.25" x14ac:dyDescent="0.2">
      <c r="A99" s="34">
        <v>7</v>
      </c>
      <c r="B99" s="34" t="s">
        <v>987</v>
      </c>
      <c r="C99" s="34" t="s">
        <v>108</v>
      </c>
      <c r="D99" s="36" t="str">
        <f>Source!H45</f>
        <v>100 м2 стяжки</v>
      </c>
      <c r="E99" s="35">
        <f>Source!I45</f>
        <v>0.37240000000000001</v>
      </c>
      <c r="F99" s="38"/>
      <c r="G99" s="37"/>
      <c r="H99" s="35"/>
      <c r="I99" s="38"/>
      <c r="J99" s="35"/>
      <c r="K99" s="38"/>
      <c r="Q99">
        <f>ROUND((Source!DN45/100)*ROUND((ROUND((Source!AF45*Source!AV45*Source!I45),2)),2), 2)</f>
        <v>13.9</v>
      </c>
      <c r="R99">
        <f>Source!X45</f>
        <v>355.67</v>
      </c>
      <c r="S99">
        <f>ROUND((Source!DO45/100)*ROUND((ROUND((Source!AF45*Source!AV45*Source!I45),2)),2), 2)</f>
        <v>9.73</v>
      </c>
      <c r="T99">
        <f>Source!Y45</f>
        <v>163.85</v>
      </c>
      <c r="U99">
        <f>ROUND((175/100)*ROUND((ROUND((Source!AE45*Source!AV45*Source!I45),2)),2), 2)</f>
        <v>0</v>
      </c>
      <c r="V99">
        <f>ROUND((160/100)*ROUND(ROUND((ROUND((Source!AE45*Source!AV45*Source!I45),2)*Source!BS45),2), 2), 2)</f>
        <v>0</v>
      </c>
      <c r="AI99">
        <v>0</v>
      </c>
    </row>
    <row r="100" spans="1:35" x14ac:dyDescent="0.2">
      <c r="C100" s="39" t="str">
        <f>"Объем: "&amp;Source!I45&amp;"=37,24/"&amp;"100"</f>
        <v>Объем: 0,3724=37,24/100</v>
      </c>
    </row>
    <row r="101" spans="1:35" ht="14.25" x14ac:dyDescent="0.2">
      <c r="A101" s="34"/>
      <c r="B101" s="34"/>
      <c r="C101" s="34" t="s">
        <v>972</v>
      </c>
      <c r="D101" s="36"/>
      <c r="E101" s="35"/>
      <c r="F101" s="38">
        <f>Source!AO45</f>
        <v>4.5</v>
      </c>
      <c r="G101" s="37" t="str">
        <f>Source!DG45</f>
        <v>)*1,1*6</v>
      </c>
      <c r="H101" s="35">
        <f>Source!AV45</f>
        <v>1.0469999999999999</v>
      </c>
      <c r="I101" s="38">
        <f>ROUND((ROUND((Source!AF45*Source!AV45*Source!I45),2)),2)</f>
        <v>11.58</v>
      </c>
      <c r="J101" s="35">
        <f>IF(Source!BA45&lt;&gt; 0, Source!BA45, 1)</f>
        <v>34.51</v>
      </c>
      <c r="K101" s="38">
        <f>Source!S45</f>
        <v>399.63</v>
      </c>
      <c r="W101">
        <f>I101</f>
        <v>11.58</v>
      </c>
    </row>
    <row r="102" spans="1:35" ht="14.25" x14ac:dyDescent="0.2">
      <c r="A102" s="34"/>
      <c r="B102" s="34"/>
      <c r="C102" s="34" t="s">
        <v>973</v>
      </c>
      <c r="D102" s="36"/>
      <c r="E102" s="35"/>
      <c r="F102" s="38">
        <f>Source!AM45</f>
        <v>0.46</v>
      </c>
      <c r="G102" s="37" t="str">
        <f>Source!DE45</f>
        <v>)*1,1*6</v>
      </c>
      <c r="H102" s="35">
        <f>Source!AV45</f>
        <v>1.0469999999999999</v>
      </c>
      <c r="I102" s="38">
        <f>(ROUND((ROUND((((Source!ET45*1.1*6))*Source!AV45*Source!I45),2)),2)+ROUND((ROUND(((Source!AE45-((Source!EU45*1.1*6)))*Source!AV45*Source!I45),2)),2))</f>
        <v>1.18</v>
      </c>
      <c r="J102" s="35">
        <f>IF(Source!BB45&lt;&gt; 0, Source!BB45, 1)</f>
        <v>9.74</v>
      </c>
      <c r="K102" s="38">
        <f>Source!Q45</f>
        <v>11.49</v>
      </c>
    </row>
    <row r="103" spans="1:35" ht="14.25" x14ac:dyDescent="0.2">
      <c r="A103" s="34" t="s">
        <v>111</v>
      </c>
      <c r="B103" s="34" t="str">
        <f>Source!F46</f>
        <v>1.3-2-5</v>
      </c>
      <c r="C103" s="34" t="s">
        <v>104</v>
      </c>
      <c r="D103" s="36" t="str">
        <f>Source!H46</f>
        <v>м3</v>
      </c>
      <c r="E103" s="35">
        <f>Source!I46</f>
        <v>0.18992400000000001</v>
      </c>
      <c r="F103" s="38">
        <f>Source!AK46</f>
        <v>451.14</v>
      </c>
      <c r="G103" s="48" t="s">
        <v>3</v>
      </c>
      <c r="H103" s="35">
        <f>Source!AW46</f>
        <v>1</v>
      </c>
      <c r="I103" s="38">
        <f>ROUND((ROUND((Source!AC46*Source!AW46*Source!I46),2)),2)+(ROUND((ROUND(((Source!ET46)*Source!AV46*Source!I46),2)),2)+ROUND((ROUND(((Source!AE46-(Source!EU46))*Source!AV46*Source!I46),2)),2))+ROUND((ROUND((Source!AF46*Source!AV46*Source!I46),2)),2)</f>
        <v>85.68</v>
      </c>
      <c r="J103" s="35">
        <f>IF(Source!BC46&lt;&gt; 0, Source!BC46, 1)</f>
        <v>9.41</v>
      </c>
      <c r="K103" s="38">
        <f>Source!O46</f>
        <v>806.25</v>
      </c>
      <c r="Q103">
        <f>ROUND((Source!DN46/100)*ROUND((ROUND((Source!AF46*Source!AV46*Source!I46),2)),2), 2)</f>
        <v>0</v>
      </c>
      <c r="R103">
        <f>Source!X46</f>
        <v>0</v>
      </c>
      <c r="S103">
        <f>ROUND((Source!DO46/100)*ROUND((ROUND((Source!AF46*Source!AV46*Source!I46),2)),2), 2)</f>
        <v>0</v>
      </c>
      <c r="T103">
        <f>Source!Y46</f>
        <v>0</v>
      </c>
      <c r="U103">
        <f>ROUND((175/100)*ROUND((ROUND((Source!AE46*Source!AV46*Source!I46),2)),2), 2)</f>
        <v>0</v>
      </c>
      <c r="V103">
        <f>ROUND((160/100)*ROUND(ROUND((ROUND((Source!AE46*Source!AV46*Source!I46),2)*Source!BS46),2), 2), 2)</f>
        <v>0</v>
      </c>
      <c r="X103">
        <f>IF(Source!BI46&lt;=1,I103, 0)</f>
        <v>85.68</v>
      </c>
      <c r="Y103">
        <f>IF(Source!BI46=2,I103, 0)</f>
        <v>0</v>
      </c>
      <c r="Z103">
        <f>IF(Source!BI46=3,I103, 0)</f>
        <v>0</v>
      </c>
      <c r="AA103">
        <f>IF(Source!BI46=4,I103, 0)</f>
        <v>0</v>
      </c>
      <c r="AI103">
        <v>3</v>
      </c>
    </row>
    <row r="104" spans="1:35" ht="14.25" x14ac:dyDescent="0.2">
      <c r="A104" s="34"/>
      <c r="B104" s="34"/>
      <c r="C104" s="34" t="s">
        <v>975</v>
      </c>
      <c r="D104" s="36" t="s">
        <v>976</v>
      </c>
      <c r="E104" s="35">
        <f>Source!DN45</f>
        <v>120</v>
      </c>
      <c r="F104" s="38"/>
      <c r="G104" s="37"/>
      <c r="H104" s="35"/>
      <c r="I104" s="38">
        <f>SUM(Q99:Q103)</f>
        <v>13.9</v>
      </c>
      <c r="J104" s="35">
        <f>Source!BZ45</f>
        <v>89</v>
      </c>
      <c r="K104" s="38">
        <f>SUM(R99:R103)</f>
        <v>355.67</v>
      </c>
    </row>
    <row r="105" spans="1:35" ht="14.25" x14ac:dyDescent="0.2">
      <c r="A105" s="34"/>
      <c r="B105" s="34"/>
      <c r="C105" s="34" t="s">
        <v>977</v>
      </c>
      <c r="D105" s="36" t="s">
        <v>976</v>
      </c>
      <c r="E105" s="35">
        <f>Source!DO45</f>
        <v>84</v>
      </c>
      <c r="F105" s="38"/>
      <c r="G105" s="37"/>
      <c r="H105" s="35"/>
      <c r="I105" s="38">
        <f>SUM(S99:S104)</f>
        <v>9.73</v>
      </c>
      <c r="J105" s="35">
        <f>Source!CA45</f>
        <v>41</v>
      </c>
      <c r="K105" s="38">
        <f>SUM(T99:T104)</f>
        <v>163.85</v>
      </c>
    </row>
    <row r="106" spans="1:35" ht="14.25" x14ac:dyDescent="0.2">
      <c r="A106" s="42"/>
      <c r="B106" s="42"/>
      <c r="C106" s="42" t="s">
        <v>979</v>
      </c>
      <c r="D106" s="43" t="s">
        <v>980</v>
      </c>
      <c r="E106" s="44">
        <f>Source!AQ45</f>
        <v>0.44</v>
      </c>
      <c r="F106" s="45"/>
      <c r="G106" s="46" t="str">
        <f>Source!DI45</f>
        <v>)*1,1*6</v>
      </c>
      <c r="H106" s="44">
        <f>Source!AV45</f>
        <v>1.0469999999999999</v>
      </c>
      <c r="I106" s="45">
        <f>Source!U45</f>
        <v>1.1322777312000001</v>
      </c>
      <c r="J106" s="44"/>
      <c r="K106" s="45"/>
      <c r="AB106" s="41">
        <f>I106</f>
        <v>1.1322777312000001</v>
      </c>
    </row>
    <row r="107" spans="1:35" ht="15" x14ac:dyDescent="0.25">
      <c r="C107" s="22" t="s">
        <v>981</v>
      </c>
      <c r="H107" s="47">
        <f>I101+I102+I104+I105+SUM(I103:I103)</f>
        <v>122.07000000000001</v>
      </c>
      <c r="I107" s="47"/>
      <c r="J107" s="47">
        <f>K101+K102+K104+K105+SUM(K103:K103)</f>
        <v>1736.8899999999999</v>
      </c>
      <c r="K107" s="47"/>
      <c r="O107" s="41">
        <f>I101+I102+I104+I105+SUM(I103:I103)</f>
        <v>122.07000000000001</v>
      </c>
      <c r="P107" s="41">
        <f>K101+K102+K104+K105+SUM(K103:K103)</f>
        <v>1736.8899999999999</v>
      </c>
      <c r="X107">
        <f>IF(Source!BI45&lt;=1,I101+I102+I104+I105-0, 0)</f>
        <v>36.39</v>
      </c>
      <c r="Y107">
        <f>IF(Source!BI45=2,I101+I102+I104+I105-0, 0)</f>
        <v>0</v>
      </c>
      <c r="Z107">
        <f>IF(Source!BI45=3,I101+I102+I104+I105-0, 0)</f>
        <v>0</v>
      </c>
      <c r="AA107">
        <f>IF(Source!BI45=4,I101+I102+I104+I105,0)</f>
        <v>0</v>
      </c>
    </row>
    <row r="109" spans="1:35" ht="65.25" x14ac:dyDescent="0.2">
      <c r="A109" s="34">
        <v>8</v>
      </c>
      <c r="B109" s="34" t="s">
        <v>988</v>
      </c>
      <c r="C109" s="34" t="s">
        <v>114</v>
      </c>
      <c r="D109" s="36" t="str">
        <f>Source!H49</f>
        <v>100 м3 в деле</v>
      </c>
      <c r="E109" s="35">
        <f>Source!I49</f>
        <v>0.113</v>
      </c>
      <c r="F109" s="38"/>
      <c r="G109" s="37"/>
      <c r="H109" s="35"/>
      <c r="I109" s="38"/>
      <c r="J109" s="35"/>
      <c r="K109" s="38"/>
      <c r="Q109">
        <f>ROUND((Source!DN49/100)*ROUND((ROUND((Source!AF49*Source!AV49*Source!I49),2)),2), 2)</f>
        <v>255.23</v>
      </c>
      <c r="R109">
        <f>Source!X49</f>
        <v>8448.51</v>
      </c>
      <c r="S109">
        <f>ROUND((Source!DO49/100)*ROUND((ROUND((Source!AF49*Source!AV49*Source!I49),2)),2), 2)</f>
        <v>182.31</v>
      </c>
      <c r="T109">
        <f>Source!Y49</f>
        <v>5931.93</v>
      </c>
      <c r="U109">
        <f>ROUND((175/100)*ROUND((ROUND((Source!AE49*Source!AV49*Source!I49),2)),2), 2)</f>
        <v>8.19</v>
      </c>
      <c r="V109">
        <f>ROUND((160/100)*ROUND(ROUND((ROUND((Source!AE49*Source!AV49*Source!I49),2)*Source!BS49),2), 2), 2)</f>
        <v>258.42</v>
      </c>
      <c r="AI109">
        <v>0</v>
      </c>
    </row>
    <row r="110" spans="1:35" x14ac:dyDescent="0.2">
      <c r="C110" s="39" t="str">
        <f>"Объем: "&amp;Source!I49&amp;"=11,3/"&amp;"100"</f>
        <v>Объем: 0,113=11,3/100</v>
      </c>
    </row>
    <row r="111" spans="1:35" ht="14.25" x14ac:dyDescent="0.2">
      <c r="A111" s="34"/>
      <c r="B111" s="34"/>
      <c r="C111" s="34" t="s">
        <v>972</v>
      </c>
      <c r="D111" s="36"/>
      <c r="E111" s="35"/>
      <c r="F111" s="38">
        <f>Source!AO49</f>
        <v>2001.22</v>
      </c>
      <c r="G111" s="37" t="str">
        <f>Source!DG49</f>
        <v>)*1,1</v>
      </c>
      <c r="H111" s="35">
        <f>Source!AV49</f>
        <v>1.0469999999999999</v>
      </c>
      <c r="I111" s="38">
        <f>ROUND((ROUND((Source!AF49*Source!AV49*Source!I49),2)),2)</f>
        <v>260.44</v>
      </c>
      <c r="J111" s="35">
        <f>IF(Source!BA49&lt;&gt; 0, Source!BA49, 1)</f>
        <v>34.51</v>
      </c>
      <c r="K111" s="38">
        <f>Source!S49</f>
        <v>8987.7800000000007</v>
      </c>
      <c r="W111">
        <f>I111</f>
        <v>260.44</v>
      </c>
    </row>
    <row r="112" spans="1:35" ht="14.25" x14ac:dyDescent="0.2">
      <c r="A112" s="34"/>
      <c r="B112" s="34"/>
      <c r="C112" s="34" t="s">
        <v>973</v>
      </c>
      <c r="D112" s="36"/>
      <c r="E112" s="35"/>
      <c r="F112" s="38">
        <f>Source!AM49</f>
        <v>1171.7</v>
      </c>
      <c r="G112" s="37" t="str">
        <f>Source!DE49</f>
        <v>)*1,1</v>
      </c>
      <c r="H112" s="35">
        <f>Source!AV49</f>
        <v>1.0469999999999999</v>
      </c>
      <c r="I112" s="38">
        <f>(ROUND((ROUND((((Source!ET49*1.1))*Source!AV49*Source!I49),2)),2)+ROUND((ROUND(((Source!AE49-((Source!EU49*1.1)))*Source!AV49*Source!I49),2)),2))</f>
        <v>152.49</v>
      </c>
      <c r="J112" s="35">
        <f>IF(Source!BB49&lt;&gt; 0, Source!BB49, 1)</f>
        <v>11.04</v>
      </c>
      <c r="K112" s="38">
        <f>Source!Q49</f>
        <v>1683.49</v>
      </c>
    </row>
    <row r="113" spans="1:35" ht="14.25" x14ac:dyDescent="0.2">
      <c r="A113" s="34"/>
      <c r="B113" s="34"/>
      <c r="C113" s="34" t="s">
        <v>974</v>
      </c>
      <c r="D113" s="36"/>
      <c r="E113" s="35"/>
      <c r="F113" s="38">
        <f>Source!AN49</f>
        <v>35.950000000000003</v>
      </c>
      <c r="G113" s="37" t="str">
        <f>Source!DF49</f>
        <v>)*1,1</v>
      </c>
      <c r="H113" s="35">
        <f>Source!AV49</f>
        <v>1.0469999999999999</v>
      </c>
      <c r="I113" s="40">
        <f>ROUND((ROUND((Source!AE49*Source!AV49*Source!I49),2)),2)</f>
        <v>4.68</v>
      </c>
      <c r="J113" s="35">
        <f>IF(Source!BS49&lt;&gt; 0, Source!BS49, 1)</f>
        <v>34.51</v>
      </c>
      <c r="K113" s="40">
        <f>Source!R49</f>
        <v>161.51</v>
      </c>
      <c r="W113">
        <f>I113</f>
        <v>4.68</v>
      </c>
    </row>
    <row r="114" spans="1:35" ht="14.25" x14ac:dyDescent="0.2">
      <c r="A114" s="34"/>
      <c r="B114" s="34"/>
      <c r="C114" s="34" t="s">
        <v>984</v>
      </c>
      <c r="D114" s="36"/>
      <c r="E114" s="35"/>
      <c r="F114" s="38">
        <f>Source!AL49</f>
        <v>1800.88</v>
      </c>
      <c r="G114" s="37" t="str">
        <f>Source!DD49</f>
        <v/>
      </c>
      <c r="H114" s="35">
        <f>Source!AW49</f>
        <v>1.022</v>
      </c>
      <c r="I114" s="38">
        <f>ROUND((ROUND((Source!AC49*Source!AW49*Source!I49),2)),2)</f>
        <v>207.98</v>
      </c>
      <c r="J114" s="35">
        <f>IF(Source!BC49&lt;&gt; 0, Source!BC49, 1)</f>
        <v>15.7</v>
      </c>
      <c r="K114" s="38">
        <f>Source!P49</f>
        <v>3265.29</v>
      </c>
    </row>
    <row r="115" spans="1:35" ht="71.25" x14ac:dyDescent="0.2">
      <c r="A115" s="34" t="s">
        <v>116</v>
      </c>
      <c r="B115" s="34" t="str">
        <f>Source!F50</f>
        <v>1.3-4-23</v>
      </c>
      <c r="C115" s="34" t="s">
        <v>118</v>
      </c>
      <c r="D115" s="36" t="str">
        <f>Source!H50</f>
        <v>т</v>
      </c>
      <c r="E115" s="35">
        <f>Source!I50</f>
        <v>1.19</v>
      </c>
      <c r="F115" s="38">
        <f>Source!AK50</f>
        <v>5752.41</v>
      </c>
      <c r="G115" s="48" t="s">
        <v>3</v>
      </c>
      <c r="H115" s="35">
        <f>Source!AW50</f>
        <v>1.022</v>
      </c>
      <c r="I115" s="38">
        <f>ROUND((ROUND((Source!AC50*Source!AW50*Source!I50),2)),2)+(ROUND((ROUND(((Source!ET50)*Source!AV50*Source!I50),2)),2)+ROUND((ROUND(((Source!AE50-(Source!EU50))*Source!AV50*Source!I50),2)),2))+ROUND((ROUND((Source!AF50*Source!AV50*Source!I50),2)),2)</f>
        <v>6995.97</v>
      </c>
      <c r="J115" s="35">
        <f>IF(Source!BC50&lt;&gt; 0, Source!BC50, 1)</f>
        <v>11.32</v>
      </c>
      <c r="K115" s="38">
        <f>Source!O50</f>
        <v>79194.38</v>
      </c>
      <c r="Q115">
        <f>ROUND((Source!DN50/100)*ROUND((ROUND((Source!AF50*Source!AV50*Source!I50),2)),2), 2)</f>
        <v>0</v>
      </c>
      <c r="R115">
        <f>Source!X50</f>
        <v>0</v>
      </c>
      <c r="S115">
        <f>ROUND((Source!DO50/100)*ROUND((ROUND((Source!AF50*Source!AV50*Source!I50),2)),2), 2)</f>
        <v>0</v>
      </c>
      <c r="T115">
        <f>Source!Y50</f>
        <v>0</v>
      </c>
      <c r="U115">
        <f>ROUND((175/100)*ROUND((ROUND((Source!AE50*Source!AV50*Source!I50),2)),2), 2)</f>
        <v>0</v>
      </c>
      <c r="V115">
        <f>ROUND((160/100)*ROUND(ROUND((ROUND((Source!AE50*Source!AV50*Source!I50),2)*Source!BS50),2), 2), 2)</f>
        <v>0</v>
      </c>
      <c r="X115">
        <f>IF(Source!BI50&lt;=1,I115, 0)</f>
        <v>6995.97</v>
      </c>
      <c r="Y115">
        <f>IF(Source!BI50=2,I115, 0)</f>
        <v>0</v>
      </c>
      <c r="Z115">
        <f>IF(Source!BI50=3,I115, 0)</f>
        <v>0</v>
      </c>
      <c r="AA115">
        <f>IF(Source!BI50=4,I115, 0)</f>
        <v>0</v>
      </c>
      <c r="AI115">
        <v>3</v>
      </c>
    </row>
    <row r="116" spans="1:35" ht="71.25" x14ac:dyDescent="0.2">
      <c r="A116" s="34" t="s">
        <v>121</v>
      </c>
      <c r="B116" s="34" t="str">
        <f>Source!F51</f>
        <v>1.3-4-21</v>
      </c>
      <c r="C116" s="34" t="s">
        <v>123</v>
      </c>
      <c r="D116" s="36" t="str">
        <f>Source!H51</f>
        <v>т</v>
      </c>
      <c r="E116" s="35">
        <f>Source!I51</f>
        <v>0.64</v>
      </c>
      <c r="F116" s="38">
        <f>Source!AK51</f>
        <v>5752.41</v>
      </c>
      <c r="G116" s="48" t="s">
        <v>3</v>
      </c>
      <c r="H116" s="35">
        <f>Source!AW51</f>
        <v>1.022</v>
      </c>
      <c r="I116" s="38">
        <f>ROUND((ROUND((Source!AC51*Source!AW51*Source!I51),2)),2)+(ROUND((ROUND(((Source!ET51)*Source!AV51*Source!I51),2)),2)+ROUND((ROUND(((Source!AE51-(Source!EU51))*Source!AV51*Source!I51),2)),2))+ROUND((ROUND((Source!AF51*Source!AV51*Source!I51),2)),2)</f>
        <v>3762.54</v>
      </c>
      <c r="J116" s="35">
        <f>IF(Source!BC51&lt;&gt; 0, Source!BC51, 1)</f>
        <v>12.34</v>
      </c>
      <c r="K116" s="38">
        <f>Source!O51</f>
        <v>46429.74</v>
      </c>
      <c r="Q116">
        <f>ROUND((Source!DN51/100)*ROUND((ROUND((Source!AF51*Source!AV51*Source!I51),2)),2), 2)</f>
        <v>0</v>
      </c>
      <c r="R116">
        <f>Source!X51</f>
        <v>0</v>
      </c>
      <c r="S116">
        <f>ROUND((Source!DO51/100)*ROUND((ROUND((Source!AF51*Source!AV51*Source!I51),2)),2), 2)</f>
        <v>0</v>
      </c>
      <c r="T116">
        <f>Source!Y51</f>
        <v>0</v>
      </c>
      <c r="U116">
        <f>ROUND((175/100)*ROUND((ROUND((Source!AE51*Source!AV51*Source!I51),2)),2), 2)</f>
        <v>0</v>
      </c>
      <c r="V116">
        <f>ROUND((160/100)*ROUND(ROUND((ROUND((Source!AE51*Source!AV51*Source!I51),2)*Source!BS51),2), 2), 2)</f>
        <v>0</v>
      </c>
      <c r="X116">
        <f>IF(Source!BI51&lt;=1,I116, 0)</f>
        <v>3762.54</v>
      </c>
      <c r="Y116">
        <f>IF(Source!BI51=2,I116, 0)</f>
        <v>0</v>
      </c>
      <c r="Z116">
        <f>IF(Source!BI51=3,I116, 0)</f>
        <v>0</v>
      </c>
      <c r="AA116">
        <f>IF(Source!BI51=4,I116, 0)</f>
        <v>0</v>
      </c>
      <c r="AI116">
        <v>3</v>
      </c>
    </row>
    <row r="117" spans="1:35" ht="71.25" x14ac:dyDescent="0.2">
      <c r="A117" s="34" t="s">
        <v>125</v>
      </c>
      <c r="B117" s="34" t="str">
        <f>Source!F52</f>
        <v>1.3-1-40</v>
      </c>
      <c r="C117" s="34" t="s">
        <v>127</v>
      </c>
      <c r="D117" s="36" t="str">
        <f>Source!H52</f>
        <v>м3</v>
      </c>
      <c r="E117" s="35">
        <f>Source!I52</f>
        <v>11.3</v>
      </c>
      <c r="F117" s="38">
        <f>Source!AK52</f>
        <v>735.27</v>
      </c>
      <c r="G117" s="48" t="s">
        <v>3</v>
      </c>
      <c r="H117" s="35">
        <f>Source!AW52</f>
        <v>1.022</v>
      </c>
      <c r="I117" s="38">
        <f>ROUND((ROUND((Source!AC52*Source!AW52*Source!I52),2)),2)+(ROUND((ROUND(((Source!ET52)*Source!AV52*Source!I52),2)),2)+ROUND((ROUND(((Source!AE52-(Source!EU52))*Source!AV52*Source!I52),2)),2))+ROUND((ROUND((Source!AF52*Source!AV52*Source!I52),2)),2)</f>
        <v>8491.34</v>
      </c>
      <c r="J117" s="35">
        <f>IF(Source!BC52&lt;&gt; 0, Source!BC52, 1)</f>
        <v>8.6300000000000008</v>
      </c>
      <c r="K117" s="38">
        <f>Source!O52</f>
        <v>73280.259999999995</v>
      </c>
      <c r="Q117">
        <f>ROUND((Source!DN52/100)*ROUND((ROUND((Source!AF52*Source!AV52*Source!I52),2)),2), 2)</f>
        <v>0</v>
      </c>
      <c r="R117">
        <f>Source!X52</f>
        <v>0</v>
      </c>
      <c r="S117">
        <f>ROUND((Source!DO52/100)*ROUND((ROUND((Source!AF52*Source!AV52*Source!I52),2)),2), 2)</f>
        <v>0</v>
      </c>
      <c r="T117">
        <f>Source!Y52</f>
        <v>0</v>
      </c>
      <c r="U117">
        <f>ROUND((175/100)*ROUND((ROUND((Source!AE52*Source!AV52*Source!I52),2)),2), 2)</f>
        <v>0</v>
      </c>
      <c r="V117">
        <f>ROUND((160/100)*ROUND(ROUND((ROUND((Source!AE52*Source!AV52*Source!I52),2)*Source!BS52),2), 2), 2)</f>
        <v>0</v>
      </c>
      <c r="X117">
        <f>IF(Source!BI52&lt;=1,I117, 0)</f>
        <v>8491.34</v>
      </c>
      <c r="Y117">
        <f>IF(Source!BI52=2,I117, 0)</f>
        <v>0</v>
      </c>
      <c r="Z117">
        <f>IF(Source!BI52=3,I117, 0)</f>
        <v>0</v>
      </c>
      <c r="AA117">
        <f>IF(Source!BI52=4,I117, 0)</f>
        <v>0</v>
      </c>
      <c r="AI117">
        <v>3</v>
      </c>
    </row>
    <row r="118" spans="1:35" ht="14.25" x14ac:dyDescent="0.2">
      <c r="A118" s="34"/>
      <c r="B118" s="34"/>
      <c r="C118" s="34" t="s">
        <v>975</v>
      </c>
      <c r="D118" s="36" t="s">
        <v>976</v>
      </c>
      <c r="E118" s="35">
        <f>Source!DN49</f>
        <v>98</v>
      </c>
      <c r="F118" s="38"/>
      <c r="G118" s="37"/>
      <c r="H118" s="35"/>
      <c r="I118" s="38">
        <f>SUM(Q109:Q117)</f>
        <v>255.23</v>
      </c>
      <c r="J118" s="35">
        <f>Source!BZ49</f>
        <v>94</v>
      </c>
      <c r="K118" s="38">
        <f>SUM(R109:R117)</f>
        <v>8448.51</v>
      </c>
    </row>
    <row r="119" spans="1:35" ht="14.25" x14ac:dyDescent="0.2">
      <c r="A119" s="34"/>
      <c r="B119" s="34"/>
      <c r="C119" s="34" t="s">
        <v>977</v>
      </c>
      <c r="D119" s="36" t="s">
        <v>976</v>
      </c>
      <c r="E119" s="35">
        <f>Source!DO49</f>
        <v>70</v>
      </c>
      <c r="F119" s="38"/>
      <c r="G119" s="37"/>
      <c r="H119" s="35"/>
      <c r="I119" s="38">
        <f>SUM(S109:S118)</f>
        <v>182.31</v>
      </c>
      <c r="J119" s="35">
        <f>Source!CA49</f>
        <v>66</v>
      </c>
      <c r="K119" s="38">
        <f>SUM(T109:T118)</f>
        <v>5931.93</v>
      </c>
    </row>
    <row r="120" spans="1:35" ht="14.25" x14ac:dyDescent="0.2">
      <c r="A120" s="34"/>
      <c r="B120" s="34"/>
      <c r="C120" s="34" t="s">
        <v>978</v>
      </c>
      <c r="D120" s="36" t="s">
        <v>976</v>
      </c>
      <c r="E120" s="35">
        <f>175</f>
        <v>175</v>
      </c>
      <c r="F120" s="38"/>
      <c r="G120" s="37"/>
      <c r="H120" s="35"/>
      <c r="I120" s="38">
        <f>SUM(U109:U119)</f>
        <v>8.19</v>
      </c>
      <c r="J120" s="35">
        <f>160</f>
        <v>160</v>
      </c>
      <c r="K120" s="38">
        <f>SUM(V109:V119)</f>
        <v>258.42</v>
      </c>
    </row>
    <row r="121" spans="1:35" ht="14.25" x14ac:dyDescent="0.2">
      <c r="A121" s="42"/>
      <c r="B121" s="42"/>
      <c r="C121" s="42" t="s">
        <v>979</v>
      </c>
      <c r="D121" s="43" t="s">
        <v>980</v>
      </c>
      <c r="E121" s="44">
        <f>Source!AQ49</f>
        <v>179</v>
      </c>
      <c r="F121" s="45"/>
      <c r="G121" s="46" t="str">
        <f>Source!DI49</f>
        <v>)*1,1</v>
      </c>
      <c r="H121" s="44">
        <f>Source!AV49</f>
        <v>1.0469999999999999</v>
      </c>
      <c r="I121" s="45">
        <f>Source!U49</f>
        <v>23.295435900000001</v>
      </c>
      <c r="J121" s="44"/>
      <c r="K121" s="45"/>
      <c r="AB121" s="41">
        <f>I121</f>
        <v>23.295435900000001</v>
      </c>
    </row>
    <row r="122" spans="1:35" ht="15" x14ac:dyDescent="0.25">
      <c r="C122" s="22" t="s">
        <v>981</v>
      </c>
      <c r="H122" s="47">
        <f>I111+I112+I114+I118+I119+I120+SUM(I115:I117)</f>
        <v>20316.489999999998</v>
      </c>
      <c r="I122" s="47"/>
      <c r="J122" s="47">
        <f>K111+K112+K114+K118+K119+K120+SUM(K115:K117)</f>
        <v>227479.8</v>
      </c>
      <c r="K122" s="47"/>
      <c r="O122" s="41">
        <f>I111+I112+I114+I118+I119+I120+SUM(I115:I117)</f>
        <v>20316.489999999998</v>
      </c>
      <c r="P122" s="41">
        <f>K111+K112+K114+K118+K119+K120+SUM(K115:K117)</f>
        <v>227479.8</v>
      </c>
      <c r="X122">
        <f>IF(Source!BI49&lt;=1,I111+I112+I114+I118+I119+I120-0, 0)</f>
        <v>1066.6400000000001</v>
      </c>
      <c r="Y122">
        <f>IF(Source!BI49=2,I111+I112+I114+I118+I119+I120-0, 0)</f>
        <v>0</v>
      </c>
      <c r="Z122">
        <f>IF(Source!BI49=3,I111+I112+I114+I118+I119+I120-0, 0)</f>
        <v>0</v>
      </c>
      <c r="AA122">
        <f>IF(Source!BI49=4,I111+I112+I114+I118+I119+I120,0)</f>
        <v>0</v>
      </c>
    </row>
    <row r="124" spans="1:35" ht="65.25" x14ac:dyDescent="0.2">
      <c r="A124" s="34">
        <v>9</v>
      </c>
      <c r="B124" s="34" t="s">
        <v>983</v>
      </c>
      <c r="C124" s="34" t="s">
        <v>78</v>
      </c>
      <c r="D124" s="36" t="str">
        <f>Source!H53</f>
        <v>1 м3 основания</v>
      </c>
      <c r="E124" s="35">
        <f>Source!I53</f>
        <v>1.5</v>
      </c>
      <c r="F124" s="38"/>
      <c r="G124" s="37"/>
      <c r="H124" s="35"/>
      <c r="I124" s="38"/>
      <c r="J124" s="35"/>
      <c r="K124" s="38"/>
      <c r="Q124">
        <f>ROUND((Source!DN53/100)*ROUND((ROUND((Source!AF53*Source!AV53*Source!I53),2)),2), 2)</f>
        <v>14.73</v>
      </c>
      <c r="R124">
        <f>Source!X53</f>
        <v>421.24</v>
      </c>
      <c r="S124">
        <f>ROUND((Source!DO53/100)*ROUND((ROUND((Source!AF53*Source!AV53*Source!I53),2)),2), 2)</f>
        <v>10.8</v>
      </c>
      <c r="T124">
        <f>Source!Y53</f>
        <v>198.51</v>
      </c>
      <c r="U124">
        <f>ROUND((175/100)*ROUND((ROUND((Source!AE53*Source!AV53*Source!I53),2)),2), 2)</f>
        <v>9.94</v>
      </c>
      <c r="V124">
        <f>ROUND((160/100)*ROUND(ROUND((ROUND((Source!AE53*Source!AV53*Source!I53),2)*Source!BS53),2), 2), 2)</f>
        <v>313.63</v>
      </c>
      <c r="AI124">
        <v>0</v>
      </c>
    </row>
    <row r="125" spans="1:35" ht="14.25" x14ac:dyDescent="0.2">
      <c r="A125" s="34"/>
      <c r="B125" s="34"/>
      <c r="C125" s="34" t="s">
        <v>972</v>
      </c>
      <c r="D125" s="36"/>
      <c r="E125" s="35"/>
      <c r="F125" s="38">
        <f>Source!AO53</f>
        <v>8.1199999999999992</v>
      </c>
      <c r="G125" s="37" t="str">
        <f>Source!DG53</f>
        <v>)*1,1</v>
      </c>
      <c r="H125" s="35">
        <f>Source!AV53</f>
        <v>1.0469999999999999</v>
      </c>
      <c r="I125" s="38">
        <f>ROUND((ROUND((Source!AF53*Source!AV53*Source!I53),2)),2)</f>
        <v>14.03</v>
      </c>
      <c r="J125" s="35">
        <f>IF(Source!BA53&lt;&gt; 0, Source!BA53, 1)</f>
        <v>34.51</v>
      </c>
      <c r="K125" s="38">
        <f>Source!S53</f>
        <v>484.18</v>
      </c>
      <c r="W125">
        <f>I125</f>
        <v>14.03</v>
      </c>
    </row>
    <row r="126" spans="1:35" ht="14.25" x14ac:dyDescent="0.2">
      <c r="A126" s="34"/>
      <c r="B126" s="34"/>
      <c r="C126" s="34" t="s">
        <v>973</v>
      </c>
      <c r="D126" s="36"/>
      <c r="E126" s="35"/>
      <c r="F126" s="38">
        <f>Source!AM53</f>
        <v>17.05</v>
      </c>
      <c r="G126" s="37" t="str">
        <f>Source!DE53</f>
        <v>)*1,1</v>
      </c>
      <c r="H126" s="35">
        <f>Source!AV53</f>
        <v>1.0469999999999999</v>
      </c>
      <c r="I126" s="38">
        <f>(ROUND((ROUND((((Source!ET53*1.1))*Source!AV53*Source!I53),2)),2)+ROUND((ROUND(((Source!AE53-((Source!EU53*1.1)))*Source!AV53*Source!I53),2)),2))</f>
        <v>29.45</v>
      </c>
      <c r="J126" s="35">
        <f>IF(Source!BB53&lt;&gt; 0, Source!BB53, 1)</f>
        <v>14.82</v>
      </c>
      <c r="K126" s="38">
        <f>Source!Q53</f>
        <v>436.45</v>
      </c>
    </row>
    <row r="127" spans="1:35" ht="14.25" x14ac:dyDescent="0.2">
      <c r="A127" s="34"/>
      <c r="B127" s="34"/>
      <c r="C127" s="34" t="s">
        <v>974</v>
      </c>
      <c r="D127" s="36"/>
      <c r="E127" s="35"/>
      <c r="F127" s="38">
        <f>Source!AN53</f>
        <v>3.29</v>
      </c>
      <c r="G127" s="37" t="str">
        <f>Source!DF53</f>
        <v>)*1,1</v>
      </c>
      <c r="H127" s="35">
        <f>Source!AV53</f>
        <v>1.0469999999999999</v>
      </c>
      <c r="I127" s="40">
        <f>ROUND((ROUND((Source!AE53*Source!AV53*Source!I53),2)),2)</f>
        <v>5.68</v>
      </c>
      <c r="J127" s="35">
        <f>IF(Source!BS53&lt;&gt; 0, Source!BS53, 1)</f>
        <v>34.51</v>
      </c>
      <c r="K127" s="40">
        <f>Source!R53</f>
        <v>196.02</v>
      </c>
      <c r="W127">
        <f>I127</f>
        <v>5.68</v>
      </c>
    </row>
    <row r="128" spans="1:35" ht="14.25" x14ac:dyDescent="0.2">
      <c r="A128" s="34"/>
      <c r="B128" s="34"/>
      <c r="C128" s="34" t="s">
        <v>984</v>
      </c>
      <c r="D128" s="36"/>
      <c r="E128" s="35"/>
      <c r="F128" s="38">
        <f>Source!AL53</f>
        <v>1.06</v>
      </c>
      <c r="G128" s="37" t="str">
        <f>Source!DD53</f>
        <v/>
      </c>
      <c r="H128" s="35">
        <f>Source!AW53</f>
        <v>1.0029999999999999</v>
      </c>
      <c r="I128" s="38">
        <f>ROUND((ROUND((Source!AC53*Source!AW53*Source!I53),2)),2)</f>
        <v>1.59</v>
      </c>
      <c r="J128" s="35">
        <f>IF(Source!BC53&lt;&gt; 0, Source!BC53, 1)</f>
        <v>7.05</v>
      </c>
      <c r="K128" s="38">
        <f>Source!P53</f>
        <v>11.21</v>
      </c>
    </row>
    <row r="129" spans="1:35" ht="28.5" x14ac:dyDescent="0.2">
      <c r="A129" s="34" t="s">
        <v>130</v>
      </c>
      <c r="B129" s="34" t="str">
        <f>Source!F54</f>
        <v>1.1-1-766</v>
      </c>
      <c r="C129" s="34" t="s">
        <v>64</v>
      </c>
      <c r="D129" s="36" t="str">
        <f>Source!H54</f>
        <v>м3</v>
      </c>
      <c r="E129" s="35">
        <f>Source!I54</f>
        <v>1.65</v>
      </c>
      <c r="F129" s="38">
        <f>Source!AK54</f>
        <v>104.99</v>
      </c>
      <c r="G129" s="48" t="s">
        <v>3</v>
      </c>
      <c r="H129" s="35">
        <f>Source!AW54</f>
        <v>1.0029999999999999</v>
      </c>
      <c r="I129" s="38">
        <f>ROUND((ROUND((Source!AC54*Source!AW54*Source!I54),2)),2)+(ROUND((ROUND(((Source!ET54)*Source!AV54*Source!I54),2)),2)+ROUND((ROUND(((Source!AE54-(Source!EU54))*Source!AV54*Source!I54),2)),2))+ROUND((ROUND((Source!AF54*Source!AV54*Source!I54),2)),2)</f>
        <v>173.75</v>
      </c>
      <c r="J129" s="35">
        <f>IF(Source!BC54&lt;&gt; 0, Source!BC54, 1)</f>
        <v>7.69</v>
      </c>
      <c r="K129" s="38">
        <f>Source!O54</f>
        <v>1336.14</v>
      </c>
      <c r="Q129">
        <f>ROUND((Source!DN54/100)*ROUND((ROUND((Source!AF54*Source!AV54*Source!I54),2)),2), 2)</f>
        <v>0</v>
      </c>
      <c r="R129">
        <f>Source!X54</f>
        <v>0</v>
      </c>
      <c r="S129">
        <f>ROUND((Source!DO54/100)*ROUND((ROUND((Source!AF54*Source!AV54*Source!I54),2)),2), 2)</f>
        <v>0</v>
      </c>
      <c r="T129">
        <f>Source!Y54</f>
        <v>0</v>
      </c>
      <c r="U129">
        <f>ROUND((175/100)*ROUND((ROUND((Source!AE54*Source!AV54*Source!I54),2)),2), 2)</f>
        <v>0</v>
      </c>
      <c r="V129">
        <f>ROUND((160/100)*ROUND(ROUND((ROUND((Source!AE54*Source!AV54*Source!I54),2)*Source!BS54),2), 2), 2)</f>
        <v>0</v>
      </c>
      <c r="X129">
        <f>IF(Source!BI54&lt;=1,I129, 0)</f>
        <v>173.75</v>
      </c>
      <c r="Y129">
        <f>IF(Source!BI54=2,I129, 0)</f>
        <v>0</v>
      </c>
      <c r="Z129">
        <f>IF(Source!BI54=3,I129, 0)</f>
        <v>0</v>
      </c>
      <c r="AA129">
        <f>IF(Source!BI54=4,I129, 0)</f>
        <v>0</v>
      </c>
      <c r="AI129">
        <v>3</v>
      </c>
    </row>
    <row r="130" spans="1:35" ht="14.25" x14ac:dyDescent="0.2">
      <c r="A130" s="34"/>
      <c r="B130" s="34"/>
      <c r="C130" s="34" t="s">
        <v>975</v>
      </c>
      <c r="D130" s="36" t="s">
        <v>976</v>
      </c>
      <c r="E130" s="35">
        <f>Source!DN53</f>
        <v>105</v>
      </c>
      <c r="F130" s="38"/>
      <c r="G130" s="37"/>
      <c r="H130" s="35"/>
      <c r="I130" s="38">
        <f>SUM(Q124:Q129)</f>
        <v>14.73</v>
      </c>
      <c r="J130" s="35">
        <f>Source!BZ53</f>
        <v>87</v>
      </c>
      <c r="K130" s="38">
        <f>SUM(R124:R129)</f>
        <v>421.24</v>
      </c>
    </row>
    <row r="131" spans="1:35" ht="14.25" x14ac:dyDescent="0.2">
      <c r="A131" s="34"/>
      <c r="B131" s="34"/>
      <c r="C131" s="34" t="s">
        <v>977</v>
      </c>
      <c r="D131" s="36" t="s">
        <v>976</v>
      </c>
      <c r="E131" s="35">
        <f>Source!DO53</f>
        <v>77</v>
      </c>
      <c r="F131" s="38"/>
      <c r="G131" s="37"/>
      <c r="H131" s="35"/>
      <c r="I131" s="38">
        <f>SUM(S124:S130)</f>
        <v>10.8</v>
      </c>
      <c r="J131" s="35">
        <f>Source!CA53</f>
        <v>41</v>
      </c>
      <c r="K131" s="38">
        <f>SUM(T124:T130)</f>
        <v>198.51</v>
      </c>
    </row>
    <row r="132" spans="1:35" ht="14.25" x14ac:dyDescent="0.2">
      <c r="A132" s="34"/>
      <c r="B132" s="34"/>
      <c r="C132" s="34" t="s">
        <v>978</v>
      </c>
      <c r="D132" s="36" t="s">
        <v>976</v>
      </c>
      <c r="E132" s="35">
        <f>175</f>
        <v>175</v>
      </c>
      <c r="F132" s="38"/>
      <c r="G132" s="37"/>
      <c r="H132" s="35"/>
      <c r="I132" s="38">
        <f>SUM(U124:U131)</f>
        <v>9.94</v>
      </c>
      <c r="J132" s="35">
        <f>160</f>
        <v>160</v>
      </c>
      <c r="K132" s="38">
        <f>SUM(V124:V131)</f>
        <v>313.63</v>
      </c>
    </row>
    <row r="133" spans="1:35" ht="14.25" x14ac:dyDescent="0.2">
      <c r="A133" s="42"/>
      <c r="B133" s="42"/>
      <c r="C133" s="42" t="s">
        <v>979</v>
      </c>
      <c r="D133" s="43" t="s">
        <v>980</v>
      </c>
      <c r="E133" s="44">
        <f>Source!AQ53</f>
        <v>0.78</v>
      </c>
      <c r="F133" s="45"/>
      <c r="G133" s="46" t="str">
        <f>Source!DI53</f>
        <v>)*1,1</v>
      </c>
      <c r="H133" s="44">
        <f>Source!AV53</f>
        <v>1.0469999999999999</v>
      </c>
      <c r="I133" s="45">
        <f>Source!U53</f>
        <v>1.3474890000000002</v>
      </c>
      <c r="J133" s="44"/>
      <c r="K133" s="45"/>
      <c r="AB133" s="41">
        <f>I133</f>
        <v>1.3474890000000002</v>
      </c>
    </row>
    <row r="134" spans="1:35" ht="15" x14ac:dyDescent="0.25">
      <c r="C134" s="22" t="s">
        <v>981</v>
      </c>
      <c r="H134" s="47">
        <f>I125+I126+I128+I130+I131+I132+SUM(I129:I129)</f>
        <v>254.29</v>
      </c>
      <c r="I134" s="47"/>
      <c r="J134" s="47">
        <f>K125+K126+K128+K130+K131+K132+SUM(K129:K129)</f>
        <v>3201.3599999999997</v>
      </c>
      <c r="K134" s="47"/>
      <c r="O134" s="41">
        <f>I125+I126+I128+I130+I131+I132+SUM(I129:I129)</f>
        <v>254.29</v>
      </c>
      <c r="P134" s="41">
        <f>K125+K126+K128+K130+K131+K132+SUM(K129:K129)</f>
        <v>3201.3599999999997</v>
      </c>
      <c r="X134">
        <f>IF(Source!BI53&lt;=1,I125+I126+I128+I130+I131+I132-0, 0)</f>
        <v>80.539999999999992</v>
      </c>
      <c r="Y134">
        <f>IF(Source!BI53=2,I125+I126+I128+I130+I131+I132-0, 0)</f>
        <v>0</v>
      </c>
      <c r="Z134">
        <f>IF(Source!BI53=3,I125+I126+I128+I130+I131+I132-0, 0)</f>
        <v>0</v>
      </c>
      <c r="AA134">
        <f>IF(Source!BI53=4,I125+I126+I128+I130+I131+I132,0)</f>
        <v>0</v>
      </c>
    </row>
    <row r="136" spans="1:35" ht="65.25" x14ac:dyDescent="0.2">
      <c r="A136" s="34">
        <v>10</v>
      </c>
      <c r="B136" s="34" t="s">
        <v>989</v>
      </c>
      <c r="C136" s="34" t="s">
        <v>133</v>
      </c>
      <c r="D136" s="36" t="str">
        <f>Source!H55</f>
        <v>100 шт.</v>
      </c>
      <c r="E136" s="35">
        <f>Source!I55</f>
        <v>0.02</v>
      </c>
      <c r="F136" s="38"/>
      <c r="G136" s="37"/>
      <c r="H136" s="35"/>
      <c r="I136" s="38"/>
      <c r="J136" s="35"/>
      <c r="K136" s="38"/>
      <c r="Q136">
        <f>ROUND((Source!DN55/100)*ROUND((ROUND((Source!AF55*Source!AV55*Source!I55),2)),2), 2)</f>
        <v>101.38</v>
      </c>
      <c r="R136">
        <f>Source!X55</f>
        <v>2794.46</v>
      </c>
      <c r="S136">
        <f>ROUND((Source!DO55/100)*ROUND((ROUND((Source!AF55*Source!AV55*Source!I55),2)),2), 2)</f>
        <v>75.87</v>
      </c>
      <c r="T136">
        <f>Source!Y55</f>
        <v>1254.21</v>
      </c>
      <c r="U136">
        <f>ROUND((175/100)*ROUND((ROUND((Source!AE55*Source!AV55*Source!I55),2)),2), 2)</f>
        <v>0.18</v>
      </c>
      <c r="V136">
        <f>ROUND((160/100)*ROUND(ROUND((ROUND((Source!AE55*Source!AV55*Source!I55),2)*Source!BS55),2), 2), 2)</f>
        <v>5.52</v>
      </c>
      <c r="AI136">
        <v>0</v>
      </c>
    </row>
    <row r="137" spans="1:35" x14ac:dyDescent="0.2">
      <c r="C137" s="39" t="str">
        <f>"Объем: "&amp;Source!I55&amp;"=2/"&amp;"100"</f>
        <v>Объем: 0,02=2/100</v>
      </c>
    </row>
    <row r="138" spans="1:35" ht="14.25" x14ac:dyDescent="0.2">
      <c r="A138" s="34"/>
      <c r="B138" s="34"/>
      <c r="C138" s="34" t="s">
        <v>972</v>
      </c>
      <c r="D138" s="36"/>
      <c r="E138" s="35"/>
      <c r="F138" s="38">
        <f>Source!AO55</f>
        <v>2666.4</v>
      </c>
      <c r="G138" s="37" t="str">
        <f>Source!DG55</f>
        <v>)*1,1</v>
      </c>
      <c r="H138" s="35">
        <f>Source!AV55</f>
        <v>1.087</v>
      </c>
      <c r="I138" s="38">
        <f>ROUND((ROUND((Source!AF55*Source!AV55*Source!I55),2)),2)</f>
        <v>63.76</v>
      </c>
      <c r="J138" s="35">
        <f>IF(Source!BA55&lt;&gt; 0, Source!BA55, 1)</f>
        <v>34.51</v>
      </c>
      <c r="K138" s="38">
        <f>Source!S55</f>
        <v>2200.36</v>
      </c>
      <c r="W138">
        <f>I138</f>
        <v>63.76</v>
      </c>
    </row>
    <row r="139" spans="1:35" ht="14.25" x14ac:dyDescent="0.2">
      <c r="A139" s="34"/>
      <c r="B139" s="34"/>
      <c r="C139" s="34" t="s">
        <v>973</v>
      </c>
      <c r="D139" s="36"/>
      <c r="E139" s="35"/>
      <c r="F139" s="38">
        <f>Source!AM55</f>
        <v>90.19</v>
      </c>
      <c r="G139" s="37" t="str">
        <f>Source!DE55</f>
        <v>)*1,1</v>
      </c>
      <c r="H139" s="35">
        <f>Source!AV55</f>
        <v>1.087</v>
      </c>
      <c r="I139" s="38">
        <f>(ROUND((ROUND((((Source!ET55*1.1))*Source!AV55*Source!I55),2)),2)+ROUND((ROUND(((Source!AE55-((Source!EU55*1.1)))*Source!AV55*Source!I55),2)),2))</f>
        <v>2.16</v>
      </c>
      <c r="J139" s="35">
        <f>IF(Source!BB55&lt;&gt; 0, Source!BB55, 1)</f>
        <v>11.43</v>
      </c>
      <c r="K139" s="38">
        <f>Source!Q55</f>
        <v>24.69</v>
      </c>
    </row>
    <row r="140" spans="1:35" ht="14.25" x14ac:dyDescent="0.2">
      <c r="A140" s="34"/>
      <c r="B140" s="34"/>
      <c r="C140" s="34" t="s">
        <v>974</v>
      </c>
      <c r="D140" s="36"/>
      <c r="E140" s="35"/>
      <c r="F140" s="38">
        <f>Source!AN55</f>
        <v>4.04</v>
      </c>
      <c r="G140" s="37" t="str">
        <f>Source!DF55</f>
        <v>)*1,1</v>
      </c>
      <c r="H140" s="35">
        <f>Source!AV55</f>
        <v>1.087</v>
      </c>
      <c r="I140" s="40">
        <f>ROUND((ROUND((Source!AE55*Source!AV55*Source!I55),2)),2)</f>
        <v>0.1</v>
      </c>
      <c r="J140" s="35">
        <f>IF(Source!BS55&lt;&gt; 0, Source!BS55, 1)</f>
        <v>34.51</v>
      </c>
      <c r="K140" s="40">
        <f>Source!R55</f>
        <v>3.45</v>
      </c>
      <c r="W140">
        <f>I140</f>
        <v>0.1</v>
      </c>
    </row>
    <row r="141" spans="1:35" ht="14.25" x14ac:dyDescent="0.2">
      <c r="A141" s="34"/>
      <c r="B141" s="34"/>
      <c r="C141" s="34" t="s">
        <v>984</v>
      </c>
      <c r="D141" s="36"/>
      <c r="E141" s="35"/>
      <c r="F141" s="38">
        <f>Source!AL55</f>
        <v>905.73</v>
      </c>
      <c r="G141" s="37" t="str">
        <f>Source!DD55</f>
        <v/>
      </c>
      <c r="H141" s="35">
        <f>Source!AW55</f>
        <v>1.0029999999999999</v>
      </c>
      <c r="I141" s="38">
        <f>ROUND((ROUND((Source!AC55*Source!AW55*Source!I55),2)),2)</f>
        <v>18.170000000000002</v>
      </c>
      <c r="J141" s="35">
        <f>IF(Source!BC55&lt;&gt; 0, Source!BC55, 1)</f>
        <v>13.38</v>
      </c>
      <c r="K141" s="38">
        <f>Source!P55</f>
        <v>243.11</v>
      </c>
    </row>
    <row r="142" spans="1:35" ht="14.25" x14ac:dyDescent="0.2">
      <c r="A142" s="34"/>
      <c r="B142" s="34"/>
      <c r="C142" s="34" t="s">
        <v>975</v>
      </c>
      <c r="D142" s="36" t="s">
        <v>976</v>
      </c>
      <c r="E142" s="35">
        <f>Source!DN55</f>
        <v>159</v>
      </c>
      <c r="F142" s="38"/>
      <c r="G142" s="37"/>
      <c r="H142" s="35"/>
      <c r="I142" s="38">
        <f>SUM(Q136:Q141)</f>
        <v>101.38</v>
      </c>
      <c r="J142" s="35">
        <f>Source!BZ55</f>
        <v>127</v>
      </c>
      <c r="K142" s="38">
        <f>SUM(R136:R141)</f>
        <v>2794.46</v>
      </c>
    </row>
    <row r="143" spans="1:35" ht="14.25" x14ac:dyDescent="0.2">
      <c r="A143" s="34"/>
      <c r="B143" s="34"/>
      <c r="C143" s="34" t="s">
        <v>977</v>
      </c>
      <c r="D143" s="36" t="s">
        <v>976</v>
      </c>
      <c r="E143" s="35">
        <f>Source!DO55</f>
        <v>119</v>
      </c>
      <c r="F143" s="38"/>
      <c r="G143" s="37"/>
      <c r="H143" s="35"/>
      <c r="I143" s="38">
        <f>SUM(S136:S142)</f>
        <v>75.87</v>
      </c>
      <c r="J143" s="35">
        <f>Source!CA55</f>
        <v>57</v>
      </c>
      <c r="K143" s="38">
        <f>SUM(T136:T142)</f>
        <v>1254.21</v>
      </c>
    </row>
    <row r="144" spans="1:35" ht="14.25" x14ac:dyDescent="0.2">
      <c r="A144" s="34"/>
      <c r="B144" s="34"/>
      <c r="C144" s="34" t="s">
        <v>978</v>
      </c>
      <c r="D144" s="36" t="s">
        <v>976</v>
      </c>
      <c r="E144" s="35">
        <f>175</f>
        <v>175</v>
      </c>
      <c r="F144" s="38"/>
      <c r="G144" s="37"/>
      <c r="H144" s="35"/>
      <c r="I144" s="38">
        <f>SUM(U136:U143)</f>
        <v>0.18</v>
      </c>
      <c r="J144" s="35">
        <f>160</f>
        <v>160</v>
      </c>
      <c r="K144" s="38">
        <f>SUM(V136:V143)</f>
        <v>5.52</v>
      </c>
    </row>
    <row r="145" spans="1:35" ht="14.25" x14ac:dyDescent="0.2">
      <c r="A145" s="42"/>
      <c r="B145" s="42"/>
      <c r="C145" s="42" t="s">
        <v>979</v>
      </c>
      <c r="D145" s="43" t="s">
        <v>980</v>
      </c>
      <c r="E145" s="44">
        <f>Source!AQ55</f>
        <v>202</v>
      </c>
      <c r="F145" s="45"/>
      <c r="G145" s="46" t="str">
        <f>Source!DI55</f>
        <v>)*1,1</v>
      </c>
      <c r="H145" s="44">
        <f>Source!AV55</f>
        <v>1.087</v>
      </c>
      <c r="I145" s="45">
        <f>Source!U55</f>
        <v>4.8306280000000008</v>
      </c>
      <c r="J145" s="44"/>
      <c r="K145" s="45"/>
      <c r="AB145" s="41">
        <f>I145</f>
        <v>4.8306280000000008</v>
      </c>
    </row>
    <row r="146" spans="1:35" ht="15" x14ac:dyDescent="0.25">
      <c r="C146" s="22" t="s">
        <v>981</v>
      </c>
      <c r="H146" s="47">
        <f>I138+I139+I141+I142+I143+I144+0</f>
        <v>261.52000000000004</v>
      </c>
      <c r="I146" s="47"/>
      <c r="J146" s="47">
        <f>K138+K139+K141+K142+K143+K144+0</f>
        <v>6522.3500000000013</v>
      </c>
      <c r="K146" s="47"/>
      <c r="O146" s="41">
        <f>I138+I139+I141+I142+I143+I144+0</f>
        <v>261.52000000000004</v>
      </c>
      <c r="P146" s="41">
        <f>K138+K139+K141+K142+K143+K144+0</f>
        <v>6522.3500000000013</v>
      </c>
      <c r="X146">
        <f>IF(Source!BI55&lt;=1,I138+I139+I141+I142+I143+I144-0, 0)</f>
        <v>261.52000000000004</v>
      </c>
      <c r="Y146">
        <f>IF(Source!BI55=2,I138+I139+I141+I142+I143+I144-0, 0)</f>
        <v>0</v>
      </c>
      <c r="Z146">
        <f>IF(Source!BI55=3,I138+I139+I141+I142+I143+I144-0, 0)</f>
        <v>0</v>
      </c>
      <c r="AA146">
        <f>IF(Source!BI55=4,I138+I139+I141+I142+I143+I144,0)</f>
        <v>0</v>
      </c>
    </row>
    <row r="148" spans="1:35" ht="65.25" x14ac:dyDescent="0.2">
      <c r="A148" s="34">
        <v>11</v>
      </c>
      <c r="B148" s="34" t="s">
        <v>990</v>
      </c>
      <c r="C148" s="34" t="s">
        <v>140</v>
      </c>
      <c r="D148" s="36" t="str">
        <f>Source!H56</f>
        <v>100 шт.</v>
      </c>
      <c r="E148" s="35">
        <f>Source!I56</f>
        <v>0.02</v>
      </c>
      <c r="F148" s="38"/>
      <c r="G148" s="37"/>
      <c r="H148" s="35"/>
      <c r="I148" s="38"/>
      <c r="J148" s="35"/>
      <c r="K148" s="38"/>
      <c r="Q148">
        <f>ROUND((Source!DN56/100)*ROUND((ROUND((Source!AF56*Source!AV56*Source!I56),2)),2), 2)</f>
        <v>134.51</v>
      </c>
      <c r="R148">
        <f>Source!X56</f>
        <v>3707.83</v>
      </c>
      <c r="S148">
        <f>ROUND((Source!DO56/100)*ROUND((ROUND((Source!AF56*Source!AV56*Source!I56),2)),2), 2)</f>
        <v>100.67</v>
      </c>
      <c r="T148">
        <f>Source!Y56</f>
        <v>1664.14</v>
      </c>
      <c r="U148">
        <f>ROUND((175/100)*ROUND((ROUND((Source!AE56*Source!AV56*Source!I56),2)),2), 2)</f>
        <v>0.28000000000000003</v>
      </c>
      <c r="V148">
        <f>ROUND((160/100)*ROUND(ROUND((ROUND((Source!AE56*Source!AV56*Source!I56),2)*Source!BS56),2), 2), 2)</f>
        <v>8.83</v>
      </c>
      <c r="AI148">
        <v>0</v>
      </c>
    </row>
    <row r="149" spans="1:35" x14ac:dyDescent="0.2">
      <c r="C149" s="39" t="str">
        <f>"Объем: "&amp;Source!I56&amp;"=2/"&amp;"100"</f>
        <v>Объем: 0,02=2/100</v>
      </c>
    </row>
    <row r="150" spans="1:35" ht="14.25" x14ac:dyDescent="0.2">
      <c r="A150" s="34"/>
      <c r="B150" s="34"/>
      <c r="C150" s="34" t="s">
        <v>972</v>
      </c>
      <c r="D150" s="36"/>
      <c r="E150" s="35"/>
      <c r="F150" s="38">
        <f>Source!AO56</f>
        <v>3537.6</v>
      </c>
      <c r="G150" s="37" t="str">
        <f>Source!DG56</f>
        <v>)*1,1</v>
      </c>
      <c r="H150" s="35">
        <f>Source!AV56</f>
        <v>1.087</v>
      </c>
      <c r="I150" s="38">
        <f>ROUND((ROUND((Source!AF56*Source!AV56*Source!I56),2)),2)</f>
        <v>84.6</v>
      </c>
      <c r="J150" s="35">
        <f>IF(Source!BA56&lt;&gt; 0, Source!BA56, 1)</f>
        <v>34.51</v>
      </c>
      <c r="K150" s="38">
        <f>Source!S56</f>
        <v>2919.55</v>
      </c>
      <c r="W150">
        <f>I150</f>
        <v>84.6</v>
      </c>
    </row>
    <row r="151" spans="1:35" ht="14.25" x14ac:dyDescent="0.2">
      <c r="A151" s="34"/>
      <c r="B151" s="34"/>
      <c r="C151" s="34" t="s">
        <v>973</v>
      </c>
      <c r="D151" s="36"/>
      <c r="E151" s="35"/>
      <c r="F151" s="38">
        <f>Source!AM56</f>
        <v>107.64</v>
      </c>
      <c r="G151" s="37" t="str">
        <f>Source!DE56</f>
        <v>)*1,1</v>
      </c>
      <c r="H151" s="35">
        <f>Source!AV56</f>
        <v>1.087</v>
      </c>
      <c r="I151" s="38">
        <f>(ROUND((ROUND((((Source!ET56*1.1))*Source!AV56*Source!I56),2)),2)+ROUND((ROUND(((Source!AE56-((Source!EU56*1.1)))*Source!AV56*Source!I56),2)),2))</f>
        <v>2.57</v>
      </c>
      <c r="J151" s="35">
        <f>IF(Source!BB56&lt;&gt; 0, Source!BB56, 1)</f>
        <v>11.66</v>
      </c>
      <c r="K151" s="38">
        <f>Source!Q56</f>
        <v>29.97</v>
      </c>
    </row>
    <row r="152" spans="1:35" ht="14.25" x14ac:dyDescent="0.2">
      <c r="A152" s="34"/>
      <c r="B152" s="34"/>
      <c r="C152" s="34" t="s">
        <v>974</v>
      </c>
      <c r="D152" s="36"/>
      <c r="E152" s="35"/>
      <c r="F152" s="38">
        <f>Source!AN56</f>
        <v>6.69</v>
      </c>
      <c r="G152" s="37" t="str">
        <f>Source!DF56</f>
        <v>)*1,1</v>
      </c>
      <c r="H152" s="35">
        <f>Source!AV56</f>
        <v>1.087</v>
      </c>
      <c r="I152" s="40">
        <f>ROUND((ROUND((Source!AE56*Source!AV56*Source!I56),2)),2)</f>
        <v>0.16</v>
      </c>
      <c r="J152" s="35">
        <f>IF(Source!BS56&lt;&gt; 0, Source!BS56, 1)</f>
        <v>34.51</v>
      </c>
      <c r="K152" s="40">
        <f>Source!R56</f>
        <v>5.52</v>
      </c>
      <c r="W152">
        <f>I152</f>
        <v>0.16</v>
      </c>
    </row>
    <row r="153" spans="1:35" ht="14.25" x14ac:dyDescent="0.2">
      <c r="A153" s="34"/>
      <c r="B153" s="34"/>
      <c r="C153" s="34" t="s">
        <v>984</v>
      </c>
      <c r="D153" s="36"/>
      <c r="E153" s="35"/>
      <c r="F153" s="38">
        <f>Source!AL56</f>
        <v>1406.5</v>
      </c>
      <c r="G153" s="37" t="str">
        <f>Source!DD56</f>
        <v/>
      </c>
      <c r="H153" s="35">
        <f>Source!AW56</f>
        <v>1.0029999999999999</v>
      </c>
      <c r="I153" s="38">
        <f>ROUND((ROUND((Source!AC56*Source!AW56*Source!I56),2)),2)</f>
        <v>28.21</v>
      </c>
      <c r="J153" s="35">
        <f>IF(Source!BC56&lt;&gt; 0, Source!BC56, 1)</f>
        <v>11.97</v>
      </c>
      <c r="K153" s="38">
        <f>Source!P56</f>
        <v>337.67</v>
      </c>
    </row>
    <row r="154" spans="1:35" ht="14.25" x14ac:dyDescent="0.2">
      <c r="A154" s="34"/>
      <c r="B154" s="34"/>
      <c r="C154" s="34" t="s">
        <v>975</v>
      </c>
      <c r="D154" s="36" t="s">
        <v>976</v>
      </c>
      <c r="E154" s="35">
        <f>Source!DN56</f>
        <v>159</v>
      </c>
      <c r="F154" s="38"/>
      <c r="G154" s="37"/>
      <c r="H154" s="35"/>
      <c r="I154" s="38">
        <f>SUM(Q148:Q153)</f>
        <v>134.51</v>
      </c>
      <c r="J154" s="35">
        <f>Source!BZ56</f>
        <v>127</v>
      </c>
      <c r="K154" s="38">
        <f>SUM(R148:R153)</f>
        <v>3707.83</v>
      </c>
    </row>
    <row r="155" spans="1:35" ht="14.25" x14ac:dyDescent="0.2">
      <c r="A155" s="34"/>
      <c r="B155" s="34"/>
      <c r="C155" s="34" t="s">
        <v>977</v>
      </c>
      <c r="D155" s="36" t="s">
        <v>976</v>
      </c>
      <c r="E155" s="35">
        <f>Source!DO56</f>
        <v>119</v>
      </c>
      <c r="F155" s="38"/>
      <c r="G155" s="37"/>
      <c r="H155" s="35"/>
      <c r="I155" s="38">
        <f>SUM(S148:S154)</f>
        <v>100.67</v>
      </c>
      <c r="J155" s="35">
        <f>Source!CA56</f>
        <v>57</v>
      </c>
      <c r="K155" s="38">
        <f>SUM(T148:T154)</f>
        <v>1664.14</v>
      </c>
    </row>
    <row r="156" spans="1:35" ht="14.25" x14ac:dyDescent="0.2">
      <c r="A156" s="34"/>
      <c r="B156" s="34"/>
      <c r="C156" s="34" t="s">
        <v>978</v>
      </c>
      <c r="D156" s="36" t="s">
        <v>976</v>
      </c>
      <c r="E156" s="35">
        <f>175</f>
        <v>175</v>
      </c>
      <c r="F156" s="38"/>
      <c r="G156" s="37"/>
      <c r="H156" s="35"/>
      <c r="I156" s="38">
        <f>SUM(U148:U155)</f>
        <v>0.28000000000000003</v>
      </c>
      <c r="J156" s="35">
        <f>160</f>
        <v>160</v>
      </c>
      <c r="K156" s="38">
        <f>SUM(V148:V155)</f>
        <v>8.83</v>
      </c>
    </row>
    <row r="157" spans="1:35" ht="14.25" x14ac:dyDescent="0.2">
      <c r="A157" s="42"/>
      <c r="B157" s="42"/>
      <c r="C157" s="42" t="s">
        <v>979</v>
      </c>
      <c r="D157" s="43" t="s">
        <v>980</v>
      </c>
      <c r="E157" s="44">
        <f>Source!AQ56</f>
        <v>268</v>
      </c>
      <c r="F157" s="45"/>
      <c r="G157" s="46" t="str">
        <f>Source!DI56</f>
        <v>)*1,1</v>
      </c>
      <c r="H157" s="44">
        <f>Source!AV56</f>
        <v>1.087</v>
      </c>
      <c r="I157" s="45">
        <f>Source!U56</f>
        <v>6.4089520000000002</v>
      </c>
      <c r="J157" s="44"/>
      <c r="K157" s="45"/>
      <c r="AB157" s="41">
        <f>I157</f>
        <v>6.4089520000000002</v>
      </c>
    </row>
    <row r="158" spans="1:35" ht="15" x14ac:dyDescent="0.25">
      <c r="C158" s="22" t="s">
        <v>981</v>
      </c>
      <c r="H158" s="47">
        <f>I150+I151+I153+I154+I155+I156+0</f>
        <v>350.84</v>
      </c>
      <c r="I158" s="47"/>
      <c r="J158" s="47">
        <f>K150+K151+K153+K154+K155+K156+0</f>
        <v>8667.99</v>
      </c>
      <c r="K158" s="47"/>
      <c r="O158" s="41">
        <f>I150+I151+I153+I154+I155+I156+0</f>
        <v>350.84</v>
      </c>
      <c r="P158" s="41">
        <f>K150+K151+K153+K154+K155+K156+0</f>
        <v>8667.99</v>
      </c>
      <c r="X158">
        <f>IF(Source!BI56&lt;=1,I150+I151+I153+I154+I155+I156-0, 0)</f>
        <v>350.84</v>
      </c>
      <c r="Y158">
        <f>IF(Source!BI56=2,I150+I151+I153+I154+I155+I156-0, 0)</f>
        <v>0</v>
      </c>
      <c r="Z158">
        <f>IF(Source!BI56=3,I150+I151+I153+I154+I155+I156-0, 0)</f>
        <v>0</v>
      </c>
      <c r="AA158">
        <f>IF(Source!BI56=4,I150+I151+I153+I154+I155+I156,0)</f>
        <v>0</v>
      </c>
    </row>
    <row r="160" spans="1:35" ht="65.25" x14ac:dyDescent="0.2">
      <c r="A160" s="34">
        <v>12</v>
      </c>
      <c r="B160" s="34" t="s">
        <v>991</v>
      </c>
      <c r="C160" s="34" t="s">
        <v>143</v>
      </c>
      <c r="D160" s="36" t="str">
        <f>Source!H58</f>
        <v>1 комплект</v>
      </c>
      <c r="E160" s="35">
        <f>Source!I58</f>
        <v>1</v>
      </c>
      <c r="F160" s="38"/>
      <c r="G160" s="37"/>
      <c r="H160" s="35"/>
      <c r="I160" s="38"/>
      <c r="J160" s="35"/>
      <c r="K160" s="38"/>
      <c r="Q160">
        <f>ROUND((Source!DN58/100)*ROUND((ROUND((Source!AF58*Source!AV58*Source!I58),2)),2), 2)</f>
        <v>260.38</v>
      </c>
      <c r="R160">
        <f>Source!X58</f>
        <v>7177.23</v>
      </c>
      <c r="S160">
        <f>ROUND((Source!DO58/100)*ROUND((ROUND((Source!AF58*Source!AV58*Source!I58),2)),2), 2)</f>
        <v>194.87</v>
      </c>
      <c r="T160">
        <f>Source!Y58</f>
        <v>3221.28</v>
      </c>
      <c r="U160">
        <f>ROUND((175/100)*ROUND((ROUND((Source!AE58*Source!AV58*Source!I58),2)),2), 2)</f>
        <v>28.79</v>
      </c>
      <c r="V160">
        <f>ROUND((160/100)*ROUND(ROUND((ROUND((Source!AE58*Source!AV58*Source!I58),2)*Source!BS58),2), 2), 2)</f>
        <v>908.3</v>
      </c>
      <c r="AI160">
        <v>0</v>
      </c>
    </row>
    <row r="161" spans="1:35" ht="14.25" x14ac:dyDescent="0.2">
      <c r="A161" s="34"/>
      <c r="B161" s="34"/>
      <c r="C161" s="34" t="s">
        <v>972</v>
      </c>
      <c r="D161" s="36"/>
      <c r="E161" s="35"/>
      <c r="F161" s="38">
        <f>Source!AO58</f>
        <v>136.96</v>
      </c>
      <c r="G161" s="37" t="str">
        <f>Source!DG58</f>
        <v>)*1,1</v>
      </c>
      <c r="H161" s="35">
        <f>Source!AV58</f>
        <v>1.087</v>
      </c>
      <c r="I161" s="38">
        <f>ROUND((ROUND((Source!AF58*Source!AV58*Source!I58),2)),2)</f>
        <v>163.76</v>
      </c>
      <c r="J161" s="35">
        <f>IF(Source!BA58&lt;&gt; 0, Source!BA58, 1)</f>
        <v>34.51</v>
      </c>
      <c r="K161" s="38">
        <f>Source!S58</f>
        <v>5651.36</v>
      </c>
      <c r="W161">
        <f>I161</f>
        <v>163.76</v>
      </c>
    </row>
    <row r="162" spans="1:35" ht="14.25" x14ac:dyDescent="0.2">
      <c r="A162" s="34"/>
      <c r="B162" s="34"/>
      <c r="C162" s="34" t="s">
        <v>973</v>
      </c>
      <c r="D162" s="36"/>
      <c r="E162" s="35"/>
      <c r="F162" s="38">
        <f>Source!AM58</f>
        <v>90.58</v>
      </c>
      <c r="G162" s="37" t="str">
        <f>Source!DE58</f>
        <v>)*1,1</v>
      </c>
      <c r="H162" s="35">
        <f>Source!AV58</f>
        <v>1.087</v>
      </c>
      <c r="I162" s="38">
        <f>(ROUND((ROUND((((Source!ET58*1.1))*Source!AV58*Source!I58),2)),2)+ROUND((ROUND(((Source!AE58-((Source!EU58*1.1)))*Source!AV58*Source!I58),2)),2))</f>
        <v>108.31</v>
      </c>
      <c r="J162" s="35">
        <f>IF(Source!BB58&lt;&gt; 0, Source!BB58, 1)</f>
        <v>12.86</v>
      </c>
      <c r="K162" s="38">
        <f>Source!Q58</f>
        <v>1392.87</v>
      </c>
    </row>
    <row r="163" spans="1:35" ht="14.25" x14ac:dyDescent="0.2">
      <c r="A163" s="34"/>
      <c r="B163" s="34"/>
      <c r="C163" s="34" t="s">
        <v>974</v>
      </c>
      <c r="D163" s="36"/>
      <c r="E163" s="35"/>
      <c r="F163" s="38">
        <f>Source!AN58</f>
        <v>13.76</v>
      </c>
      <c r="G163" s="37" t="str">
        <f>Source!DF58</f>
        <v>)*1,1</v>
      </c>
      <c r="H163" s="35">
        <f>Source!AV58</f>
        <v>1.087</v>
      </c>
      <c r="I163" s="40">
        <f>ROUND((ROUND((Source!AE58*Source!AV58*Source!I58),2)),2)</f>
        <v>16.45</v>
      </c>
      <c r="J163" s="35">
        <f>IF(Source!BS58&lt;&gt; 0, Source!BS58, 1)</f>
        <v>34.51</v>
      </c>
      <c r="K163" s="40">
        <f>Source!R58</f>
        <v>567.69000000000005</v>
      </c>
      <c r="W163">
        <f>I163</f>
        <v>16.45</v>
      </c>
    </row>
    <row r="164" spans="1:35" ht="14.25" x14ac:dyDescent="0.2">
      <c r="A164" s="34"/>
      <c r="B164" s="34"/>
      <c r="C164" s="34" t="s">
        <v>975</v>
      </c>
      <c r="D164" s="36" t="s">
        <v>976</v>
      </c>
      <c r="E164" s="35">
        <f>Source!DN58</f>
        <v>159</v>
      </c>
      <c r="F164" s="38"/>
      <c r="G164" s="37"/>
      <c r="H164" s="35"/>
      <c r="I164" s="38">
        <f>SUM(Q160:Q163)</f>
        <v>260.38</v>
      </c>
      <c r="J164" s="35">
        <f>Source!BZ58</f>
        <v>127</v>
      </c>
      <c r="K164" s="38">
        <f>SUM(R160:R163)</f>
        <v>7177.23</v>
      </c>
    </row>
    <row r="165" spans="1:35" ht="14.25" x14ac:dyDescent="0.2">
      <c r="A165" s="34"/>
      <c r="B165" s="34"/>
      <c r="C165" s="34" t="s">
        <v>977</v>
      </c>
      <c r="D165" s="36" t="s">
        <v>976</v>
      </c>
      <c r="E165" s="35">
        <f>Source!DO58</f>
        <v>119</v>
      </c>
      <c r="F165" s="38"/>
      <c r="G165" s="37"/>
      <c r="H165" s="35"/>
      <c r="I165" s="38">
        <f>SUM(S160:S164)</f>
        <v>194.87</v>
      </c>
      <c r="J165" s="35">
        <f>Source!CA58</f>
        <v>57</v>
      </c>
      <c r="K165" s="38">
        <f>SUM(T160:T164)</f>
        <v>3221.28</v>
      </c>
    </row>
    <row r="166" spans="1:35" ht="14.25" x14ac:dyDescent="0.2">
      <c r="A166" s="34"/>
      <c r="B166" s="34"/>
      <c r="C166" s="34" t="s">
        <v>978</v>
      </c>
      <c r="D166" s="36" t="s">
        <v>976</v>
      </c>
      <c r="E166" s="35">
        <f>175</f>
        <v>175</v>
      </c>
      <c r="F166" s="38"/>
      <c r="G166" s="37"/>
      <c r="H166" s="35"/>
      <c r="I166" s="38">
        <f>SUM(U160:U165)</f>
        <v>28.79</v>
      </c>
      <c r="J166" s="35">
        <f>160</f>
        <v>160</v>
      </c>
      <c r="K166" s="38">
        <f>SUM(V160:V165)</f>
        <v>908.3</v>
      </c>
    </row>
    <row r="167" spans="1:35" ht="14.25" x14ac:dyDescent="0.2">
      <c r="A167" s="42"/>
      <c r="B167" s="42"/>
      <c r="C167" s="42" t="s">
        <v>979</v>
      </c>
      <c r="D167" s="43" t="s">
        <v>980</v>
      </c>
      <c r="E167" s="44">
        <f>Source!AQ58</f>
        <v>10.7</v>
      </c>
      <c r="F167" s="45"/>
      <c r="G167" s="46" t="str">
        <f>Source!DI58</f>
        <v>)*1,1</v>
      </c>
      <c r="H167" s="44">
        <f>Source!AV58</f>
        <v>1.087</v>
      </c>
      <c r="I167" s="45">
        <f>Source!U58</f>
        <v>12.793989999999999</v>
      </c>
      <c r="J167" s="44"/>
      <c r="K167" s="45"/>
      <c r="AB167" s="41">
        <f>I167</f>
        <v>12.793989999999999</v>
      </c>
    </row>
    <row r="168" spans="1:35" ht="15" x14ac:dyDescent="0.25">
      <c r="C168" s="22" t="s">
        <v>981</v>
      </c>
      <c r="H168" s="47">
        <f>I161+I162+I164+I165+I166+0</f>
        <v>756.11</v>
      </c>
      <c r="I168" s="47"/>
      <c r="J168" s="47">
        <f>K161+K162+K164+K165+K166+0</f>
        <v>18351.039999999997</v>
      </c>
      <c r="K168" s="47"/>
      <c r="O168" s="41">
        <f>I161+I162+I164+I165+I166+0</f>
        <v>756.11</v>
      </c>
      <c r="P168" s="41">
        <f>K161+K162+K164+K165+K166+0</f>
        <v>18351.039999999997</v>
      </c>
      <c r="X168">
        <f>IF(Source!BI58&lt;=1,I161+I162+I164+I165+I166-0, 0)</f>
        <v>756.11</v>
      </c>
      <c r="Y168">
        <f>IF(Source!BI58=2,I161+I162+I164+I165+I166-0, 0)</f>
        <v>0</v>
      </c>
      <c r="Z168">
        <f>IF(Source!BI58=3,I161+I162+I164+I165+I166-0, 0)</f>
        <v>0</v>
      </c>
      <c r="AA168">
        <f>IF(Source!BI58=4,I161+I162+I164+I165+I166,0)</f>
        <v>0</v>
      </c>
    </row>
    <row r="170" spans="1:35" ht="28.5" x14ac:dyDescent="0.2">
      <c r="A170" s="34">
        <v>13</v>
      </c>
      <c r="B170" s="34" t="str">
        <f>Source!F61</f>
        <v>2.1-3-43</v>
      </c>
      <c r="C170" s="34" t="s">
        <v>152</v>
      </c>
      <c r="D170" s="36" t="str">
        <f>Source!H61</f>
        <v>маш.-ч</v>
      </c>
      <c r="E170" s="35">
        <f>Source!I61</f>
        <v>8</v>
      </c>
      <c r="F170" s="38"/>
      <c r="G170" s="37"/>
      <c r="H170" s="35"/>
      <c r="I170" s="38"/>
      <c r="J170" s="35"/>
      <c r="K170" s="38"/>
      <c r="Q170">
        <f>ROUND((Source!DN61/100)*ROUND((ROUND((Source!AF61*Source!AV61*Source!I61),2)),2), 2)</f>
        <v>0</v>
      </c>
      <c r="R170">
        <f>Source!X61</f>
        <v>0</v>
      </c>
      <c r="S170">
        <f>ROUND((Source!DO61/100)*ROUND((ROUND((Source!AF61*Source!AV61*Source!I61),2)),2), 2)</f>
        <v>0</v>
      </c>
      <c r="T170">
        <f>Source!Y61</f>
        <v>0</v>
      </c>
      <c r="U170">
        <f>ROUND((175/100)*ROUND((ROUND((Source!AE61*Source!AV61*Source!I61),2)),2), 2)</f>
        <v>521.5</v>
      </c>
      <c r="V170">
        <f>ROUND((160/100)*ROUND(ROUND((ROUND((Source!AE61*Source!AV61*Source!I61),2)*Source!BS61),2), 2), 2)</f>
        <v>16454.37</v>
      </c>
      <c r="AI170">
        <v>2</v>
      </c>
    </row>
    <row r="171" spans="1:35" ht="14.25" x14ac:dyDescent="0.2">
      <c r="A171" s="34"/>
      <c r="B171" s="34"/>
      <c r="C171" s="34" t="s">
        <v>973</v>
      </c>
      <c r="D171" s="36"/>
      <c r="E171" s="35"/>
      <c r="F171" s="38">
        <f>Source!AM61</f>
        <v>487.94</v>
      </c>
      <c r="G171" s="37" t="str">
        <f>Source!DE61</f>
        <v/>
      </c>
      <c r="H171" s="35">
        <f>Source!AV61</f>
        <v>1</v>
      </c>
      <c r="I171" s="38">
        <f>ROUND((ROUND((Source!AD61*Source!AV61*Source!I61),2)),2)</f>
        <v>3903.52</v>
      </c>
      <c r="J171" s="35">
        <f>IF(Source!BB61&lt;&gt; 0, Source!BB61, 1)</f>
        <v>10.7</v>
      </c>
      <c r="K171" s="38">
        <f>Source!Q61</f>
        <v>41767.660000000003</v>
      </c>
    </row>
    <row r="172" spans="1:35" ht="14.25" x14ac:dyDescent="0.2">
      <c r="A172" s="34"/>
      <c r="B172" s="34"/>
      <c r="C172" s="34" t="s">
        <v>974</v>
      </c>
      <c r="D172" s="36"/>
      <c r="E172" s="35"/>
      <c r="F172" s="38">
        <f>Source!AN61</f>
        <v>37.25</v>
      </c>
      <c r="G172" s="37" t="str">
        <f>Source!DF61</f>
        <v/>
      </c>
      <c r="H172" s="35">
        <f>Source!AV61</f>
        <v>1</v>
      </c>
      <c r="I172" s="40">
        <f>ROUND((ROUND((Source!AE61*Source!AV61*Source!I61),2)),2)</f>
        <v>298</v>
      </c>
      <c r="J172" s="35">
        <f>IF(Source!BS61&lt;&gt; 0, Source!BS61, 1)</f>
        <v>34.51</v>
      </c>
      <c r="K172" s="40">
        <f>Source!R61</f>
        <v>10283.98</v>
      </c>
      <c r="W172">
        <f>I172</f>
        <v>298</v>
      </c>
    </row>
    <row r="173" spans="1:35" ht="14.25" x14ac:dyDescent="0.2">
      <c r="A173" s="42"/>
      <c r="B173" s="42"/>
      <c r="C173" s="42" t="s">
        <v>978</v>
      </c>
      <c r="D173" s="43" t="s">
        <v>976</v>
      </c>
      <c r="E173" s="44">
        <f>175</f>
        <v>175</v>
      </c>
      <c r="F173" s="45"/>
      <c r="G173" s="46"/>
      <c r="H173" s="44"/>
      <c r="I173" s="45">
        <f>SUM(U170:U172)</f>
        <v>521.5</v>
      </c>
      <c r="J173" s="44">
        <f>160</f>
        <v>160</v>
      </c>
      <c r="K173" s="45">
        <f>SUM(V170:V172)</f>
        <v>16454.37</v>
      </c>
    </row>
    <row r="174" spans="1:35" ht="15" x14ac:dyDescent="0.25">
      <c r="C174" s="22" t="s">
        <v>981</v>
      </c>
      <c r="H174" s="47">
        <f>I171+I173+0</f>
        <v>4425.0200000000004</v>
      </c>
      <c r="I174" s="47"/>
      <c r="J174" s="47">
        <f>K171+K173+0</f>
        <v>58222.03</v>
      </c>
      <c r="K174" s="47"/>
      <c r="O174" s="41">
        <f>I171+I173+0</f>
        <v>4425.0200000000004</v>
      </c>
      <c r="P174" s="41">
        <f>K171+K173+0</f>
        <v>58222.03</v>
      </c>
      <c r="X174">
        <f>IF(Source!BI61&lt;=1,I171+I173-0, 0)</f>
        <v>4425.0200000000004</v>
      </c>
      <c r="Y174">
        <f>IF(Source!BI61=2,I171+I173-0, 0)</f>
        <v>0</v>
      </c>
      <c r="Z174">
        <f>IF(Source!BI61=3,I171+I173-0, 0)</f>
        <v>0</v>
      </c>
      <c r="AA174">
        <f>IF(Source!BI61=4,I171+I173,0)</f>
        <v>0</v>
      </c>
    </row>
    <row r="176" spans="1:35" ht="71.25" x14ac:dyDescent="0.2">
      <c r="A176" s="34">
        <v>14</v>
      </c>
      <c r="B176" s="34" t="s">
        <v>992</v>
      </c>
      <c r="C176" s="34" t="s">
        <v>163</v>
      </c>
      <c r="D176" s="36" t="str">
        <f>Source!H63</f>
        <v>100 м2 изолируемой поверхности</v>
      </c>
      <c r="E176" s="35">
        <f>Source!I63</f>
        <v>0.52669999999999995</v>
      </c>
      <c r="F176" s="38"/>
      <c r="G176" s="37"/>
      <c r="H176" s="35"/>
      <c r="I176" s="38"/>
      <c r="J176" s="35"/>
      <c r="K176" s="38"/>
      <c r="Q176">
        <f>ROUND((Source!DN63/100)*ROUND((ROUND((Source!AF63*Source!AV63*Source!I63),2)),2), 2)</f>
        <v>370.82</v>
      </c>
      <c r="R176">
        <f>Source!X63</f>
        <v>10603.17</v>
      </c>
      <c r="S176">
        <f>ROUND((Source!DO63/100)*ROUND((ROUND((Source!AF63*Source!AV63*Source!I63),2)),2), 2)</f>
        <v>271.93</v>
      </c>
      <c r="T176">
        <f>Source!Y63</f>
        <v>4996.8999999999996</v>
      </c>
      <c r="U176">
        <f>ROUND((175/100)*ROUND((ROUND((Source!AE63*Source!AV63*Source!I63),2)),2), 2)</f>
        <v>7.37</v>
      </c>
      <c r="V176">
        <f>ROUND((160/100)*ROUND(ROUND((ROUND((Source!AE63*Source!AV63*Source!I63),2)*Source!BS63),2), 2), 2)</f>
        <v>232.46</v>
      </c>
      <c r="AI176">
        <v>0</v>
      </c>
    </row>
    <row r="177" spans="1:35" x14ac:dyDescent="0.2">
      <c r="C177" s="39" t="str">
        <f>"Объем: "&amp;Source!I63&amp;"=52,67/"&amp;"100"</f>
        <v>Объем: 0,5267=52,67/100</v>
      </c>
    </row>
    <row r="178" spans="1:35" ht="14.25" x14ac:dyDescent="0.2">
      <c r="A178" s="34"/>
      <c r="B178" s="34"/>
      <c r="C178" s="34" t="s">
        <v>972</v>
      </c>
      <c r="D178" s="36"/>
      <c r="E178" s="35"/>
      <c r="F178" s="38">
        <f>Source!AO63</f>
        <v>582.19000000000005</v>
      </c>
      <c r="G178" s="37" t="str">
        <f>Source!DG63</f>
        <v>)*1,1</v>
      </c>
      <c r="H178" s="35">
        <f>Source!AV63</f>
        <v>1.0469999999999999</v>
      </c>
      <c r="I178" s="38">
        <f>ROUND((ROUND((Source!AF63*Source!AV63*Source!I63),2)),2)</f>
        <v>353.16</v>
      </c>
      <c r="J178" s="35">
        <f>IF(Source!BA63&lt;&gt; 0, Source!BA63, 1)</f>
        <v>34.51</v>
      </c>
      <c r="K178" s="38">
        <f>Source!S63</f>
        <v>12187.55</v>
      </c>
      <c r="W178">
        <f>I178</f>
        <v>353.16</v>
      </c>
    </row>
    <row r="179" spans="1:35" ht="14.25" x14ac:dyDescent="0.2">
      <c r="A179" s="34"/>
      <c r="B179" s="34"/>
      <c r="C179" s="34" t="s">
        <v>973</v>
      </c>
      <c r="D179" s="36"/>
      <c r="E179" s="35"/>
      <c r="F179" s="38">
        <f>Source!AM63</f>
        <v>89.81</v>
      </c>
      <c r="G179" s="37" t="str">
        <f>Source!DE63</f>
        <v>)*1,1</v>
      </c>
      <c r="H179" s="35">
        <f>Source!AV63</f>
        <v>1.0469999999999999</v>
      </c>
      <c r="I179" s="38">
        <f>(ROUND((ROUND((((Source!ET63*1.1))*Source!AV63*Source!I63),2)),2)+ROUND((ROUND(((Source!AE63-((Source!EU63*1.1)))*Source!AV63*Source!I63),2)),2))</f>
        <v>54.48</v>
      </c>
      <c r="J179" s="35">
        <f>IF(Source!BB63&lt;&gt; 0, Source!BB63, 1)</f>
        <v>11.66</v>
      </c>
      <c r="K179" s="38">
        <f>Source!Q63</f>
        <v>635.24</v>
      </c>
    </row>
    <row r="180" spans="1:35" ht="14.25" x14ac:dyDescent="0.2">
      <c r="A180" s="34"/>
      <c r="B180" s="34"/>
      <c r="C180" s="34" t="s">
        <v>974</v>
      </c>
      <c r="D180" s="36"/>
      <c r="E180" s="35"/>
      <c r="F180" s="38">
        <f>Source!AN63</f>
        <v>6.94</v>
      </c>
      <c r="G180" s="37" t="str">
        <f>Source!DF63</f>
        <v>)*1,1</v>
      </c>
      <c r="H180" s="35">
        <f>Source!AV63</f>
        <v>1.0469999999999999</v>
      </c>
      <c r="I180" s="40">
        <f>ROUND((ROUND((Source!AE63*Source!AV63*Source!I63),2)),2)</f>
        <v>4.21</v>
      </c>
      <c r="J180" s="35">
        <f>IF(Source!BS63&lt;&gt; 0, Source!BS63, 1)</f>
        <v>34.51</v>
      </c>
      <c r="K180" s="40">
        <f>Source!R63</f>
        <v>145.29</v>
      </c>
      <c r="W180">
        <f>I180</f>
        <v>4.21</v>
      </c>
    </row>
    <row r="181" spans="1:35" ht="14.25" x14ac:dyDescent="0.2">
      <c r="A181" s="34"/>
      <c r="B181" s="34"/>
      <c r="C181" s="34" t="s">
        <v>984</v>
      </c>
      <c r="D181" s="36"/>
      <c r="E181" s="35"/>
      <c r="F181" s="38">
        <f>Source!AL63</f>
        <v>237.53</v>
      </c>
      <c r="G181" s="37" t="str">
        <f>Source!DD63</f>
        <v/>
      </c>
      <c r="H181" s="35">
        <f>Source!AW63</f>
        <v>1.0680000000000001</v>
      </c>
      <c r="I181" s="38">
        <f>ROUND((ROUND((Source!AC63*Source!AW63*Source!I63),2)),2)</f>
        <v>133.61000000000001</v>
      </c>
      <c r="J181" s="35">
        <f>IF(Source!BC63&lt;&gt; 0, Source!BC63, 1)</f>
        <v>7.51</v>
      </c>
      <c r="K181" s="38">
        <f>Source!P63</f>
        <v>1003.41</v>
      </c>
    </row>
    <row r="182" spans="1:35" ht="156.75" x14ac:dyDescent="0.2">
      <c r="A182" s="34" t="s">
        <v>168</v>
      </c>
      <c r="B182" s="34" t="str">
        <f>Source!F64</f>
        <v>1.1-1-2166</v>
      </c>
      <c r="C182" s="34" t="s">
        <v>942</v>
      </c>
      <c r="D182" s="36" t="str">
        <f>Source!H64</f>
        <v>м2</v>
      </c>
      <c r="E182" s="35">
        <f>Source!I64</f>
        <v>121.14100000000001</v>
      </c>
      <c r="F182" s="38">
        <f>Source!AK64</f>
        <v>15.78</v>
      </c>
      <c r="G182" s="48" t="s">
        <v>3</v>
      </c>
      <c r="H182" s="35">
        <f>Source!AW64</f>
        <v>1.0680000000000001</v>
      </c>
      <c r="I182" s="38">
        <f>ROUND((ROUND((Source!AC64*Source!AW64*Source!I64),2)),2)+(ROUND((ROUND(((Source!ET64)*Source!AV64*Source!I64),2)),2)+ROUND((ROUND(((Source!AE64-(Source!EU64))*Source!AV64*Source!I64),2)),2))+ROUND((ROUND((Source!AF64*Source!AV64*Source!I64),2)),2)</f>
        <v>2041.59</v>
      </c>
      <c r="J182" s="35">
        <f>IF(Source!BC64&lt;&gt; 0, Source!BC64, 1)</f>
        <v>8.81</v>
      </c>
      <c r="K182" s="38">
        <f>Source!O64</f>
        <v>17986.41</v>
      </c>
      <c r="Q182">
        <f>ROUND((Source!DN64/100)*ROUND((ROUND((Source!AF64*Source!AV64*Source!I64),2)),2), 2)</f>
        <v>0</v>
      </c>
      <c r="R182">
        <f>Source!X64</f>
        <v>0</v>
      </c>
      <c r="S182">
        <f>ROUND((Source!DO64/100)*ROUND((ROUND((Source!AF64*Source!AV64*Source!I64),2)),2), 2)</f>
        <v>0</v>
      </c>
      <c r="T182">
        <f>Source!Y64</f>
        <v>0</v>
      </c>
      <c r="U182">
        <f>ROUND((175/100)*ROUND((ROUND((Source!AE64*Source!AV64*Source!I64),2)),2), 2)</f>
        <v>0</v>
      </c>
      <c r="V182">
        <f>ROUND((160/100)*ROUND(ROUND((ROUND((Source!AE64*Source!AV64*Source!I64),2)*Source!BS64),2), 2), 2)</f>
        <v>0</v>
      </c>
      <c r="X182">
        <f>IF(Source!BI64&lt;=1,I182, 0)</f>
        <v>2041.59</v>
      </c>
      <c r="Y182">
        <f>IF(Source!BI64=2,I182, 0)</f>
        <v>0</v>
      </c>
      <c r="Z182">
        <f>IF(Source!BI64=3,I182, 0)</f>
        <v>0</v>
      </c>
      <c r="AA182">
        <f>IF(Source!BI64=4,I182, 0)</f>
        <v>0</v>
      </c>
      <c r="AI182">
        <v>3</v>
      </c>
    </row>
    <row r="183" spans="1:35" ht="142.5" x14ac:dyDescent="0.2">
      <c r="A183" s="34" t="s">
        <v>172</v>
      </c>
      <c r="B183" s="34" t="str">
        <f>Source!F65</f>
        <v>1.1-1-613</v>
      </c>
      <c r="C183" s="34" t="s">
        <v>943</v>
      </c>
      <c r="D183" s="36" t="str">
        <f>Source!H65</f>
        <v>т</v>
      </c>
      <c r="E183" s="35">
        <f>Source!I65</f>
        <v>0.23174800000000001</v>
      </c>
      <c r="F183" s="38">
        <f>Source!AK65</f>
        <v>11626.84</v>
      </c>
      <c r="G183" s="48" t="s">
        <v>3</v>
      </c>
      <c r="H183" s="35">
        <f>Source!AW65</f>
        <v>1.0680000000000001</v>
      </c>
      <c r="I183" s="38">
        <f>ROUND((ROUND((Source!AC65*Source!AW65*Source!I65),2)),2)+(ROUND((ROUND(((Source!ET65)*Source!AV65*Source!I65),2)),2)+ROUND((ROUND(((Source!AE65-(Source!EU65))*Source!AV65*Source!I65),2)),2))+ROUND((ROUND((Source!AF65*Source!AV65*Source!I65),2)),2)</f>
        <v>2877.72</v>
      </c>
      <c r="J183" s="35">
        <f>IF(Source!BC65&lt;&gt; 0, Source!BC65, 1)</f>
        <v>3.28</v>
      </c>
      <c r="K183" s="38">
        <f>Source!O65</f>
        <v>9438.92</v>
      </c>
      <c r="Q183">
        <f>ROUND((Source!DN65/100)*ROUND((ROUND((Source!AF65*Source!AV65*Source!I65),2)),2), 2)</f>
        <v>0</v>
      </c>
      <c r="R183">
        <f>Source!X65</f>
        <v>0</v>
      </c>
      <c r="S183">
        <f>ROUND((Source!DO65/100)*ROUND((ROUND((Source!AF65*Source!AV65*Source!I65),2)),2), 2)</f>
        <v>0</v>
      </c>
      <c r="T183">
        <f>Source!Y65</f>
        <v>0</v>
      </c>
      <c r="U183">
        <f>ROUND((175/100)*ROUND((ROUND((Source!AE65*Source!AV65*Source!I65),2)),2), 2)</f>
        <v>0</v>
      </c>
      <c r="V183">
        <f>ROUND((160/100)*ROUND(ROUND((ROUND((Source!AE65*Source!AV65*Source!I65),2)*Source!BS65),2), 2), 2)</f>
        <v>0</v>
      </c>
      <c r="X183">
        <f>IF(Source!BI65&lt;=1,I183, 0)</f>
        <v>2877.72</v>
      </c>
      <c r="Y183">
        <f>IF(Source!BI65=2,I183, 0)</f>
        <v>0</v>
      </c>
      <c r="Z183">
        <f>IF(Source!BI65=3,I183, 0)</f>
        <v>0</v>
      </c>
      <c r="AA183">
        <f>IF(Source!BI65=4,I183, 0)</f>
        <v>0</v>
      </c>
      <c r="AI183">
        <v>3</v>
      </c>
    </row>
    <row r="184" spans="1:35" ht="14.25" x14ac:dyDescent="0.2">
      <c r="A184" s="34"/>
      <c r="B184" s="34"/>
      <c r="C184" s="34" t="s">
        <v>975</v>
      </c>
      <c r="D184" s="36" t="s">
        <v>976</v>
      </c>
      <c r="E184" s="35">
        <f>Source!DN63</f>
        <v>105</v>
      </c>
      <c r="F184" s="38"/>
      <c r="G184" s="37"/>
      <c r="H184" s="35"/>
      <c r="I184" s="38">
        <f>SUM(Q176:Q183)</f>
        <v>370.82</v>
      </c>
      <c r="J184" s="35">
        <f>Source!BZ63</f>
        <v>87</v>
      </c>
      <c r="K184" s="38">
        <f>SUM(R176:R183)</f>
        <v>10603.17</v>
      </c>
    </row>
    <row r="185" spans="1:35" ht="14.25" x14ac:dyDescent="0.2">
      <c r="A185" s="34"/>
      <c r="B185" s="34"/>
      <c r="C185" s="34" t="s">
        <v>977</v>
      </c>
      <c r="D185" s="36" t="s">
        <v>976</v>
      </c>
      <c r="E185" s="35">
        <f>Source!DO63</f>
        <v>77</v>
      </c>
      <c r="F185" s="38"/>
      <c r="G185" s="37"/>
      <c r="H185" s="35"/>
      <c r="I185" s="38">
        <f>SUM(S176:S184)</f>
        <v>271.93</v>
      </c>
      <c r="J185" s="35">
        <f>Source!CA63</f>
        <v>41</v>
      </c>
      <c r="K185" s="38">
        <f>SUM(T176:T184)</f>
        <v>4996.8999999999996</v>
      </c>
    </row>
    <row r="186" spans="1:35" ht="14.25" x14ac:dyDescent="0.2">
      <c r="A186" s="34"/>
      <c r="B186" s="34"/>
      <c r="C186" s="34" t="s">
        <v>978</v>
      </c>
      <c r="D186" s="36" t="s">
        <v>976</v>
      </c>
      <c r="E186" s="35">
        <f>175</f>
        <v>175</v>
      </c>
      <c r="F186" s="38"/>
      <c r="G186" s="37"/>
      <c r="H186" s="35"/>
      <c r="I186" s="38">
        <f>SUM(U176:U185)</f>
        <v>7.37</v>
      </c>
      <c r="J186" s="35">
        <f>160</f>
        <v>160</v>
      </c>
      <c r="K186" s="38">
        <f>SUM(V176:V185)</f>
        <v>232.46</v>
      </c>
    </row>
    <row r="187" spans="1:35" ht="14.25" x14ac:dyDescent="0.2">
      <c r="A187" s="42"/>
      <c r="B187" s="42"/>
      <c r="C187" s="42" t="s">
        <v>979</v>
      </c>
      <c r="D187" s="43" t="s">
        <v>980</v>
      </c>
      <c r="E187" s="44">
        <f>Source!AQ63</f>
        <v>46.8</v>
      </c>
      <c r="F187" s="45"/>
      <c r="G187" s="46" t="str">
        <f>Source!DI63</f>
        <v>)*1,1</v>
      </c>
      <c r="H187" s="44">
        <f>Source!AV63</f>
        <v>1.0469999999999999</v>
      </c>
      <c r="I187" s="45">
        <f>Source!U63</f>
        <v>28.388898251999997</v>
      </c>
      <c r="J187" s="44"/>
      <c r="K187" s="45"/>
      <c r="AB187" s="41">
        <f>I187</f>
        <v>28.388898251999997</v>
      </c>
    </row>
    <row r="188" spans="1:35" ht="15" x14ac:dyDescent="0.25">
      <c r="C188" s="22" t="s">
        <v>981</v>
      </c>
      <c r="H188" s="47">
        <f>I178+I179+I181+I184+I185+I186+SUM(I182:I183)</f>
        <v>6110.6799999999994</v>
      </c>
      <c r="I188" s="47"/>
      <c r="J188" s="47">
        <f>K178+K179+K181+K184+K185+K186+SUM(K182:K183)</f>
        <v>57084.06</v>
      </c>
      <c r="K188" s="47"/>
      <c r="O188" s="41">
        <f>I178+I179+I181+I184+I185+I186+SUM(I182:I183)</f>
        <v>6110.6799999999994</v>
      </c>
      <c r="P188" s="41">
        <f>K178+K179+K181+K184+K185+K186+SUM(K182:K183)</f>
        <v>57084.06</v>
      </c>
      <c r="X188">
        <f>IF(Source!BI63&lt;=1,I178+I179+I181+I184+I185+I186-0, 0)</f>
        <v>1191.3699999999999</v>
      </c>
      <c r="Y188">
        <f>IF(Source!BI63=2,I178+I179+I181+I184+I185+I186-0, 0)</f>
        <v>0</v>
      </c>
      <c r="Z188">
        <f>IF(Source!BI63=3,I178+I179+I181+I184+I185+I186-0, 0)</f>
        <v>0</v>
      </c>
      <c r="AA188">
        <f>IF(Source!BI63=4,I178+I179+I181+I184+I185+I186,0)</f>
        <v>0</v>
      </c>
    </row>
    <row r="190" spans="1:35" ht="71.25" x14ac:dyDescent="0.2">
      <c r="A190" s="34">
        <v>15</v>
      </c>
      <c r="B190" s="34" t="s">
        <v>993</v>
      </c>
      <c r="C190" s="34" t="s">
        <v>177</v>
      </c>
      <c r="D190" s="36" t="str">
        <f>Source!H66</f>
        <v>100 м2 изолируемой поверхности</v>
      </c>
      <c r="E190" s="35">
        <f>Source!I66</f>
        <v>0.44280000000000003</v>
      </c>
      <c r="F190" s="38"/>
      <c r="G190" s="37"/>
      <c r="H190" s="35"/>
      <c r="I190" s="38"/>
      <c r="J190" s="35"/>
      <c r="K190" s="38"/>
      <c r="Q190">
        <f>ROUND((Source!DN66/100)*ROUND((ROUND((Source!AF66*Source!AV66*Source!I66),2)),2), 2)</f>
        <v>120.33</v>
      </c>
      <c r="R190">
        <f>Source!X66</f>
        <v>3440.72</v>
      </c>
      <c r="S190">
        <f>ROUND((Source!DO66/100)*ROUND((ROUND((Source!AF66*Source!AV66*Source!I66),2)),2), 2)</f>
        <v>88.24</v>
      </c>
      <c r="T190">
        <f>Source!Y66</f>
        <v>1621.49</v>
      </c>
      <c r="U190">
        <f>ROUND((175/100)*ROUND((ROUND((Source!AE66*Source!AV66*Source!I66),2)),2), 2)</f>
        <v>7.88</v>
      </c>
      <c r="V190">
        <f>ROUND((160/100)*ROUND(ROUND((ROUND((Source!AE66*Source!AV66*Source!I66),2)*Source!BS66),2), 2), 2)</f>
        <v>248.48</v>
      </c>
      <c r="AI190">
        <v>0</v>
      </c>
    </row>
    <row r="191" spans="1:35" x14ac:dyDescent="0.2">
      <c r="C191" s="39" t="str">
        <f>"Объем: "&amp;Source!I66&amp;"=44,28/"&amp;"100"</f>
        <v>Объем: 0,4428=44,28/100</v>
      </c>
    </row>
    <row r="192" spans="1:35" ht="14.25" x14ac:dyDescent="0.2">
      <c r="A192" s="34"/>
      <c r="B192" s="34"/>
      <c r="C192" s="34" t="s">
        <v>972</v>
      </c>
      <c r="D192" s="36"/>
      <c r="E192" s="35"/>
      <c r="F192" s="38">
        <f>Source!AO66</f>
        <v>224.72</v>
      </c>
      <c r="G192" s="37" t="str">
        <f>Source!DG66</f>
        <v>)*1,1</v>
      </c>
      <c r="H192" s="35">
        <f>Source!AV66</f>
        <v>1.0469999999999999</v>
      </c>
      <c r="I192" s="38">
        <f>ROUND((ROUND((Source!AF66*Source!AV66*Source!I66),2)),2)</f>
        <v>114.6</v>
      </c>
      <c r="J192" s="35">
        <f>IF(Source!BA66&lt;&gt; 0, Source!BA66, 1)</f>
        <v>34.51</v>
      </c>
      <c r="K192" s="38">
        <f>Source!S66</f>
        <v>3954.85</v>
      </c>
      <c r="W192">
        <f>I192</f>
        <v>114.6</v>
      </c>
    </row>
    <row r="193" spans="1:35" ht="14.25" x14ac:dyDescent="0.2">
      <c r="A193" s="34"/>
      <c r="B193" s="34"/>
      <c r="C193" s="34" t="s">
        <v>973</v>
      </c>
      <c r="D193" s="36"/>
      <c r="E193" s="35"/>
      <c r="F193" s="38">
        <f>Source!AM66</f>
        <v>100.18</v>
      </c>
      <c r="G193" s="37" t="str">
        <f>Source!DE66</f>
        <v>)*1,1</v>
      </c>
      <c r="H193" s="35">
        <f>Source!AV66</f>
        <v>1.0469999999999999</v>
      </c>
      <c r="I193" s="38">
        <f>(ROUND((ROUND((((Source!ET66*1.1))*Source!AV66*Source!I66),2)),2)+ROUND((ROUND(((Source!AE66-((Source!EU66*1.1)))*Source!AV66*Source!I66),2)),2))</f>
        <v>51.09</v>
      </c>
      <c r="J193" s="35">
        <f>IF(Source!BB66&lt;&gt; 0, Source!BB66, 1)</f>
        <v>11.83</v>
      </c>
      <c r="K193" s="38">
        <f>Source!Q66</f>
        <v>604.39</v>
      </c>
    </row>
    <row r="194" spans="1:35" ht="14.25" x14ac:dyDescent="0.2">
      <c r="A194" s="34"/>
      <c r="B194" s="34"/>
      <c r="C194" s="34" t="s">
        <v>974</v>
      </c>
      <c r="D194" s="36"/>
      <c r="E194" s="35"/>
      <c r="F194" s="38">
        <f>Source!AN66</f>
        <v>8.83</v>
      </c>
      <c r="G194" s="37" t="str">
        <f>Source!DF66</f>
        <v>)*1,1</v>
      </c>
      <c r="H194" s="35">
        <f>Source!AV66</f>
        <v>1.0469999999999999</v>
      </c>
      <c r="I194" s="40">
        <f>ROUND((ROUND((Source!AE66*Source!AV66*Source!I66),2)),2)</f>
        <v>4.5</v>
      </c>
      <c r="J194" s="35">
        <f>IF(Source!BS66&lt;&gt; 0, Source!BS66, 1)</f>
        <v>34.51</v>
      </c>
      <c r="K194" s="40">
        <f>Source!R66</f>
        <v>155.30000000000001</v>
      </c>
      <c r="W194">
        <f>I194</f>
        <v>4.5</v>
      </c>
    </row>
    <row r="195" spans="1:35" ht="14.25" x14ac:dyDescent="0.2">
      <c r="A195" s="34"/>
      <c r="B195" s="34"/>
      <c r="C195" s="34" t="s">
        <v>984</v>
      </c>
      <c r="D195" s="36"/>
      <c r="E195" s="35"/>
      <c r="F195" s="38">
        <f>Source!AL66</f>
        <v>237.53</v>
      </c>
      <c r="G195" s="37" t="str">
        <f>Source!DD66</f>
        <v/>
      </c>
      <c r="H195" s="35">
        <f>Source!AW66</f>
        <v>1.0680000000000001</v>
      </c>
      <c r="I195" s="38">
        <f>ROUND((ROUND((Source!AC66*Source!AW66*Source!I66),2)),2)</f>
        <v>112.33</v>
      </c>
      <c r="J195" s="35">
        <f>IF(Source!BC66&lt;&gt; 0, Source!BC66, 1)</f>
        <v>7.51</v>
      </c>
      <c r="K195" s="38">
        <f>Source!P66</f>
        <v>843.6</v>
      </c>
    </row>
    <row r="196" spans="1:35" ht="199.5" x14ac:dyDescent="0.2">
      <c r="A196" s="34" t="s">
        <v>179</v>
      </c>
      <c r="B196" s="34" t="str">
        <f>Source!F67</f>
        <v>1.1-1-2171</v>
      </c>
      <c r="C196" s="34" t="s">
        <v>944</v>
      </c>
      <c r="D196" s="36" t="str">
        <f>Source!H67</f>
        <v>м2</v>
      </c>
      <c r="E196" s="35">
        <f>Source!I67</f>
        <v>97.415999999999997</v>
      </c>
      <c r="F196" s="38">
        <f>Source!AK67</f>
        <v>22.29</v>
      </c>
      <c r="G196" s="48" t="s">
        <v>3</v>
      </c>
      <c r="H196" s="35">
        <f>Source!AW67</f>
        <v>1.0680000000000001</v>
      </c>
      <c r="I196" s="38">
        <f>ROUND((ROUND((Source!AC67*Source!AW67*Source!I67),2)),2)+(ROUND((ROUND(((Source!ET67)*Source!AV67*Source!I67),2)),2)+ROUND((ROUND(((Source!AE67-(Source!EU67))*Source!AV67*Source!I67),2)),2))+ROUND((ROUND((Source!AF67*Source!AV67*Source!I67),2)),2)</f>
        <v>2319.06</v>
      </c>
      <c r="J196" s="35">
        <f>IF(Source!BC67&lt;&gt; 0, Source!BC67, 1)</f>
        <v>10.29</v>
      </c>
      <c r="K196" s="38">
        <f>Source!O67</f>
        <v>23863.13</v>
      </c>
      <c r="Q196">
        <f>ROUND((Source!DN67/100)*ROUND((ROUND((Source!AF67*Source!AV67*Source!I67),2)),2), 2)</f>
        <v>0</v>
      </c>
      <c r="R196">
        <f>Source!X67</f>
        <v>0</v>
      </c>
      <c r="S196">
        <f>ROUND((Source!DO67/100)*ROUND((ROUND((Source!AF67*Source!AV67*Source!I67),2)),2), 2)</f>
        <v>0</v>
      </c>
      <c r="T196">
        <f>Source!Y67</f>
        <v>0</v>
      </c>
      <c r="U196">
        <f>ROUND((175/100)*ROUND((ROUND((Source!AE67*Source!AV67*Source!I67),2)),2), 2)</f>
        <v>0</v>
      </c>
      <c r="V196">
        <f>ROUND((160/100)*ROUND(ROUND((ROUND((Source!AE67*Source!AV67*Source!I67),2)*Source!BS67),2), 2), 2)</f>
        <v>0</v>
      </c>
      <c r="X196">
        <f>IF(Source!BI67&lt;=1,I196, 0)</f>
        <v>2319.06</v>
      </c>
      <c r="Y196">
        <f>IF(Source!BI67=2,I196, 0)</f>
        <v>0</v>
      </c>
      <c r="Z196">
        <f>IF(Source!BI67=3,I196, 0)</f>
        <v>0</v>
      </c>
      <c r="AA196">
        <f>IF(Source!BI67=4,I196, 0)</f>
        <v>0</v>
      </c>
      <c r="AI196">
        <v>3</v>
      </c>
    </row>
    <row r="197" spans="1:35" ht="142.5" x14ac:dyDescent="0.2">
      <c r="A197" s="34" t="s">
        <v>182</v>
      </c>
      <c r="B197" s="34" t="str">
        <f>Source!F68</f>
        <v>1.1-1-613</v>
      </c>
      <c r="C197" s="34" t="s">
        <v>943</v>
      </c>
      <c r="D197" s="36" t="str">
        <f>Source!H68</f>
        <v>т</v>
      </c>
      <c r="E197" s="35">
        <f>Source!I68</f>
        <v>0.185976</v>
      </c>
      <c r="F197" s="38">
        <f>Source!AK68</f>
        <v>11626.84</v>
      </c>
      <c r="G197" s="48" t="s">
        <v>3</v>
      </c>
      <c r="H197" s="35">
        <f>Source!AW68</f>
        <v>1.0680000000000001</v>
      </c>
      <c r="I197" s="38">
        <f>ROUND((ROUND((Source!AC68*Source!AW68*Source!I68),2)),2)+(ROUND((ROUND(((Source!ET68)*Source!AV68*Source!I68),2)),2)+ROUND((ROUND(((Source!AE68-(Source!EU68))*Source!AV68*Source!I68),2)),2))+ROUND((ROUND((Source!AF68*Source!AV68*Source!I68),2)),2)</f>
        <v>2309.35</v>
      </c>
      <c r="J197" s="35">
        <f>IF(Source!BC68&lt;&gt; 0, Source!BC68, 1)</f>
        <v>3.28</v>
      </c>
      <c r="K197" s="38">
        <f>Source!O68</f>
        <v>7574.67</v>
      </c>
      <c r="Q197">
        <f>ROUND((Source!DN68/100)*ROUND((ROUND((Source!AF68*Source!AV68*Source!I68),2)),2), 2)</f>
        <v>0</v>
      </c>
      <c r="R197">
        <f>Source!X68</f>
        <v>0</v>
      </c>
      <c r="S197">
        <f>ROUND((Source!DO68/100)*ROUND((ROUND((Source!AF68*Source!AV68*Source!I68),2)),2), 2)</f>
        <v>0</v>
      </c>
      <c r="T197">
        <f>Source!Y68</f>
        <v>0</v>
      </c>
      <c r="U197">
        <f>ROUND((175/100)*ROUND((ROUND((Source!AE68*Source!AV68*Source!I68),2)),2), 2)</f>
        <v>0</v>
      </c>
      <c r="V197">
        <f>ROUND((160/100)*ROUND(ROUND((ROUND((Source!AE68*Source!AV68*Source!I68),2)*Source!BS68),2), 2), 2)</f>
        <v>0</v>
      </c>
      <c r="X197">
        <f>IF(Source!BI68&lt;=1,I197, 0)</f>
        <v>2309.35</v>
      </c>
      <c r="Y197">
        <f>IF(Source!BI68=2,I197, 0)</f>
        <v>0</v>
      </c>
      <c r="Z197">
        <f>IF(Source!BI68=3,I197, 0)</f>
        <v>0</v>
      </c>
      <c r="AA197">
        <f>IF(Source!BI68=4,I197, 0)</f>
        <v>0</v>
      </c>
      <c r="AI197">
        <v>3</v>
      </c>
    </row>
    <row r="198" spans="1:35" ht="14.25" x14ac:dyDescent="0.2">
      <c r="A198" s="34"/>
      <c r="B198" s="34"/>
      <c r="C198" s="34" t="s">
        <v>975</v>
      </c>
      <c r="D198" s="36" t="s">
        <v>976</v>
      </c>
      <c r="E198" s="35">
        <f>Source!DN66</f>
        <v>105</v>
      </c>
      <c r="F198" s="38"/>
      <c r="G198" s="37"/>
      <c r="H198" s="35"/>
      <c r="I198" s="38">
        <f>SUM(Q190:Q197)</f>
        <v>120.33</v>
      </c>
      <c r="J198" s="35">
        <f>Source!BZ66</f>
        <v>87</v>
      </c>
      <c r="K198" s="38">
        <f>SUM(R190:R197)</f>
        <v>3440.72</v>
      </c>
    </row>
    <row r="199" spans="1:35" ht="14.25" x14ac:dyDescent="0.2">
      <c r="A199" s="34"/>
      <c r="B199" s="34"/>
      <c r="C199" s="34" t="s">
        <v>977</v>
      </c>
      <c r="D199" s="36" t="s">
        <v>976</v>
      </c>
      <c r="E199" s="35">
        <f>Source!DO66</f>
        <v>77</v>
      </c>
      <c r="F199" s="38"/>
      <c r="G199" s="37"/>
      <c r="H199" s="35"/>
      <c r="I199" s="38">
        <f>SUM(S190:S198)</f>
        <v>88.24</v>
      </c>
      <c r="J199" s="35">
        <f>Source!CA66</f>
        <v>41</v>
      </c>
      <c r="K199" s="38">
        <f>SUM(T190:T198)</f>
        <v>1621.49</v>
      </c>
    </row>
    <row r="200" spans="1:35" ht="14.25" x14ac:dyDescent="0.2">
      <c r="A200" s="34"/>
      <c r="B200" s="34"/>
      <c r="C200" s="34" t="s">
        <v>978</v>
      </c>
      <c r="D200" s="36" t="s">
        <v>976</v>
      </c>
      <c r="E200" s="35">
        <f>175</f>
        <v>175</v>
      </c>
      <c r="F200" s="38"/>
      <c r="G200" s="37"/>
      <c r="H200" s="35"/>
      <c r="I200" s="38">
        <f>SUM(U190:U199)</f>
        <v>7.88</v>
      </c>
      <c r="J200" s="35">
        <f>160</f>
        <v>160</v>
      </c>
      <c r="K200" s="38">
        <f>SUM(V190:V199)</f>
        <v>248.48</v>
      </c>
    </row>
    <row r="201" spans="1:35" ht="14.25" x14ac:dyDescent="0.2">
      <c r="A201" s="42"/>
      <c r="B201" s="42"/>
      <c r="C201" s="42" t="s">
        <v>979</v>
      </c>
      <c r="D201" s="43" t="s">
        <v>980</v>
      </c>
      <c r="E201" s="44">
        <f>Source!AQ66</f>
        <v>20.100000000000001</v>
      </c>
      <c r="F201" s="45"/>
      <c r="G201" s="46" t="str">
        <f>Source!DI66</f>
        <v>)*1,1</v>
      </c>
      <c r="H201" s="44">
        <f>Source!AV66</f>
        <v>1.0469999999999999</v>
      </c>
      <c r="I201" s="45">
        <f>Source!U66</f>
        <v>10.250452476000001</v>
      </c>
      <c r="J201" s="44"/>
      <c r="K201" s="45"/>
      <c r="AB201" s="41">
        <f>I201</f>
        <v>10.250452476000001</v>
      </c>
    </row>
    <row r="202" spans="1:35" ht="15" x14ac:dyDescent="0.25">
      <c r="C202" s="22" t="s">
        <v>981</v>
      </c>
      <c r="H202" s="47">
        <f>I192+I193+I195+I198+I199+I200+SUM(I196:I197)</f>
        <v>5122.88</v>
      </c>
      <c r="I202" s="47"/>
      <c r="J202" s="47">
        <f>K192+K193+K195+K198+K199+K200+SUM(K196:K197)</f>
        <v>42151.33</v>
      </c>
      <c r="K202" s="47"/>
      <c r="O202" s="41">
        <f>I192+I193+I195+I198+I199+I200+SUM(I196:I197)</f>
        <v>5122.88</v>
      </c>
      <c r="P202" s="41">
        <f>K192+K193+K195+K198+K199+K200+SUM(K196:K197)</f>
        <v>42151.33</v>
      </c>
      <c r="X202">
        <f>IF(Source!BI66&lt;=1,I192+I193+I195+I198+I199+I200-0, 0)</f>
        <v>494.46999999999997</v>
      </c>
      <c r="Y202">
        <f>IF(Source!BI66=2,I192+I193+I195+I198+I199+I200-0, 0)</f>
        <v>0</v>
      </c>
      <c r="Z202">
        <f>IF(Source!BI66=3,I192+I193+I195+I198+I199+I200-0, 0)</f>
        <v>0</v>
      </c>
      <c r="AA202">
        <f>IF(Source!BI66=4,I192+I193+I195+I198+I199+I200,0)</f>
        <v>0</v>
      </c>
    </row>
    <row r="204" spans="1:35" ht="65.25" x14ac:dyDescent="0.2">
      <c r="A204" s="34">
        <v>16</v>
      </c>
      <c r="B204" s="34" t="s">
        <v>994</v>
      </c>
      <c r="C204" s="34" t="s">
        <v>185</v>
      </c>
      <c r="D204" s="36" t="str">
        <f>Source!H69</f>
        <v>100 отверстий</v>
      </c>
      <c r="E204" s="35">
        <f>Source!I69</f>
        <v>0.04</v>
      </c>
      <c r="F204" s="38"/>
      <c r="G204" s="37"/>
      <c r="H204" s="35"/>
      <c r="I204" s="38"/>
      <c r="J204" s="35"/>
      <c r="K204" s="38"/>
      <c r="Q204">
        <f>ROUND((Source!DN69/100)*ROUND((ROUND((Source!AF69*Source!AV69*Source!I69),2)),2), 2)</f>
        <v>105.27</v>
      </c>
      <c r="R204">
        <f>Source!X69</f>
        <v>2994.09</v>
      </c>
      <c r="S204">
        <f>ROUND((Source!DO69/100)*ROUND((ROUND((Source!AF69*Source!AV69*Source!I69),2)),2), 2)</f>
        <v>80.98</v>
      </c>
      <c r="T204">
        <f>Source!Y69</f>
        <v>1636.77</v>
      </c>
      <c r="U204">
        <f>ROUND((175/100)*ROUND((ROUND((Source!AE69*Source!AV69*Source!I69),2)),2), 2)</f>
        <v>101.75</v>
      </c>
      <c r="V204">
        <f>ROUND((160/100)*ROUND(ROUND((ROUND((Source!AE69*Source!AV69*Source!I69),2)*Source!BS69),2), 2), 2)</f>
        <v>3210.26</v>
      </c>
      <c r="AI204">
        <v>0</v>
      </c>
    </row>
    <row r="205" spans="1:35" x14ac:dyDescent="0.2">
      <c r="C205" s="39" t="str">
        <f>"Объем: "&amp;Source!I69&amp;"=4/"&amp;"100"</f>
        <v>Объем: 0,04=4/100</v>
      </c>
    </row>
    <row r="206" spans="1:35" ht="14.25" x14ac:dyDescent="0.2">
      <c r="A206" s="34"/>
      <c r="B206" s="34"/>
      <c r="C206" s="34" t="s">
        <v>972</v>
      </c>
      <c r="D206" s="36"/>
      <c r="E206" s="35"/>
      <c r="F206" s="38">
        <f>Source!AO69</f>
        <v>2511.14</v>
      </c>
      <c r="G206" s="37" t="str">
        <f>Source!DG69</f>
        <v>)*1,1</v>
      </c>
      <c r="H206" s="35">
        <f>Source!AV69</f>
        <v>1.0469999999999999</v>
      </c>
      <c r="I206" s="38">
        <f>ROUND((ROUND((Source!AF69*Source!AV69*Source!I69),2)),2)</f>
        <v>115.68</v>
      </c>
      <c r="J206" s="35">
        <f>IF(Source!BA69&lt;&gt; 0, Source!BA69, 1)</f>
        <v>34.51</v>
      </c>
      <c r="K206" s="38">
        <f>Source!S69</f>
        <v>3992.12</v>
      </c>
      <c r="W206">
        <f>I206</f>
        <v>115.68</v>
      </c>
    </row>
    <row r="207" spans="1:35" ht="14.25" x14ac:dyDescent="0.2">
      <c r="A207" s="34"/>
      <c r="B207" s="34"/>
      <c r="C207" s="34" t="s">
        <v>973</v>
      </c>
      <c r="D207" s="36"/>
      <c r="E207" s="35"/>
      <c r="F207" s="38">
        <f>Source!AM69</f>
        <v>3548</v>
      </c>
      <c r="G207" s="37" t="str">
        <f>Source!DE69</f>
        <v>)*1,1</v>
      </c>
      <c r="H207" s="35">
        <f>Source!AV69</f>
        <v>1.0469999999999999</v>
      </c>
      <c r="I207" s="38">
        <f>(ROUND((ROUND((((Source!ET69*1.1))*Source!AV69*Source!I69),2)),2)+ROUND((ROUND(((Source!AE69-((Source!EU69*1.1)))*Source!AV69*Source!I69),2)),2))</f>
        <v>163.44999999999999</v>
      </c>
      <c r="J207" s="35">
        <f>IF(Source!BB69&lt;&gt; 0, Source!BB69, 1)</f>
        <v>18.84</v>
      </c>
      <c r="K207" s="38">
        <f>Source!Q69</f>
        <v>3079.4</v>
      </c>
    </row>
    <row r="208" spans="1:35" ht="14.25" x14ac:dyDescent="0.2">
      <c r="A208" s="34"/>
      <c r="B208" s="34"/>
      <c r="C208" s="34" t="s">
        <v>974</v>
      </c>
      <c r="D208" s="36"/>
      <c r="E208" s="35"/>
      <c r="F208" s="38">
        <f>Source!AN69</f>
        <v>1262</v>
      </c>
      <c r="G208" s="37" t="str">
        <f>Source!DF69</f>
        <v>)*1,1</v>
      </c>
      <c r="H208" s="35">
        <f>Source!AV69</f>
        <v>1.0469999999999999</v>
      </c>
      <c r="I208" s="40">
        <f>ROUND((ROUND((Source!AE69*Source!AV69*Source!I69),2)),2)</f>
        <v>58.14</v>
      </c>
      <c r="J208" s="35">
        <f>IF(Source!BS69&lt;&gt; 0, Source!BS69, 1)</f>
        <v>34.51</v>
      </c>
      <c r="K208" s="40">
        <f>Source!R69</f>
        <v>2006.41</v>
      </c>
      <c r="W208">
        <f>I208</f>
        <v>58.14</v>
      </c>
    </row>
    <row r="209" spans="1:35" ht="14.25" x14ac:dyDescent="0.2">
      <c r="A209" s="34"/>
      <c r="B209" s="34"/>
      <c r="C209" s="34" t="s">
        <v>975</v>
      </c>
      <c r="D209" s="36" t="s">
        <v>976</v>
      </c>
      <c r="E209" s="35">
        <f>Source!DN69</f>
        <v>91</v>
      </c>
      <c r="F209" s="38"/>
      <c r="G209" s="37"/>
      <c r="H209" s="35"/>
      <c r="I209" s="38">
        <f>SUM(Q204:Q208)</f>
        <v>105.27</v>
      </c>
      <c r="J209" s="35">
        <f>Source!BZ69</f>
        <v>75</v>
      </c>
      <c r="K209" s="38">
        <f>SUM(R204:R208)</f>
        <v>2994.09</v>
      </c>
    </row>
    <row r="210" spans="1:35" ht="14.25" x14ac:dyDescent="0.2">
      <c r="A210" s="34"/>
      <c r="B210" s="34"/>
      <c r="C210" s="34" t="s">
        <v>977</v>
      </c>
      <c r="D210" s="36" t="s">
        <v>976</v>
      </c>
      <c r="E210" s="35">
        <f>Source!DO69</f>
        <v>70</v>
      </c>
      <c r="F210" s="38"/>
      <c r="G210" s="37"/>
      <c r="H210" s="35"/>
      <c r="I210" s="38">
        <f>SUM(S204:S209)</f>
        <v>80.98</v>
      </c>
      <c r="J210" s="35">
        <f>Source!CA69</f>
        <v>41</v>
      </c>
      <c r="K210" s="38">
        <f>SUM(T204:T209)</f>
        <v>1636.77</v>
      </c>
    </row>
    <row r="211" spans="1:35" ht="14.25" x14ac:dyDescent="0.2">
      <c r="A211" s="34"/>
      <c r="B211" s="34"/>
      <c r="C211" s="34" t="s">
        <v>978</v>
      </c>
      <c r="D211" s="36" t="s">
        <v>976</v>
      </c>
      <c r="E211" s="35">
        <f>175</f>
        <v>175</v>
      </c>
      <c r="F211" s="38"/>
      <c r="G211" s="37"/>
      <c r="H211" s="35"/>
      <c r="I211" s="38">
        <f>SUM(U204:U210)</f>
        <v>101.75</v>
      </c>
      <c r="J211" s="35">
        <f>160</f>
        <v>160</v>
      </c>
      <c r="K211" s="38">
        <f>SUM(V204:V210)</f>
        <v>3210.26</v>
      </c>
    </row>
    <row r="212" spans="1:35" ht="14.25" x14ac:dyDescent="0.2">
      <c r="A212" s="42"/>
      <c r="B212" s="42"/>
      <c r="C212" s="42" t="s">
        <v>979</v>
      </c>
      <c r="D212" s="43" t="s">
        <v>980</v>
      </c>
      <c r="E212" s="44">
        <f>Source!AQ69</f>
        <v>206</v>
      </c>
      <c r="F212" s="45"/>
      <c r="G212" s="46" t="str">
        <f>Source!DI69</f>
        <v>)*1,1</v>
      </c>
      <c r="H212" s="44">
        <f>Source!AV69</f>
        <v>1.0469999999999999</v>
      </c>
      <c r="I212" s="45">
        <f>Source!U69</f>
        <v>9.4900080000000013</v>
      </c>
      <c r="J212" s="44"/>
      <c r="K212" s="45"/>
      <c r="AB212" s="41">
        <f>I212</f>
        <v>9.4900080000000013</v>
      </c>
    </row>
    <row r="213" spans="1:35" ht="15" x14ac:dyDescent="0.25">
      <c r="C213" s="22" t="s">
        <v>981</v>
      </c>
      <c r="H213" s="47">
        <f>I206+I207+I209+I210+I211+0</f>
        <v>567.13</v>
      </c>
      <c r="I213" s="47"/>
      <c r="J213" s="47">
        <f>K206+K207+K209+K210+K211+0</f>
        <v>14912.640000000001</v>
      </c>
      <c r="K213" s="47"/>
      <c r="O213" s="41">
        <f>I206+I207+I209+I210+I211+0</f>
        <v>567.13</v>
      </c>
      <c r="P213" s="41">
        <f>K206+K207+K209+K210+K211+0</f>
        <v>14912.640000000001</v>
      </c>
      <c r="X213">
        <f>IF(Source!BI69&lt;=1,I206+I207+I209+I210+I211-0, 0)</f>
        <v>567.13</v>
      </c>
      <c r="Y213">
        <f>IF(Source!BI69=2,I206+I207+I209+I210+I211-0, 0)</f>
        <v>0</v>
      </c>
      <c r="Z213">
        <f>IF(Source!BI69=3,I206+I207+I209+I210+I211-0, 0)</f>
        <v>0</v>
      </c>
      <c r="AA213">
        <f>IF(Source!BI69=4,I206+I207+I209+I210+I211,0)</f>
        <v>0</v>
      </c>
    </row>
    <row r="215" spans="1:35" ht="65.25" x14ac:dyDescent="0.2">
      <c r="A215" s="34">
        <v>17</v>
      </c>
      <c r="B215" s="34" t="s">
        <v>995</v>
      </c>
      <c r="C215" s="34" t="s">
        <v>192</v>
      </c>
      <c r="D215" s="36" t="str">
        <f>Source!H70</f>
        <v>100 отверстий</v>
      </c>
      <c r="E215" s="35">
        <f>Source!I70</f>
        <v>0.04</v>
      </c>
      <c r="F215" s="38"/>
      <c r="G215" s="37"/>
      <c r="H215" s="35"/>
      <c r="I215" s="38"/>
      <c r="J215" s="35"/>
      <c r="K215" s="38"/>
      <c r="Q215">
        <f>ROUND((Source!DN70/100)*ROUND((ROUND((Source!AF70*Source!AV70*Source!I70),2)),2), 2)</f>
        <v>78.7</v>
      </c>
      <c r="R215">
        <f>Source!X70</f>
        <v>2238.3200000000002</v>
      </c>
      <c r="S215">
        <f>ROUND((Source!DO70/100)*ROUND((ROUND((Source!AF70*Source!AV70*Source!I70),2)),2), 2)</f>
        <v>60.54</v>
      </c>
      <c r="T215">
        <f>Source!Y70</f>
        <v>1223.6099999999999</v>
      </c>
      <c r="U215">
        <f>ROUND((175/100)*ROUND((ROUND((Source!AE70*Source!AV70*Source!I70),2)),2), 2)</f>
        <v>76.3</v>
      </c>
      <c r="V215">
        <f>ROUND((160/100)*ROUND(ROUND((ROUND((Source!AE70*Source!AV70*Source!I70),2)*Source!BS70),2), 2), 2)</f>
        <v>2407.42</v>
      </c>
      <c r="AI215">
        <v>0</v>
      </c>
    </row>
    <row r="216" spans="1:35" x14ac:dyDescent="0.2">
      <c r="C216" s="39" t="str">
        <f>"Объем: "&amp;Source!I70&amp;"=4/"&amp;"100"</f>
        <v>Объем: 0,04=4/100</v>
      </c>
    </row>
    <row r="217" spans="1:35" ht="14.25" x14ac:dyDescent="0.2">
      <c r="A217" s="34"/>
      <c r="B217" s="34"/>
      <c r="C217" s="34" t="s">
        <v>972</v>
      </c>
      <c r="D217" s="36"/>
      <c r="E217" s="35"/>
      <c r="F217" s="38">
        <f>Source!AO70</f>
        <v>1877.26</v>
      </c>
      <c r="G217" s="37" t="str">
        <f>Source!DG70</f>
        <v>)*1,1</v>
      </c>
      <c r="H217" s="35">
        <f>Source!AV70</f>
        <v>1.0469999999999999</v>
      </c>
      <c r="I217" s="38">
        <f>ROUND((ROUND((Source!AF70*Source!AV70*Source!I70),2)),2)</f>
        <v>86.48</v>
      </c>
      <c r="J217" s="35">
        <f>IF(Source!BA70&lt;&gt; 0, Source!BA70, 1)</f>
        <v>34.51</v>
      </c>
      <c r="K217" s="38">
        <f>Source!S70</f>
        <v>2984.42</v>
      </c>
      <c r="W217">
        <f>I217</f>
        <v>86.48</v>
      </c>
    </row>
    <row r="218" spans="1:35" ht="14.25" x14ac:dyDescent="0.2">
      <c r="A218" s="34"/>
      <c r="B218" s="34"/>
      <c r="C218" s="34" t="s">
        <v>973</v>
      </c>
      <c r="D218" s="36"/>
      <c r="E218" s="35"/>
      <c r="F218" s="38">
        <f>Source!AM70</f>
        <v>2661</v>
      </c>
      <c r="G218" s="37" t="str">
        <f>Source!DE70</f>
        <v>)*1,1</v>
      </c>
      <c r="H218" s="35">
        <f>Source!AV70</f>
        <v>1.0469999999999999</v>
      </c>
      <c r="I218" s="38">
        <f>(ROUND((ROUND((((Source!ET70*1.1))*Source!AV70*Source!I70),2)),2)+ROUND((ROUND(((Source!AE70-((Source!EU70*1.1)))*Source!AV70*Source!I70),2)),2))</f>
        <v>122.59</v>
      </c>
      <c r="J218" s="35">
        <f>IF(Source!BB70&lt;&gt; 0, Source!BB70, 1)</f>
        <v>18.84</v>
      </c>
      <c r="K218" s="38">
        <f>Source!Q70</f>
        <v>2309.6</v>
      </c>
    </row>
    <row r="219" spans="1:35" ht="14.25" x14ac:dyDescent="0.2">
      <c r="A219" s="34"/>
      <c r="B219" s="34"/>
      <c r="C219" s="34" t="s">
        <v>974</v>
      </c>
      <c r="D219" s="36"/>
      <c r="E219" s="35"/>
      <c r="F219" s="38">
        <f>Source!AN70</f>
        <v>946.5</v>
      </c>
      <c r="G219" s="37" t="str">
        <f>Source!DF70</f>
        <v>)*1,1</v>
      </c>
      <c r="H219" s="35">
        <f>Source!AV70</f>
        <v>1.0469999999999999</v>
      </c>
      <c r="I219" s="40">
        <f>ROUND((ROUND((Source!AE70*Source!AV70*Source!I70),2)),2)</f>
        <v>43.6</v>
      </c>
      <c r="J219" s="35">
        <f>IF(Source!BS70&lt;&gt; 0, Source!BS70, 1)</f>
        <v>34.51</v>
      </c>
      <c r="K219" s="40">
        <f>Source!R70</f>
        <v>1504.64</v>
      </c>
      <c r="W219">
        <f>I219</f>
        <v>43.6</v>
      </c>
    </row>
    <row r="220" spans="1:35" ht="14.25" x14ac:dyDescent="0.2">
      <c r="A220" s="34"/>
      <c r="B220" s="34"/>
      <c r="C220" s="34" t="s">
        <v>975</v>
      </c>
      <c r="D220" s="36" t="s">
        <v>976</v>
      </c>
      <c r="E220" s="35">
        <f>Source!DN70</f>
        <v>91</v>
      </c>
      <c r="F220" s="38"/>
      <c r="G220" s="37"/>
      <c r="H220" s="35"/>
      <c r="I220" s="38">
        <f>SUM(Q215:Q219)</f>
        <v>78.7</v>
      </c>
      <c r="J220" s="35">
        <f>Source!BZ70</f>
        <v>75</v>
      </c>
      <c r="K220" s="38">
        <f>SUM(R215:R219)</f>
        <v>2238.3200000000002</v>
      </c>
    </row>
    <row r="221" spans="1:35" ht="14.25" x14ac:dyDescent="0.2">
      <c r="A221" s="34"/>
      <c r="B221" s="34"/>
      <c r="C221" s="34" t="s">
        <v>977</v>
      </c>
      <c r="D221" s="36" t="s">
        <v>976</v>
      </c>
      <c r="E221" s="35">
        <f>Source!DO70</f>
        <v>70</v>
      </c>
      <c r="F221" s="38"/>
      <c r="G221" s="37"/>
      <c r="H221" s="35"/>
      <c r="I221" s="38">
        <f>SUM(S215:S220)</f>
        <v>60.54</v>
      </c>
      <c r="J221" s="35">
        <f>Source!CA70</f>
        <v>41</v>
      </c>
      <c r="K221" s="38">
        <f>SUM(T215:T220)</f>
        <v>1223.6099999999999</v>
      </c>
    </row>
    <row r="222" spans="1:35" ht="14.25" x14ac:dyDescent="0.2">
      <c r="A222" s="34"/>
      <c r="B222" s="34"/>
      <c r="C222" s="34" t="s">
        <v>978</v>
      </c>
      <c r="D222" s="36" t="s">
        <v>976</v>
      </c>
      <c r="E222" s="35">
        <f>175</f>
        <v>175</v>
      </c>
      <c r="F222" s="38"/>
      <c r="G222" s="37"/>
      <c r="H222" s="35"/>
      <c r="I222" s="38">
        <f>SUM(U215:U221)</f>
        <v>76.3</v>
      </c>
      <c r="J222" s="35">
        <f>160</f>
        <v>160</v>
      </c>
      <c r="K222" s="38">
        <f>SUM(V215:V221)</f>
        <v>2407.42</v>
      </c>
    </row>
    <row r="223" spans="1:35" ht="14.25" x14ac:dyDescent="0.2">
      <c r="A223" s="42"/>
      <c r="B223" s="42"/>
      <c r="C223" s="42" t="s">
        <v>979</v>
      </c>
      <c r="D223" s="43" t="s">
        <v>980</v>
      </c>
      <c r="E223" s="44">
        <f>Source!AQ70</f>
        <v>154</v>
      </c>
      <c r="F223" s="45"/>
      <c r="G223" s="46" t="str">
        <f>Source!DI70</f>
        <v>)*1,1</v>
      </c>
      <c r="H223" s="44">
        <f>Source!AV70</f>
        <v>1.0469999999999999</v>
      </c>
      <c r="I223" s="45">
        <f>Source!U70</f>
        <v>7.0944719999999997</v>
      </c>
      <c r="J223" s="44"/>
      <c r="K223" s="45"/>
      <c r="AB223" s="41">
        <f>I223</f>
        <v>7.0944719999999997</v>
      </c>
    </row>
    <row r="224" spans="1:35" ht="15" x14ac:dyDescent="0.25">
      <c r="C224" s="22" t="s">
        <v>981</v>
      </c>
      <c r="H224" s="47">
        <f>I217+I218+I220+I221+I222+0</f>
        <v>424.61</v>
      </c>
      <c r="I224" s="47"/>
      <c r="J224" s="47">
        <f>K217+K218+K220+K221+K222+0</f>
        <v>11163.37</v>
      </c>
      <c r="K224" s="47"/>
      <c r="O224" s="41">
        <f>I217+I218+I220+I221+I222+0</f>
        <v>424.61</v>
      </c>
      <c r="P224" s="41">
        <f>K217+K218+K220+K221+K222+0</f>
        <v>11163.37</v>
      </c>
      <c r="X224">
        <f>IF(Source!BI70&lt;=1,I217+I218+I220+I221+I222-0, 0)</f>
        <v>424.61</v>
      </c>
      <c r="Y224">
        <f>IF(Source!BI70=2,I217+I218+I220+I221+I222-0, 0)</f>
        <v>0</v>
      </c>
      <c r="Z224">
        <f>IF(Source!BI70=3,I217+I218+I220+I221+I222-0, 0)</f>
        <v>0</v>
      </c>
      <c r="AA224">
        <f>IF(Source!BI70=4,I217+I218+I220+I221+I222,0)</f>
        <v>0</v>
      </c>
    </row>
    <row r="226" spans="1:35" ht="65.25" x14ac:dyDescent="0.2">
      <c r="A226" s="34">
        <v>18</v>
      </c>
      <c r="B226" s="34" t="s">
        <v>996</v>
      </c>
      <c r="C226" s="34" t="s">
        <v>196</v>
      </c>
      <c r="D226" s="36" t="str">
        <f>Source!H71</f>
        <v>100 отверстий</v>
      </c>
      <c r="E226" s="35">
        <f>Source!I71</f>
        <v>0.08</v>
      </c>
      <c r="F226" s="38"/>
      <c r="G226" s="37"/>
      <c r="H226" s="35"/>
      <c r="I226" s="38"/>
      <c r="J226" s="35"/>
      <c r="K226" s="38"/>
      <c r="Q226">
        <f>ROUND((Source!DN71/100)*ROUND((ROUND((Source!AF71*Source!AV71*Source!I71),2)),2), 2)</f>
        <v>125.28</v>
      </c>
      <c r="R226">
        <f>Source!X71</f>
        <v>3563.24</v>
      </c>
      <c r="S226">
        <f>ROUND((Source!DO71/100)*ROUND((ROUND((Source!AF71*Source!AV71*Source!I71),2)),2), 2)</f>
        <v>96.37</v>
      </c>
      <c r="T226">
        <f>Source!Y71</f>
        <v>1947.91</v>
      </c>
      <c r="U226">
        <f>ROUND((175/100)*ROUND((ROUND((Source!AE71*Source!AV71*Source!I71),2)),2), 2)</f>
        <v>0</v>
      </c>
      <c r="V226">
        <f>ROUND((160/100)*ROUND(ROUND((ROUND((Source!AE71*Source!AV71*Source!I71),2)*Source!BS71),2), 2), 2)</f>
        <v>0</v>
      </c>
      <c r="AI226">
        <v>0</v>
      </c>
    </row>
    <row r="227" spans="1:35" x14ac:dyDescent="0.2">
      <c r="C227" s="39" t="str">
        <f>"Объем: "&amp;Source!I71&amp;"=("&amp;Source!I69&amp;"+"&amp;""&amp;Source!I70&amp;")"</f>
        <v>Объем: 0,08=(0,04+0,04)</v>
      </c>
    </row>
    <row r="228" spans="1:35" ht="14.25" x14ac:dyDescent="0.2">
      <c r="A228" s="34"/>
      <c r="B228" s="34"/>
      <c r="C228" s="34" t="s">
        <v>972</v>
      </c>
      <c r="D228" s="36"/>
      <c r="E228" s="35"/>
      <c r="F228" s="38">
        <f>Source!AO71</f>
        <v>1494.24</v>
      </c>
      <c r="G228" s="37" t="str">
        <f>Source!DG71</f>
        <v>)*1,1</v>
      </c>
      <c r="H228" s="35">
        <f>Source!AV71</f>
        <v>1.0469999999999999</v>
      </c>
      <c r="I228" s="38">
        <f>ROUND((ROUND((Source!AF71*Source!AV71*Source!I71),2)),2)</f>
        <v>137.66999999999999</v>
      </c>
      <c r="J228" s="35">
        <f>IF(Source!BA71&lt;&gt; 0, Source!BA71, 1)</f>
        <v>34.51</v>
      </c>
      <c r="K228" s="38">
        <f>Source!S71</f>
        <v>4750.99</v>
      </c>
      <c r="W228">
        <f>I228</f>
        <v>137.66999999999999</v>
      </c>
    </row>
    <row r="229" spans="1:35" ht="14.25" x14ac:dyDescent="0.2">
      <c r="A229" s="34"/>
      <c r="B229" s="34"/>
      <c r="C229" s="34" t="s">
        <v>984</v>
      </c>
      <c r="D229" s="36"/>
      <c r="E229" s="35"/>
      <c r="F229" s="38">
        <f>Source!AL71</f>
        <v>862.81</v>
      </c>
      <c r="G229" s="37" t="str">
        <f>Source!DD71</f>
        <v/>
      </c>
      <c r="H229" s="35">
        <f>Source!AW71</f>
        <v>1.002</v>
      </c>
      <c r="I229" s="38">
        <f>ROUND((ROUND((Source!AC71*Source!AW71*Source!I71),2)),2)</f>
        <v>69.16</v>
      </c>
      <c r="J229" s="35">
        <f>IF(Source!BC71&lt;&gt; 0, Source!BC71, 1)</f>
        <v>5.19</v>
      </c>
      <c r="K229" s="38">
        <f>Source!P71</f>
        <v>358.94</v>
      </c>
    </row>
    <row r="230" spans="1:35" ht="57" x14ac:dyDescent="0.2">
      <c r="A230" s="34" t="s">
        <v>198</v>
      </c>
      <c r="B230" s="34" t="str">
        <f>Source!F72</f>
        <v>1.3-1-36</v>
      </c>
      <c r="C230" s="34" t="s">
        <v>200</v>
      </c>
      <c r="D230" s="36" t="str">
        <f>Source!H72</f>
        <v>м3</v>
      </c>
      <c r="E230" s="35">
        <f>Source!I72</f>
        <v>3.3279999999999997E-2</v>
      </c>
      <c r="F230" s="38">
        <f>Source!AK72</f>
        <v>517.14</v>
      </c>
      <c r="G230" s="48" t="s">
        <v>3</v>
      </c>
      <c r="H230" s="35">
        <f>Source!AW72</f>
        <v>1.002</v>
      </c>
      <c r="I230" s="38">
        <f>ROUND((ROUND((Source!AC72*Source!AW72*Source!I72),2)),2)+(ROUND((ROUND(((Source!ET72)*Source!AV72*Source!I72),2)),2)+ROUND((ROUND(((Source!AE72-(Source!EU72))*Source!AV72*Source!I72),2)),2))+ROUND((ROUND((Source!AF72*Source!AV72*Source!I72),2)),2)</f>
        <v>17.239999999999998</v>
      </c>
      <c r="J230" s="35">
        <f>IF(Source!BC72&lt;&gt; 0, Source!BC72, 1)</f>
        <v>11.03</v>
      </c>
      <c r="K230" s="38">
        <f>Source!O72</f>
        <v>190.16</v>
      </c>
      <c r="Q230">
        <f>ROUND((Source!DN72/100)*ROUND((ROUND((Source!AF72*Source!AV72*Source!I72),2)),2), 2)</f>
        <v>0</v>
      </c>
      <c r="R230">
        <f>Source!X72</f>
        <v>0</v>
      </c>
      <c r="S230">
        <f>ROUND((Source!DO72/100)*ROUND((ROUND((Source!AF72*Source!AV72*Source!I72),2)),2), 2)</f>
        <v>0</v>
      </c>
      <c r="T230">
        <f>Source!Y72</f>
        <v>0</v>
      </c>
      <c r="U230">
        <f>ROUND((175/100)*ROUND((ROUND((Source!AE72*Source!AV72*Source!I72),2)),2), 2)</f>
        <v>0</v>
      </c>
      <c r="V230">
        <f>ROUND((160/100)*ROUND(ROUND((ROUND((Source!AE72*Source!AV72*Source!I72),2)*Source!BS72),2), 2), 2)</f>
        <v>0</v>
      </c>
      <c r="X230">
        <f>IF(Source!BI72&lt;=1,I230, 0)</f>
        <v>17.239999999999998</v>
      </c>
      <c r="Y230">
        <f>IF(Source!BI72=2,I230, 0)</f>
        <v>0</v>
      </c>
      <c r="Z230">
        <f>IF(Source!BI72=3,I230, 0)</f>
        <v>0</v>
      </c>
      <c r="AA230">
        <f>IF(Source!BI72=4,I230, 0)</f>
        <v>0</v>
      </c>
      <c r="AI230">
        <v>3</v>
      </c>
    </row>
    <row r="231" spans="1:35" ht="14.25" x14ac:dyDescent="0.2">
      <c r="A231" s="34"/>
      <c r="B231" s="34"/>
      <c r="C231" s="34" t="s">
        <v>975</v>
      </c>
      <c r="D231" s="36" t="s">
        <v>976</v>
      </c>
      <c r="E231" s="35">
        <f>Source!DN71</f>
        <v>91</v>
      </c>
      <c r="F231" s="38"/>
      <c r="G231" s="37"/>
      <c r="H231" s="35"/>
      <c r="I231" s="38">
        <f>SUM(Q226:Q230)</f>
        <v>125.28</v>
      </c>
      <c r="J231" s="35">
        <f>Source!BZ71</f>
        <v>75</v>
      </c>
      <c r="K231" s="38">
        <f>SUM(R226:R230)</f>
        <v>3563.24</v>
      </c>
    </row>
    <row r="232" spans="1:35" ht="14.25" x14ac:dyDescent="0.2">
      <c r="A232" s="34"/>
      <c r="B232" s="34"/>
      <c r="C232" s="34" t="s">
        <v>977</v>
      </c>
      <c r="D232" s="36" t="s">
        <v>976</v>
      </c>
      <c r="E232" s="35">
        <f>Source!DO71</f>
        <v>70</v>
      </c>
      <c r="F232" s="38"/>
      <c r="G232" s="37"/>
      <c r="H232" s="35"/>
      <c r="I232" s="38">
        <f>SUM(S226:S231)</f>
        <v>96.37</v>
      </c>
      <c r="J232" s="35">
        <f>Source!CA71</f>
        <v>41</v>
      </c>
      <c r="K232" s="38">
        <f>SUM(T226:T231)</f>
        <v>1947.91</v>
      </c>
    </row>
    <row r="233" spans="1:35" ht="14.25" x14ac:dyDescent="0.2">
      <c r="A233" s="42"/>
      <c r="B233" s="42"/>
      <c r="C233" s="42" t="s">
        <v>979</v>
      </c>
      <c r="D233" s="43" t="s">
        <v>980</v>
      </c>
      <c r="E233" s="44">
        <f>Source!AQ71</f>
        <v>132</v>
      </c>
      <c r="F233" s="45"/>
      <c r="G233" s="46" t="str">
        <f>Source!DI71</f>
        <v>)*1,1</v>
      </c>
      <c r="H233" s="44">
        <f>Source!AV71</f>
        <v>1.0469999999999999</v>
      </c>
      <c r="I233" s="45">
        <f>Source!U71</f>
        <v>12.161952000000001</v>
      </c>
      <c r="J233" s="44"/>
      <c r="K233" s="45"/>
      <c r="AB233" s="41">
        <f>I233</f>
        <v>12.161952000000001</v>
      </c>
    </row>
    <row r="234" spans="1:35" ht="15" x14ac:dyDescent="0.25">
      <c r="C234" s="22" t="s">
        <v>981</v>
      </c>
      <c r="H234" s="47">
        <f>I228+I229+I231+I232+SUM(I230:I230)</f>
        <v>445.72</v>
      </c>
      <c r="I234" s="47"/>
      <c r="J234" s="47">
        <f>K228+K229+K231+K232+SUM(K230:K230)</f>
        <v>10811.239999999998</v>
      </c>
      <c r="K234" s="47"/>
      <c r="O234" s="41">
        <f>I228+I229+I231+I232+SUM(I230:I230)</f>
        <v>445.72</v>
      </c>
      <c r="P234" s="41">
        <f>K228+K229+K231+K232+SUM(K230:K230)</f>
        <v>10811.239999999998</v>
      </c>
      <c r="X234">
        <f>IF(Source!BI71&lt;=1,I228+I229+I231+I232-0, 0)</f>
        <v>428.48</v>
      </c>
      <c r="Y234">
        <f>IF(Source!BI71=2,I228+I229+I231+I232-0, 0)</f>
        <v>0</v>
      </c>
      <c r="Z234">
        <f>IF(Source!BI71=3,I228+I229+I231+I232-0, 0)</f>
        <v>0</v>
      </c>
      <c r="AA234">
        <f>IF(Source!BI71=4,I228+I229+I231+I232,0)</f>
        <v>0</v>
      </c>
    </row>
    <row r="236" spans="1:35" ht="65.25" x14ac:dyDescent="0.2">
      <c r="A236" s="34">
        <v>19</v>
      </c>
      <c r="B236" s="34" t="s">
        <v>997</v>
      </c>
      <c r="C236" s="34" t="s">
        <v>217</v>
      </c>
      <c r="D236" s="36" t="str">
        <f>Source!H77</f>
        <v>1 канало-километр трубопровода</v>
      </c>
      <c r="E236" s="35">
        <f>Source!I77</f>
        <v>2.1700000000000001E-2</v>
      </c>
      <c r="F236" s="38"/>
      <c r="G236" s="37"/>
      <c r="H236" s="35"/>
      <c r="I236" s="38"/>
      <c r="J236" s="35"/>
      <c r="K236" s="38"/>
      <c r="Q236">
        <f>ROUND((Source!DN77/100)*ROUND((ROUND((Source!AF77*Source!AV77*Source!I77),2)),2), 2)</f>
        <v>44.02</v>
      </c>
      <c r="R236">
        <f>Source!X77</f>
        <v>1247.74</v>
      </c>
      <c r="S236">
        <f>ROUND((Source!DO77/100)*ROUND((ROUND((Source!AF77*Source!AV77*Source!I77),2)),2), 2)</f>
        <v>27.51</v>
      </c>
      <c r="T236">
        <f>Source!Y77</f>
        <v>556.05999999999995</v>
      </c>
      <c r="U236">
        <f>ROUND((175/100)*ROUND((ROUND((Source!AE77*Source!AV77*Source!I77),2)),2), 2)</f>
        <v>0</v>
      </c>
      <c r="V236">
        <f>ROUND((160/100)*ROUND(ROUND((ROUND((Source!AE77*Source!AV77*Source!I77),2)*Source!BS77),2), 2), 2)</f>
        <v>0</v>
      </c>
      <c r="AI236">
        <v>0</v>
      </c>
    </row>
    <row r="237" spans="1:35" ht="14.25" x14ac:dyDescent="0.2">
      <c r="A237" s="34"/>
      <c r="B237" s="34"/>
      <c r="C237" s="34" t="s">
        <v>972</v>
      </c>
      <c r="D237" s="36"/>
      <c r="E237" s="35"/>
      <c r="F237" s="38">
        <f>Source!AO77</f>
        <v>1542.84</v>
      </c>
      <c r="G237" s="37" t="str">
        <f>Source!DG77</f>
        <v>)*1,1</v>
      </c>
      <c r="H237" s="35">
        <f>Source!AV77</f>
        <v>1.0669999999999999</v>
      </c>
      <c r="I237" s="38">
        <f>ROUND((ROUND((Source!AF77*Source!AV77*Source!I77),2)),2)</f>
        <v>39.299999999999997</v>
      </c>
      <c r="J237" s="35">
        <f>IF(Source!BA77&lt;&gt; 0, Source!BA77, 1)</f>
        <v>34.51</v>
      </c>
      <c r="K237" s="38">
        <f>Source!S77</f>
        <v>1356.24</v>
      </c>
      <c r="W237">
        <f>I237</f>
        <v>39.299999999999997</v>
      </c>
    </row>
    <row r="238" spans="1:35" ht="14.25" x14ac:dyDescent="0.2">
      <c r="A238" s="34"/>
      <c r="B238" s="34"/>
      <c r="C238" s="34" t="s">
        <v>984</v>
      </c>
      <c r="D238" s="36"/>
      <c r="E238" s="35"/>
      <c r="F238" s="38">
        <f>Source!AL77</f>
        <v>19554.14</v>
      </c>
      <c r="G238" s="37" t="str">
        <f>Source!DD77</f>
        <v/>
      </c>
      <c r="H238" s="35">
        <f>Source!AW77</f>
        <v>1.081</v>
      </c>
      <c r="I238" s="38">
        <f>ROUND((ROUND((Source!AC77*Source!AW77*Source!I77),2)),2)</f>
        <v>458.7</v>
      </c>
      <c r="J238" s="35">
        <f>IF(Source!BC77&lt;&gt; 0, Source!BC77, 1)</f>
        <v>7.65</v>
      </c>
      <c r="K238" s="38">
        <f>Source!P77</f>
        <v>3509.06</v>
      </c>
    </row>
    <row r="239" spans="1:35" ht="57" x14ac:dyDescent="0.2">
      <c r="A239" s="34" t="s">
        <v>219</v>
      </c>
      <c r="B239" s="34" t="str">
        <f>Source!F78</f>
        <v>1.12-3-25</v>
      </c>
      <c r="C239" s="34" t="s">
        <v>209</v>
      </c>
      <c r="D239" s="36" t="str">
        <f>Source!H78</f>
        <v>м</v>
      </c>
      <c r="E239" s="35">
        <f>Source!I78</f>
        <v>-21.7</v>
      </c>
      <c r="F239" s="38">
        <f>Source!AK78</f>
        <v>15.01</v>
      </c>
      <c r="G239" s="48" t="s">
        <v>3</v>
      </c>
      <c r="H239" s="35">
        <f>Source!AW78</f>
        <v>1.081</v>
      </c>
      <c r="I239" s="38">
        <f>ROUND((ROUND((Source!AC78*Source!AW78*Source!I78),2)),2)+(ROUND((ROUND(((Source!ET78)*Source!AV78*Source!I78),2)),2)+ROUND((ROUND(((Source!AE78-(Source!EU78))*Source!AV78*Source!I78),2)),2))+ROUND((ROUND((Source!AF78*Source!AV78*Source!I78),2)),2)</f>
        <v>-352.1</v>
      </c>
      <c r="J239" s="35">
        <f>IF(Source!BC78&lt;&gt; 0, Source!BC78, 1)</f>
        <v>9.11</v>
      </c>
      <c r="K239" s="38">
        <f>Source!O78</f>
        <v>-3207.63</v>
      </c>
      <c r="Q239">
        <f>ROUND((Source!DN78/100)*ROUND((ROUND((Source!AF78*Source!AV78*Source!I78),2)),2), 2)</f>
        <v>0</v>
      </c>
      <c r="R239">
        <f>Source!X78</f>
        <v>0</v>
      </c>
      <c r="S239">
        <f>ROUND((Source!DO78/100)*ROUND((ROUND((Source!AF78*Source!AV78*Source!I78),2)),2), 2)</f>
        <v>0</v>
      </c>
      <c r="T239">
        <f>Source!Y78</f>
        <v>0</v>
      </c>
      <c r="U239">
        <f>ROUND((175/100)*ROUND((ROUND((Source!AE78*Source!AV78*Source!I78),2)),2), 2)</f>
        <v>0</v>
      </c>
      <c r="V239">
        <f>ROUND((160/100)*ROUND(ROUND((ROUND((Source!AE78*Source!AV78*Source!I78),2)*Source!BS78),2), 2), 2)</f>
        <v>0</v>
      </c>
      <c r="X239">
        <f>IF(Source!BI78&lt;=1,I239, 0)</f>
        <v>-352.1</v>
      </c>
      <c r="Y239">
        <f>IF(Source!BI78=2,I239, 0)</f>
        <v>0</v>
      </c>
      <c r="Z239">
        <f>IF(Source!BI78=3,I239, 0)</f>
        <v>0</v>
      </c>
      <c r="AA239">
        <f>IF(Source!BI78=4,I239, 0)</f>
        <v>0</v>
      </c>
      <c r="AI239">
        <v>3</v>
      </c>
    </row>
    <row r="240" spans="1:35" ht="57" x14ac:dyDescent="0.2">
      <c r="A240" s="34" t="s">
        <v>220</v>
      </c>
      <c r="B240" s="34" t="str">
        <f>Source!F79</f>
        <v>1.12-3-26</v>
      </c>
      <c r="C240" s="34" t="s">
        <v>213</v>
      </c>
      <c r="D240" s="36" t="str">
        <f>Source!H79</f>
        <v>м</v>
      </c>
      <c r="E240" s="35">
        <f>Source!I79</f>
        <v>21.7</v>
      </c>
      <c r="F240" s="38">
        <f>Source!AK79</f>
        <v>24.4</v>
      </c>
      <c r="G240" s="48" t="s">
        <v>3</v>
      </c>
      <c r="H240" s="35">
        <f>Source!AW79</f>
        <v>1.081</v>
      </c>
      <c r="I240" s="38">
        <f>ROUND((ROUND((Source!AC79*Source!AW79*Source!I79),2)),2)+(ROUND((ROUND(((Source!ET79)*Source!AV79*Source!I79),2)),2)+ROUND((ROUND(((Source!AE79-(Source!EU79))*Source!AV79*Source!I79),2)),2))+ROUND((ROUND((Source!AF79*Source!AV79*Source!I79),2)),2)</f>
        <v>572.37</v>
      </c>
      <c r="J240" s="35">
        <f>IF(Source!BC79&lt;&gt; 0, Source!BC79, 1)</f>
        <v>9.2200000000000006</v>
      </c>
      <c r="K240" s="38">
        <f>Source!O79</f>
        <v>5277.25</v>
      </c>
      <c r="Q240">
        <f>ROUND((Source!DN79/100)*ROUND((ROUND((Source!AF79*Source!AV79*Source!I79),2)),2), 2)</f>
        <v>0</v>
      </c>
      <c r="R240">
        <f>Source!X79</f>
        <v>0</v>
      </c>
      <c r="S240">
        <f>ROUND((Source!DO79/100)*ROUND((ROUND((Source!AF79*Source!AV79*Source!I79),2)),2), 2)</f>
        <v>0</v>
      </c>
      <c r="T240">
        <f>Source!Y79</f>
        <v>0</v>
      </c>
      <c r="U240">
        <f>ROUND((175/100)*ROUND((ROUND((Source!AE79*Source!AV79*Source!I79),2)),2), 2)</f>
        <v>0</v>
      </c>
      <c r="V240">
        <f>ROUND((160/100)*ROUND(ROUND((ROUND((Source!AE79*Source!AV79*Source!I79),2)*Source!BS79),2), 2), 2)</f>
        <v>0</v>
      </c>
      <c r="X240">
        <f>IF(Source!BI79&lt;=1,I240, 0)</f>
        <v>572.37</v>
      </c>
      <c r="Y240">
        <f>IF(Source!BI79=2,I240, 0)</f>
        <v>0</v>
      </c>
      <c r="Z240">
        <f>IF(Source!BI79=3,I240, 0)</f>
        <v>0</v>
      </c>
      <c r="AA240">
        <f>IF(Source!BI79=4,I240, 0)</f>
        <v>0</v>
      </c>
      <c r="AI240">
        <v>3</v>
      </c>
    </row>
    <row r="241" spans="1:35" ht="14.25" x14ac:dyDescent="0.2">
      <c r="A241" s="34"/>
      <c r="B241" s="34"/>
      <c r="C241" s="34" t="s">
        <v>975</v>
      </c>
      <c r="D241" s="36" t="s">
        <v>976</v>
      </c>
      <c r="E241" s="35">
        <f>Source!DN77</f>
        <v>112</v>
      </c>
      <c r="F241" s="38"/>
      <c r="G241" s="37"/>
      <c r="H241" s="35"/>
      <c r="I241" s="38">
        <f>SUM(Q236:Q240)</f>
        <v>44.02</v>
      </c>
      <c r="J241" s="35">
        <f>Source!BZ77</f>
        <v>92</v>
      </c>
      <c r="K241" s="38">
        <f>SUM(R236:R240)</f>
        <v>1247.74</v>
      </c>
    </row>
    <row r="242" spans="1:35" ht="14.25" x14ac:dyDescent="0.2">
      <c r="A242" s="34"/>
      <c r="B242" s="34"/>
      <c r="C242" s="34" t="s">
        <v>977</v>
      </c>
      <c r="D242" s="36" t="s">
        <v>976</v>
      </c>
      <c r="E242" s="35">
        <f>Source!DO77</f>
        <v>70</v>
      </c>
      <c r="F242" s="38"/>
      <c r="G242" s="37"/>
      <c r="H242" s="35"/>
      <c r="I242" s="38">
        <f>SUM(S236:S241)</f>
        <v>27.51</v>
      </c>
      <c r="J242" s="35">
        <f>Source!CA77</f>
        <v>41</v>
      </c>
      <c r="K242" s="38">
        <f>SUM(T236:T241)</f>
        <v>556.05999999999995</v>
      </c>
    </row>
    <row r="243" spans="1:35" ht="14.25" x14ac:dyDescent="0.2">
      <c r="A243" s="42"/>
      <c r="B243" s="42"/>
      <c r="C243" s="42" t="s">
        <v>979</v>
      </c>
      <c r="D243" s="43" t="s">
        <v>980</v>
      </c>
      <c r="E243" s="44">
        <f>Source!AQ77</f>
        <v>138</v>
      </c>
      <c r="F243" s="45"/>
      <c r="G243" s="46" t="str">
        <f>Source!DI77</f>
        <v>)*1,1</v>
      </c>
      <c r="H243" s="44">
        <f>Source!AV77</f>
        <v>1.0669999999999999</v>
      </c>
      <c r="I243" s="45">
        <f>Source!U77</f>
        <v>3.51476202</v>
      </c>
      <c r="J243" s="44"/>
      <c r="K243" s="45"/>
      <c r="AB243" s="41">
        <f>I243</f>
        <v>3.51476202</v>
      </c>
    </row>
    <row r="244" spans="1:35" ht="15" x14ac:dyDescent="0.25">
      <c r="C244" s="22" t="s">
        <v>981</v>
      </c>
      <c r="H244" s="47">
        <f>I237+I238+I241+I242+SUM(I239:I240)</f>
        <v>789.8</v>
      </c>
      <c r="I244" s="47"/>
      <c r="J244" s="47">
        <f>K237+K238+K241+K242+SUM(K239:K240)</f>
        <v>8738.7200000000012</v>
      </c>
      <c r="K244" s="47"/>
      <c r="O244" s="41">
        <f>I237+I238+I241+I242+SUM(I239:I240)</f>
        <v>789.8</v>
      </c>
      <c r="P244" s="41">
        <f>K237+K238+K241+K242+SUM(K239:K240)</f>
        <v>8738.7200000000012</v>
      </c>
      <c r="X244">
        <f>IF(Source!BI77&lt;=1,I237+I238+I241+I242-0, 0)</f>
        <v>569.53</v>
      </c>
      <c r="Y244">
        <f>IF(Source!BI77=2,I237+I238+I241+I242-0, 0)</f>
        <v>0</v>
      </c>
      <c r="Z244">
        <f>IF(Source!BI77=3,I237+I238+I241+I242-0, 0)</f>
        <v>0</v>
      </c>
      <c r="AA244">
        <f>IF(Source!BI77=4,I237+I238+I241+I242,0)</f>
        <v>0</v>
      </c>
    </row>
    <row r="246" spans="1:35" ht="65.25" x14ac:dyDescent="0.2">
      <c r="A246" s="34">
        <v>20</v>
      </c>
      <c r="B246" s="34" t="s">
        <v>997</v>
      </c>
      <c r="C246" s="34" t="s">
        <v>217</v>
      </c>
      <c r="D246" s="36" t="str">
        <f>Source!H80</f>
        <v>1 канало-километр трубопровода</v>
      </c>
      <c r="E246" s="35">
        <f>Source!I80</f>
        <v>7.0000000000000007E-2</v>
      </c>
      <c r="F246" s="38"/>
      <c r="G246" s="37"/>
      <c r="H246" s="35"/>
      <c r="I246" s="38"/>
      <c r="J246" s="35"/>
      <c r="K246" s="38"/>
      <c r="Q246">
        <f>ROUND((Source!DN80/100)*ROUND((ROUND((Source!AF80*Source!AV80*Source!I80),2)),2), 2)</f>
        <v>141.97</v>
      </c>
      <c r="R246">
        <f>Source!X80</f>
        <v>4024.53</v>
      </c>
      <c r="S246">
        <f>ROUND((Source!DO80/100)*ROUND((ROUND((Source!AF80*Source!AV80*Source!I80),2)),2), 2)</f>
        <v>88.73</v>
      </c>
      <c r="T246">
        <f>Source!Y80</f>
        <v>1793.54</v>
      </c>
      <c r="U246">
        <f>ROUND((175/100)*ROUND((ROUND((Source!AE80*Source!AV80*Source!I80),2)),2), 2)</f>
        <v>0</v>
      </c>
      <c r="V246">
        <f>ROUND((160/100)*ROUND(ROUND((ROUND((Source!AE80*Source!AV80*Source!I80),2)*Source!BS80),2), 2), 2)</f>
        <v>0</v>
      </c>
      <c r="AI246">
        <v>0</v>
      </c>
    </row>
    <row r="247" spans="1:35" ht="14.25" x14ac:dyDescent="0.2">
      <c r="A247" s="34"/>
      <c r="B247" s="34"/>
      <c r="C247" s="34" t="s">
        <v>972</v>
      </c>
      <c r="D247" s="36"/>
      <c r="E247" s="35"/>
      <c r="F247" s="38">
        <f>Source!AO80</f>
        <v>1542.84</v>
      </c>
      <c r="G247" s="37" t="str">
        <f>Source!DG80</f>
        <v>)*1,1</v>
      </c>
      <c r="H247" s="35">
        <f>Source!AV80</f>
        <v>1.0669999999999999</v>
      </c>
      <c r="I247" s="38">
        <f>ROUND((ROUND((Source!AF80*Source!AV80*Source!I80),2)),2)</f>
        <v>126.76</v>
      </c>
      <c r="J247" s="35">
        <f>IF(Source!BA80&lt;&gt; 0, Source!BA80, 1)</f>
        <v>34.51</v>
      </c>
      <c r="K247" s="38">
        <f>Source!S80</f>
        <v>4374.49</v>
      </c>
      <c r="W247">
        <f>I247</f>
        <v>126.76</v>
      </c>
    </row>
    <row r="248" spans="1:35" ht="14.25" x14ac:dyDescent="0.2">
      <c r="A248" s="34"/>
      <c r="B248" s="34"/>
      <c r="C248" s="34" t="s">
        <v>984</v>
      </c>
      <c r="D248" s="36"/>
      <c r="E248" s="35"/>
      <c r="F248" s="38">
        <f>Source!AL80</f>
        <v>19554.14</v>
      </c>
      <c r="G248" s="37" t="str">
        <f>Source!DD80</f>
        <v/>
      </c>
      <c r="H248" s="35">
        <f>Source!AW80</f>
        <v>1.081</v>
      </c>
      <c r="I248" s="38">
        <f>ROUND((ROUND((Source!AC80*Source!AW80*Source!I80),2)),2)</f>
        <v>1479.66</v>
      </c>
      <c r="J248" s="35">
        <f>IF(Source!BC80&lt;&gt; 0, Source!BC80, 1)</f>
        <v>7.65</v>
      </c>
      <c r="K248" s="38">
        <f>Source!P80</f>
        <v>11319.4</v>
      </c>
    </row>
    <row r="249" spans="1:35" ht="14.25" x14ac:dyDescent="0.2">
      <c r="A249" s="34"/>
      <c r="B249" s="34"/>
      <c r="C249" s="34" t="s">
        <v>975</v>
      </c>
      <c r="D249" s="36" t="s">
        <v>976</v>
      </c>
      <c r="E249" s="35">
        <f>Source!DN80</f>
        <v>112</v>
      </c>
      <c r="F249" s="38"/>
      <c r="G249" s="37"/>
      <c r="H249" s="35"/>
      <c r="I249" s="38">
        <f>SUM(Q246:Q248)</f>
        <v>141.97</v>
      </c>
      <c r="J249" s="35">
        <f>Source!BZ80</f>
        <v>92</v>
      </c>
      <c r="K249" s="38">
        <f>SUM(R246:R248)</f>
        <v>4024.53</v>
      </c>
    </row>
    <row r="250" spans="1:35" ht="14.25" x14ac:dyDescent="0.2">
      <c r="A250" s="34"/>
      <c r="B250" s="34"/>
      <c r="C250" s="34" t="s">
        <v>977</v>
      </c>
      <c r="D250" s="36" t="s">
        <v>976</v>
      </c>
      <c r="E250" s="35">
        <f>Source!DO80</f>
        <v>70</v>
      </c>
      <c r="F250" s="38"/>
      <c r="G250" s="37"/>
      <c r="H250" s="35"/>
      <c r="I250" s="38">
        <f>SUM(S246:S249)</f>
        <v>88.73</v>
      </c>
      <c r="J250" s="35">
        <f>Source!CA80</f>
        <v>41</v>
      </c>
      <c r="K250" s="38">
        <f>SUM(T246:T249)</f>
        <v>1793.54</v>
      </c>
    </row>
    <row r="251" spans="1:35" ht="14.25" x14ac:dyDescent="0.2">
      <c r="A251" s="42"/>
      <c r="B251" s="42"/>
      <c r="C251" s="42" t="s">
        <v>979</v>
      </c>
      <c r="D251" s="43" t="s">
        <v>980</v>
      </c>
      <c r="E251" s="44">
        <f>Source!AQ80</f>
        <v>138</v>
      </c>
      <c r="F251" s="45"/>
      <c r="G251" s="46" t="str">
        <f>Source!DI80</f>
        <v>)*1,1</v>
      </c>
      <c r="H251" s="44">
        <f>Source!AV80</f>
        <v>1.0669999999999999</v>
      </c>
      <c r="I251" s="45">
        <f>Source!U80</f>
        <v>11.337942</v>
      </c>
      <c r="J251" s="44"/>
      <c r="K251" s="45"/>
      <c r="AB251" s="41">
        <f>I251</f>
        <v>11.337942</v>
      </c>
    </row>
    <row r="252" spans="1:35" ht="15" x14ac:dyDescent="0.25">
      <c r="C252" s="22" t="s">
        <v>981</v>
      </c>
      <c r="H252" s="47">
        <f>I247+I248+I249+I250+0</f>
        <v>1837.1200000000001</v>
      </c>
      <c r="I252" s="47"/>
      <c r="J252" s="47">
        <f>K247+K248+K249+K250+0</f>
        <v>21511.96</v>
      </c>
      <c r="K252" s="47"/>
      <c r="O252" s="41">
        <f>I247+I248+I249+I250+0</f>
        <v>1837.1200000000001</v>
      </c>
      <c r="P252" s="41">
        <f>K247+K248+K249+K250+0</f>
        <v>21511.96</v>
      </c>
      <c r="X252">
        <f>IF(Source!BI80&lt;=1,I247+I248+I249+I250-0, 0)</f>
        <v>1837.1200000000001</v>
      </c>
      <c r="Y252">
        <f>IF(Source!BI80=2,I247+I248+I249+I250-0, 0)</f>
        <v>0</v>
      </c>
      <c r="Z252">
        <f>IF(Source!BI80=3,I247+I248+I249+I250-0, 0)</f>
        <v>0</v>
      </c>
      <c r="AA252">
        <f>IF(Source!BI80=4,I247+I248+I249+I250,0)</f>
        <v>0</v>
      </c>
    </row>
    <row r="254" spans="1:35" ht="71.25" x14ac:dyDescent="0.2">
      <c r="A254" s="34">
        <v>21</v>
      </c>
      <c r="B254" s="34" t="s">
        <v>998</v>
      </c>
      <c r="C254" s="34" t="s">
        <v>224</v>
      </c>
      <c r="D254" s="36" t="str">
        <f>Source!H81</f>
        <v>100 м2 изолируемой поверхности</v>
      </c>
      <c r="E254" s="35">
        <f>Source!I81</f>
        <v>5.1999999999999998E-2</v>
      </c>
      <c r="F254" s="38"/>
      <c r="G254" s="37"/>
      <c r="H254" s="35"/>
      <c r="I254" s="38"/>
      <c r="J254" s="35"/>
      <c r="K254" s="38"/>
      <c r="Q254">
        <f>ROUND((Source!DN81/100)*ROUND((ROUND((Source!AF81*Source!AV81*Source!I81),2)),2), 2)</f>
        <v>16.579999999999998</v>
      </c>
      <c r="R254">
        <f>Source!X81</f>
        <v>474.07</v>
      </c>
      <c r="S254">
        <f>ROUND((Source!DO81/100)*ROUND((ROUND((Source!AF81*Source!AV81*Source!I81),2)),2), 2)</f>
        <v>12.16</v>
      </c>
      <c r="T254">
        <f>Source!Y81</f>
        <v>223.41</v>
      </c>
      <c r="U254">
        <f>ROUND((175/100)*ROUND((ROUND((Source!AE81*Source!AV81*Source!I81),2)),2), 2)</f>
        <v>0.26</v>
      </c>
      <c r="V254">
        <f>ROUND((160/100)*ROUND(ROUND((ROUND((Source!AE81*Source!AV81*Source!I81),2)*Source!BS81),2), 2), 2)</f>
        <v>8.2899999999999991</v>
      </c>
      <c r="AI254">
        <v>0</v>
      </c>
    </row>
    <row r="255" spans="1:35" x14ac:dyDescent="0.2">
      <c r="C255" s="39" t="str">
        <f>"Объем: "&amp;Source!I81&amp;"=5,2/"&amp;"100"</f>
        <v>Объем: 0,052=5,2/100</v>
      </c>
    </row>
    <row r="256" spans="1:35" ht="14.25" x14ac:dyDescent="0.2">
      <c r="A256" s="34"/>
      <c r="B256" s="34"/>
      <c r="C256" s="34" t="s">
        <v>972</v>
      </c>
      <c r="D256" s="36"/>
      <c r="E256" s="35"/>
      <c r="F256" s="38">
        <f>Source!AO81</f>
        <v>263.73</v>
      </c>
      <c r="G256" s="37" t="str">
        <f>Source!DG81</f>
        <v>)*1,1</v>
      </c>
      <c r="H256" s="35">
        <f>Source!AV81</f>
        <v>1.0469999999999999</v>
      </c>
      <c r="I256" s="38">
        <f>ROUND((ROUND((Source!AF81*Source!AV81*Source!I81),2)),2)</f>
        <v>15.79</v>
      </c>
      <c r="J256" s="35">
        <f>IF(Source!BA81&lt;&gt; 0, Source!BA81, 1)</f>
        <v>34.51</v>
      </c>
      <c r="K256" s="38">
        <f>Source!S81</f>
        <v>544.91</v>
      </c>
      <c r="W256">
        <f>I256</f>
        <v>15.79</v>
      </c>
    </row>
    <row r="257" spans="1:35" ht="14.25" x14ac:dyDescent="0.2">
      <c r="A257" s="34"/>
      <c r="B257" s="34"/>
      <c r="C257" s="34" t="s">
        <v>973</v>
      </c>
      <c r="D257" s="36"/>
      <c r="E257" s="35"/>
      <c r="F257" s="38">
        <f>Source!AM81</f>
        <v>40.64</v>
      </c>
      <c r="G257" s="37" t="str">
        <f>Source!DE81</f>
        <v>)*1,1</v>
      </c>
      <c r="H257" s="35">
        <f>Source!AV81</f>
        <v>1.0469999999999999</v>
      </c>
      <c r="I257" s="38">
        <f>(ROUND((ROUND((((Source!ET81*1.1))*Source!AV81*Source!I81),2)),2)+ROUND((ROUND(((Source!AE81-((Source!EU81*1.1)))*Source!AV81*Source!I81),2)),2))</f>
        <v>2.4300000000000002</v>
      </c>
      <c r="J257" s="35">
        <f>IF(Source!BB81&lt;&gt; 0, Source!BB81, 1)</f>
        <v>11.41</v>
      </c>
      <c r="K257" s="38">
        <f>Source!Q81</f>
        <v>27.73</v>
      </c>
    </row>
    <row r="258" spans="1:35" ht="14.25" x14ac:dyDescent="0.2">
      <c r="A258" s="34"/>
      <c r="B258" s="34"/>
      <c r="C258" s="34" t="s">
        <v>974</v>
      </c>
      <c r="D258" s="36"/>
      <c r="E258" s="35"/>
      <c r="F258" s="38">
        <f>Source!AN81</f>
        <v>2.52</v>
      </c>
      <c r="G258" s="37" t="str">
        <f>Source!DF81</f>
        <v>)*1,1</v>
      </c>
      <c r="H258" s="35">
        <f>Source!AV81</f>
        <v>1.0469999999999999</v>
      </c>
      <c r="I258" s="40">
        <f>ROUND((ROUND((Source!AE81*Source!AV81*Source!I81),2)),2)</f>
        <v>0.15</v>
      </c>
      <c r="J258" s="35">
        <f>IF(Source!BS81&lt;&gt; 0, Source!BS81, 1)</f>
        <v>34.51</v>
      </c>
      <c r="K258" s="40">
        <f>Source!R81</f>
        <v>5.18</v>
      </c>
      <c r="W258">
        <f>I258</f>
        <v>0.15</v>
      </c>
    </row>
    <row r="259" spans="1:35" ht="14.25" x14ac:dyDescent="0.2">
      <c r="A259" s="34"/>
      <c r="B259" s="34"/>
      <c r="C259" s="34" t="s">
        <v>984</v>
      </c>
      <c r="D259" s="36"/>
      <c r="E259" s="35"/>
      <c r="F259" s="38">
        <f>Source!AL81</f>
        <v>237.69</v>
      </c>
      <c r="G259" s="37" t="str">
        <f>Source!DD81</f>
        <v/>
      </c>
      <c r="H259" s="35">
        <f>Source!AW81</f>
        <v>1.0680000000000001</v>
      </c>
      <c r="I259" s="38">
        <f>ROUND((ROUND((Source!AC81*Source!AW81*Source!I81),2)),2)</f>
        <v>13.2</v>
      </c>
      <c r="J259" s="35">
        <f>IF(Source!BC81&lt;&gt; 0, Source!BC81, 1)</f>
        <v>7.53</v>
      </c>
      <c r="K259" s="38">
        <f>Source!P81</f>
        <v>99.4</v>
      </c>
    </row>
    <row r="260" spans="1:35" ht="142.5" x14ac:dyDescent="0.2">
      <c r="A260" s="34" t="s">
        <v>226</v>
      </c>
      <c r="B260" s="34" t="str">
        <f>Source!F82</f>
        <v>1.1-1-613</v>
      </c>
      <c r="C260" s="34" t="s">
        <v>943</v>
      </c>
      <c r="D260" s="36" t="str">
        <f>Source!H82</f>
        <v>т</v>
      </c>
      <c r="E260" s="35">
        <f>Source!I82</f>
        <v>1.248E-2</v>
      </c>
      <c r="F260" s="38">
        <f>Source!AK82</f>
        <v>11626.84</v>
      </c>
      <c r="G260" s="48" t="s">
        <v>3</v>
      </c>
      <c r="H260" s="35">
        <f>Source!AW82</f>
        <v>1.0680000000000001</v>
      </c>
      <c r="I260" s="38">
        <f>ROUND((ROUND((Source!AC82*Source!AW82*Source!I82),2)),2)+(ROUND((ROUND(((Source!ET82)*Source!AV82*Source!I82),2)),2)+ROUND((ROUND(((Source!AE82-(Source!EU82))*Source!AV82*Source!I82),2)),2))+ROUND((ROUND((Source!AF82*Source!AV82*Source!I82),2)),2)</f>
        <v>154.97</v>
      </c>
      <c r="J260" s="35">
        <f>IF(Source!BC82&lt;&gt; 0, Source!BC82, 1)</f>
        <v>3.28</v>
      </c>
      <c r="K260" s="38">
        <f>Source!O82</f>
        <v>508.3</v>
      </c>
      <c r="Q260">
        <f>ROUND((Source!DN82/100)*ROUND((ROUND((Source!AF82*Source!AV82*Source!I82),2)),2), 2)</f>
        <v>0</v>
      </c>
      <c r="R260">
        <f>Source!X82</f>
        <v>0</v>
      </c>
      <c r="S260">
        <f>ROUND((Source!DO82/100)*ROUND((ROUND((Source!AF82*Source!AV82*Source!I82),2)),2), 2)</f>
        <v>0</v>
      </c>
      <c r="T260">
        <f>Source!Y82</f>
        <v>0</v>
      </c>
      <c r="U260">
        <f>ROUND((175/100)*ROUND((ROUND((Source!AE82*Source!AV82*Source!I82),2)),2), 2)</f>
        <v>0</v>
      </c>
      <c r="V260">
        <f>ROUND((160/100)*ROUND(ROUND((ROUND((Source!AE82*Source!AV82*Source!I82),2)*Source!BS82),2), 2), 2)</f>
        <v>0</v>
      </c>
      <c r="X260">
        <f>IF(Source!BI82&lt;=1,I260, 0)</f>
        <v>154.97</v>
      </c>
      <c r="Y260">
        <f>IF(Source!BI82=2,I260, 0)</f>
        <v>0</v>
      </c>
      <c r="Z260">
        <f>IF(Source!BI82=3,I260, 0)</f>
        <v>0</v>
      </c>
      <c r="AA260">
        <f>IF(Source!BI82=4,I260, 0)</f>
        <v>0</v>
      </c>
      <c r="AI260">
        <v>3</v>
      </c>
    </row>
    <row r="261" spans="1:35" ht="14.25" x14ac:dyDescent="0.2">
      <c r="A261" s="34"/>
      <c r="B261" s="34"/>
      <c r="C261" s="34" t="s">
        <v>975</v>
      </c>
      <c r="D261" s="36" t="s">
        <v>976</v>
      </c>
      <c r="E261" s="35">
        <f>Source!DN81</f>
        <v>105</v>
      </c>
      <c r="F261" s="38"/>
      <c r="G261" s="37"/>
      <c r="H261" s="35"/>
      <c r="I261" s="38">
        <f>SUM(Q254:Q260)</f>
        <v>16.579999999999998</v>
      </c>
      <c r="J261" s="35">
        <f>Source!BZ81</f>
        <v>87</v>
      </c>
      <c r="K261" s="38">
        <f>SUM(R254:R260)</f>
        <v>474.07</v>
      </c>
    </row>
    <row r="262" spans="1:35" ht="14.25" x14ac:dyDescent="0.2">
      <c r="A262" s="34"/>
      <c r="B262" s="34"/>
      <c r="C262" s="34" t="s">
        <v>977</v>
      </c>
      <c r="D262" s="36" t="s">
        <v>976</v>
      </c>
      <c r="E262" s="35">
        <f>Source!DO81</f>
        <v>77</v>
      </c>
      <c r="F262" s="38"/>
      <c r="G262" s="37"/>
      <c r="H262" s="35"/>
      <c r="I262" s="38">
        <f>SUM(S254:S261)</f>
        <v>12.16</v>
      </c>
      <c r="J262" s="35">
        <f>Source!CA81</f>
        <v>41</v>
      </c>
      <c r="K262" s="38">
        <f>SUM(T254:T261)</f>
        <v>223.41</v>
      </c>
    </row>
    <row r="263" spans="1:35" ht="14.25" x14ac:dyDescent="0.2">
      <c r="A263" s="34"/>
      <c r="B263" s="34"/>
      <c r="C263" s="34" t="s">
        <v>978</v>
      </c>
      <c r="D263" s="36" t="s">
        <v>976</v>
      </c>
      <c r="E263" s="35">
        <f>175</f>
        <v>175</v>
      </c>
      <c r="F263" s="38"/>
      <c r="G263" s="37"/>
      <c r="H263" s="35"/>
      <c r="I263" s="38">
        <f>SUM(U254:U262)</f>
        <v>0.26</v>
      </c>
      <c r="J263" s="35">
        <f>160</f>
        <v>160</v>
      </c>
      <c r="K263" s="38">
        <f>SUM(V254:V262)</f>
        <v>8.2899999999999991</v>
      </c>
    </row>
    <row r="264" spans="1:35" ht="14.25" x14ac:dyDescent="0.2">
      <c r="A264" s="42"/>
      <c r="B264" s="42"/>
      <c r="C264" s="42" t="s">
        <v>979</v>
      </c>
      <c r="D264" s="43" t="s">
        <v>980</v>
      </c>
      <c r="E264" s="44">
        <f>Source!AQ81</f>
        <v>21.2</v>
      </c>
      <c r="F264" s="45"/>
      <c r="G264" s="46" t="str">
        <f>Source!DI81</f>
        <v>)*1,1</v>
      </c>
      <c r="H264" s="44">
        <f>Source!AV81</f>
        <v>1.0469999999999999</v>
      </c>
      <c r="I264" s="45">
        <f>Source!U81</f>
        <v>1.2696340799999999</v>
      </c>
      <c r="J264" s="44"/>
      <c r="K264" s="45"/>
      <c r="AB264" s="41">
        <f>I264</f>
        <v>1.2696340799999999</v>
      </c>
    </row>
    <row r="265" spans="1:35" ht="15" x14ac:dyDescent="0.25">
      <c r="C265" s="22" t="s">
        <v>981</v>
      </c>
      <c r="H265" s="47">
        <f>I256+I257+I259+I261+I262+I263+SUM(I260:I260)</f>
        <v>215.39</v>
      </c>
      <c r="I265" s="47"/>
      <c r="J265" s="47">
        <f>K256+K257+K259+K261+K262+K263+SUM(K260:K260)</f>
        <v>1886.11</v>
      </c>
      <c r="K265" s="47"/>
      <c r="O265" s="41">
        <f>I256+I257+I259+I261+I262+I263+SUM(I260:I260)</f>
        <v>215.39</v>
      </c>
      <c r="P265" s="41">
        <f>K256+K257+K259+K261+K262+K263+SUM(K260:K260)</f>
        <v>1886.11</v>
      </c>
      <c r="X265">
        <f>IF(Source!BI81&lt;=1,I256+I257+I259+I261+I262+I263-0, 0)</f>
        <v>60.419999999999995</v>
      </c>
      <c r="Y265">
        <f>IF(Source!BI81=2,I256+I257+I259+I261+I262+I263-0, 0)</f>
        <v>0</v>
      </c>
      <c r="Z265">
        <f>IF(Source!BI81=3,I256+I257+I259+I261+I262+I263-0, 0)</f>
        <v>0</v>
      </c>
      <c r="AA265">
        <f>IF(Source!BI81=4,I256+I257+I259+I261+I262+I263,0)</f>
        <v>0</v>
      </c>
    </row>
    <row r="267" spans="1:35" ht="65.25" x14ac:dyDescent="0.2">
      <c r="A267" s="34">
        <v>22</v>
      </c>
      <c r="B267" s="34" t="s">
        <v>999</v>
      </c>
      <c r="C267" s="34" t="s">
        <v>235</v>
      </c>
      <c r="D267" s="36" t="str">
        <f>Source!H84</f>
        <v>100 м</v>
      </c>
      <c r="E267" s="35">
        <f>Source!I84</f>
        <v>0.1173</v>
      </c>
      <c r="F267" s="38"/>
      <c r="G267" s="37"/>
      <c r="H267" s="35"/>
      <c r="I267" s="38"/>
      <c r="J267" s="35"/>
      <c r="K267" s="38"/>
      <c r="Q267">
        <f>ROUND((Source!DN84/100)*ROUND((ROUND((Source!AF84*Source!AV84*Source!I84),2)),2), 2)</f>
        <v>48.07</v>
      </c>
      <c r="R267">
        <f>Source!X84</f>
        <v>1372.81</v>
      </c>
      <c r="S267">
        <f>ROUND((Source!DO84/100)*ROUND((ROUND((Source!AF84*Source!AV84*Source!I84),2)),2), 2)</f>
        <v>58.01</v>
      </c>
      <c r="T267">
        <f>Source!Y84</f>
        <v>972.41</v>
      </c>
      <c r="U267">
        <f>ROUND((175/100)*ROUND((ROUND((Source!AE84*Source!AV84*Source!I84),2)),2), 2)</f>
        <v>7.0000000000000007E-2</v>
      </c>
      <c r="V267">
        <f>ROUND((160/100)*ROUND(ROUND((ROUND((Source!AE84*Source!AV84*Source!I84),2)*Source!BS84),2), 2), 2)</f>
        <v>2.21</v>
      </c>
      <c r="AI267">
        <v>0</v>
      </c>
    </row>
    <row r="268" spans="1:35" x14ac:dyDescent="0.2">
      <c r="C268" s="39" t="str">
        <f>"Объем: "&amp;Source!I84&amp;"=11,73/"&amp;"100"</f>
        <v>Объем: 0,1173=11,73/100</v>
      </c>
    </row>
    <row r="269" spans="1:35" ht="14.25" x14ac:dyDescent="0.2">
      <c r="A269" s="34"/>
      <c r="B269" s="34"/>
      <c r="C269" s="34" t="s">
        <v>972</v>
      </c>
      <c r="D269" s="36"/>
      <c r="E269" s="35"/>
      <c r="F269" s="38">
        <f>Source!AO84</f>
        <v>393.89</v>
      </c>
      <c r="G269" s="37" t="str">
        <f>Source!DG84</f>
        <v>)*1,1</v>
      </c>
      <c r="H269" s="35">
        <f>Source!AV84</f>
        <v>1.087</v>
      </c>
      <c r="I269" s="38">
        <f>ROUND((ROUND((Source!AF84*Source!AV84*Source!I84),2)),2)</f>
        <v>55.25</v>
      </c>
      <c r="J269" s="35">
        <f>IF(Source!BA84&lt;&gt; 0, Source!BA84, 1)</f>
        <v>34.51</v>
      </c>
      <c r="K269" s="38">
        <f>Source!S84</f>
        <v>1906.68</v>
      </c>
      <c r="W269">
        <f>I269</f>
        <v>55.25</v>
      </c>
    </row>
    <row r="270" spans="1:35" ht="14.25" x14ac:dyDescent="0.2">
      <c r="A270" s="34"/>
      <c r="B270" s="34"/>
      <c r="C270" s="34" t="s">
        <v>973</v>
      </c>
      <c r="D270" s="36"/>
      <c r="E270" s="35"/>
      <c r="F270" s="38">
        <f>Source!AM84</f>
        <v>1.41</v>
      </c>
      <c r="G270" s="37" t="str">
        <f>Source!DE84</f>
        <v>)*1,1</v>
      </c>
      <c r="H270" s="35">
        <f>Source!AV84</f>
        <v>1.087</v>
      </c>
      <c r="I270" s="38">
        <f>(ROUND((ROUND((((Source!ET84*1.1))*Source!AV84*Source!I84),2)),2)+ROUND((ROUND(((Source!AE84-((Source!EU84*1.1)))*Source!AV84*Source!I84),2)),2))</f>
        <v>0.2</v>
      </c>
      <c r="J270" s="35">
        <f>IF(Source!BB84&lt;&gt; 0, Source!BB84, 1)</f>
        <v>14.32</v>
      </c>
      <c r="K270" s="38">
        <f>Source!Q84</f>
        <v>2.86</v>
      </c>
    </row>
    <row r="271" spans="1:35" ht="14.25" x14ac:dyDescent="0.2">
      <c r="A271" s="34"/>
      <c r="B271" s="34"/>
      <c r="C271" s="34" t="s">
        <v>974</v>
      </c>
      <c r="D271" s="36"/>
      <c r="E271" s="35"/>
      <c r="F271" s="38">
        <f>Source!AN84</f>
        <v>0.28000000000000003</v>
      </c>
      <c r="G271" s="37" t="str">
        <f>Source!DF84</f>
        <v>)*1,1</v>
      </c>
      <c r="H271" s="35">
        <f>Source!AV84</f>
        <v>1.087</v>
      </c>
      <c r="I271" s="40">
        <f>ROUND((ROUND((Source!AE84*Source!AV84*Source!I84),2)),2)</f>
        <v>0.04</v>
      </c>
      <c r="J271" s="35">
        <f>IF(Source!BS84&lt;&gt; 0, Source!BS84, 1)</f>
        <v>34.51</v>
      </c>
      <c r="K271" s="40">
        <f>Source!R84</f>
        <v>1.38</v>
      </c>
      <c r="W271">
        <f>I271</f>
        <v>0.04</v>
      </c>
    </row>
    <row r="272" spans="1:35" ht="14.25" x14ac:dyDescent="0.2">
      <c r="A272" s="34"/>
      <c r="B272" s="34"/>
      <c r="C272" s="34" t="s">
        <v>984</v>
      </c>
      <c r="D272" s="36"/>
      <c r="E272" s="35"/>
      <c r="F272" s="38">
        <f>Source!AL84</f>
        <v>133</v>
      </c>
      <c r="G272" s="37" t="str">
        <f>Source!DD84</f>
        <v/>
      </c>
      <c r="H272" s="35">
        <f>Source!AW84</f>
        <v>1</v>
      </c>
      <c r="I272" s="38">
        <f>ROUND((ROUND((Source!AC84*Source!AW84*Source!I84),2)),2)</f>
        <v>15.6</v>
      </c>
      <c r="J272" s="35">
        <f>IF(Source!BC84&lt;&gt; 0, Source!BC84, 1)</f>
        <v>9.74</v>
      </c>
      <c r="K272" s="38">
        <f>Source!P84</f>
        <v>151.94</v>
      </c>
    </row>
    <row r="273" spans="1:35" ht="14.25" x14ac:dyDescent="0.2">
      <c r="A273" s="34"/>
      <c r="B273" s="34"/>
      <c r="C273" s="34" t="s">
        <v>975</v>
      </c>
      <c r="D273" s="36" t="s">
        <v>976</v>
      </c>
      <c r="E273" s="35">
        <f>Source!DN84</f>
        <v>87</v>
      </c>
      <c r="F273" s="38"/>
      <c r="G273" s="37"/>
      <c r="H273" s="35"/>
      <c r="I273" s="38">
        <f>SUM(Q267:Q272)</f>
        <v>48.07</v>
      </c>
      <c r="J273" s="35">
        <f>Source!BZ84</f>
        <v>72</v>
      </c>
      <c r="K273" s="38">
        <f>SUM(R267:R272)</f>
        <v>1372.81</v>
      </c>
    </row>
    <row r="274" spans="1:35" ht="14.25" x14ac:dyDescent="0.2">
      <c r="A274" s="34"/>
      <c r="B274" s="34"/>
      <c r="C274" s="34" t="s">
        <v>977</v>
      </c>
      <c r="D274" s="36" t="s">
        <v>976</v>
      </c>
      <c r="E274" s="35">
        <f>Source!DO84</f>
        <v>105</v>
      </c>
      <c r="F274" s="38"/>
      <c r="G274" s="37"/>
      <c r="H274" s="35"/>
      <c r="I274" s="38">
        <f>SUM(S267:S273)</f>
        <v>58.01</v>
      </c>
      <c r="J274" s="35">
        <f>Source!CA84</f>
        <v>51</v>
      </c>
      <c r="K274" s="38">
        <f>SUM(T267:T273)</f>
        <v>972.41</v>
      </c>
    </row>
    <row r="275" spans="1:35" ht="14.25" x14ac:dyDescent="0.2">
      <c r="A275" s="34"/>
      <c r="B275" s="34"/>
      <c r="C275" s="34" t="s">
        <v>978</v>
      </c>
      <c r="D275" s="36" t="s">
        <v>976</v>
      </c>
      <c r="E275" s="35">
        <f>175</f>
        <v>175</v>
      </c>
      <c r="F275" s="38"/>
      <c r="G275" s="37"/>
      <c r="H275" s="35"/>
      <c r="I275" s="38">
        <f>SUM(U267:U274)</f>
        <v>7.0000000000000007E-2</v>
      </c>
      <c r="J275" s="35">
        <f>160</f>
        <v>160</v>
      </c>
      <c r="K275" s="38">
        <f>SUM(V267:V274)</f>
        <v>2.21</v>
      </c>
    </row>
    <row r="276" spans="1:35" ht="14.25" x14ac:dyDescent="0.2">
      <c r="A276" s="42"/>
      <c r="B276" s="42"/>
      <c r="C276" s="42" t="s">
        <v>979</v>
      </c>
      <c r="D276" s="43" t="s">
        <v>980</v>
      </c>
      <c r="E276" s="44">
        <f>Source!AQ84</f>
        <v>33.1</v>
      </c>
      <c r="F276" s="45"/>
      <c r="G276" s="46" t="str">
        <f>Source!DI84</f>
        <v>)*1,1</v>
      </c>
      <c r="H276" s="44">
        <f>Source!AV84</f>
        <v>1.087</v>
      </c>
      <c r="I276" s="45">
        <f>Source!U84</f>
        <v>4.642460691000001</v>
      </c>
      <c r="J276" s="44"/>
      <c r="K276" s="45"/>
      <c r="AB276" s="41">
        <f>I276</f>
        <v>4.642460691000001</v>
      </c>
    </row>
    <row r="277" spans="1:35" ht="15" x14ac:dyDescent="0.25">
      <c r="C277" s="22" t="s">
        <v>981</v>
      </c>
      <c r="H277" s="47">
        <f>I269+I270+I272+I273+I274+I275+0</f>
        <v>177.2</v>
      </c>
      <c r="I277" s="47"/>
      <c r="J277" s="47">
        <f>K269+K270+K272+K273+K274+K275+0</f>
        <v>4408.91</v>
      </c>
      <c r="K277" s="47"/>
      <c r="O277" s="41">
        <f>I269+I270+I272+I273+I274+I275+0</f>
        <v>177.2</v>
      </c>
      <c r="P277" s="41">
        <f>K269+K270+K272+K273+K274+K275+0</f>
        <v>4408.91</v>
      </c>
      <c r="X277">
        <f>IF(Source!BI84&lt;=1,I269+I270+I272+I273+I274+I275-0, 0)</f>
        <v>177.2</v>
      </c>
      <c r="Y277">
        <f>IF(Source!BI84=2,I269+I270+I272+I273+I274+I275-0, 0)</f>
        <v>0</v>
      </c>
      <c r="Z277">
        <f>IF(Source!BI84=3,I269+I270+I272+I273+I274+I275-0, 0)</f>
        <v>0</v>
      </c>
      <c r="AA277">
        <f>IF(Source!BI84=4,I269+I270+I272+I273+I274+I275,0)</f>
        <v>0</v>
      </c>
    </row>
    <row r="279" spans="1:35" ht="42.75" x14ac:dyDescent="0.2">
      <c r="A279" s="34">
        <v>23</v>
      </c>
      <c r="B279" s="34" t="str">
        <f>Source!F85</f>
        <v>3.12-14-1</v>
      </c>
      <c r="C279" s="34" t="s">
        <v>242</v>
      </c>
      <c r="D279" s="36" t="str">
        <f>Source!H85</f>
        <v>100 м2 покрытия</v>
      </c>
      <c r="E279" s="35">
        <f>Source!I85</f>
        <v>2.2100000000000002E-2</v>
      </c>
      <c r="F279" s="38"/>
      <c r="G279" s="37"/>
      <c r="H279" s="35"/>
      <c r="I279" s="38"/>
      <c r="J279" s="35"/>
      <c r="K279" s="38"/>
      <c r="Q279">
        <f>ROUND((Source!DN85/100)*ROUND((ROUND((Source!AF85*Source!AV85*Source!I85),2)),2), 2)</f>
        <v>31.33</v>
      </c>
      <c r="R279">
        <f>Source!X85</f>
        <v>801.94</v>
      </c>
      <c r="S279">
        <f>ROUND((Source!DO85/100)*ROUND((ROUND((Source!AF85*Source!AV85*Source!I85),2)),2), 2)</f>
        <v>21.93</v>
      </c>
      <c r="T279">
        <f>Source!Y85</f>
        <v>369.43</v>
      </c>
      <c r="U279">
        <f>ROUND((175/100)*ROUND((ROUND((Source!AE85*Source!AV85*Source!I85),2)),2), 2)</f>
        <v>0.04</v>
      </c>
      <c r="V279">
        <f>ROUND((160/100)*ROUND(ROUND((ROUND((Source!AE85*Source!AV85*Source!I85),2)*Source!BS85),2), 2), 2)</f>
        <v>1.1000000000000001</v>
      </c>
      <c r="AI279">
        <v>0</v>
      </c>
    </row>
    <row r="280" spans="1:35" x14ac:dyDescent="0.2">
      <c r="C280" s="39" t="str">
        <f>"Объем: "&amp;Source!I85&amp;"=2,21/"&amp;"100"</f>
        <v>Объем: 0,0221=2,21/100</v>
      </c>
    </row>
    <row r="281" spans="1:35" ht="14.25" x14ac:dyDescent="0.2">
      <c r="A281" s="34"/>
      <c r="B281" s="34"/>
      <c r="C281" s="34" t="s">
        <v>972</v>
      </c>
      <c r="D281" s="36"/>
      <c r="E281" s="35"/>
      <c r="F281" s="38">
        <f>Source!AO85</f>
        <v>1086.7</v>
      </c>
      <c r="G281" s="37" t="str">
        <f>Source!DG85</f>
        <v/>
      </c>
      <c r="H281" s="35">
        <f>Source!AV85</f>
        <v>1.087</v>
      </c>
      <c r="I281" s="38">
        <f>ROUND((ROUND((Source!AF85*Source!AV85*Source!I85),2)),2)</f>
        <v>26.11</v>
      </c>
      <c r="J281" s="35">
        <f>IF(Source!BA85&lt;&gt; 0, Source!BA85, 1)</f>
        <v>34.51</v>
      </c>
      <c r="K281" s="38">
        <f>Source!S85</f>
        <v>901.06</v>
      </c>
      <c r="W281">
        <f>I281</f>
        <v>26.11</v>
      </c>
    </row>
    <row r="282" spans="1:35" ht="14.25" x14ac:dyDescent="0.2">
      <c r="A282" s="34"/>
      <c r="B282" s="34"/>
      <c r="C282" s="34" t="s">
        <v>973</v>
      </c>
      <c r="D282" s="36"/>
      <c r="E282" s="35"/>
      <c r="F282" s="38">
        <f>Source!AM85</f>
        <v>5.82</v>
      </c>
      <c r="G282" s="37" t="str">
        <f>Source!DE85</f>
        <v/>
      </c>
      <c r="H282" s="35">
        <f>Source!AV85</f>
        <v>1.087</v>
      </c>
      <c r="I282" s="38">
        <f>(ROUND((ROUND(((Source!ET85)*Source!AV85*Source!I85),2)),2)+ROUND((ROUND(((Source!AE85-(Source!EU85))*Source!AV85*Source!I85),2)),2))</f>
        <v>0.14000000000000001</v>
      </c>
      <c r="J282" s="35">
        <f>IF(Source!BB85&lt;&gt; 0, Source!BB85, 1)</f>
        <v>12.85</v>
      </c>
      <c r="K282" s="38">
        <f>Source!Q85</f>
        <v>1.8</v>
      </c>
    </row>
    <row r="283" spans="1:35" ht="14.25" x14ac:dyDescent="0.2">
      <c r="A283" s="34"/>
      <c r="B283" s="34"/>
      <c r="C283" s="34" t="s">
        <v>974</v>
      </c>
      <c r="D283" s="36"/>
      <c r="E283" s="35"/>
      <c r="F283" s="38">
        <f>Source!AN85</f>
        <v>0.88</v>
      </c>
      <c r="G283" s="37" t="str">
        <f>Source!DF85</f>
        <v/>
      </c>
      <c r="H283" s="35">
        <f>Source!AV85</f>
        <v>1.087</v>
      </c>
      <c r="I283" s="40">
        <f>ROUND((ROUND((Source!AE85*Source!AV85*Source!I85),2)),2)</f>
        <v>0.02</v>
      </c>
      <c r="J283" s="35">
        <f>IF(Source!BS85&lt;&gt; 0, Source!BS85, 1)</f>
        <v>34.51</v>
      </c>
      <c r="K283" s="40">
        <f>Source!R85</f>
        <v>0.69</v>
      </c>
      <c r="W283">
        <f>I283</f>
        <v>0.02</v>
      </c>
    </row>
    <row r="284" spans="1:35" ht="14.25" x14ac:dyDescent="0.2">
      <c r="A284" s="34"/>
      <c r="B284" s="34"/>
      <c r="C284" s="34" t="s">
        <v>984</v>
      </c>
      <c r="D284" s="36"/>
      <c r="E284" s="35"/>
      <c r="F284" s="38">
        <f>Source!AL85</f>
        <v>128.80000000000001</v>
      </c>
      <c r="G284" s="37" t="str">
        <f>Source!DD85</f>
        <v/>
      </c>
      <c r="H284" s="35">
        <f>Source!AW85</f>
        <v>1.0009999999999999</v>
      </c>
      <c r="I284" s="38">
        <f>ROUND((ROUND((Source!AC85*Source!AW85*Source!I85),2)),2)</f>
        <v>2.85</v>
      </c>
      <c r="J284" s="35">
        <f>IF(Source!BC85&lt;&gt; 0, Source!BC85, 1)</f>
        <v>10.88</v>
      </c>
      <c r="K284" s="38">
        <f>Source!P85</f>
        <v>31.01</v>
      </c>
    </row>
    <row r="285" spans="1:35" ht="14.25" x14ac:dyDescent="0.2">
      <c r="A285" s="34"/>
      <c r="B285" s="34"/>
      <c r="C285" s="34" t="s">
        <v>975</v>
      </c>
      <c r="D285" s="36" t="s">
        <v>976</v>
      </c>
      <c r="E285" s="35">
        <f>Source!DN85</f>
        <v>120</v>
      </c>
      <c r="F285" s="38"/>
      <c r="G285" s="37"/>
      <c r="H285" s="35"/>
      <c r="I285" s="38">
        <f>SUM(Q279:Q284)</f>
        <v>31.33</v>
      </c>
      <c r="J285" s="35">
        <f>Source!BZ85</f>
        <v>89</v>
      </c>
      <c r="K285" s="38">
        <f>SUM(R279:R284)</f>
        <v>801.94</v>
      </c>
    </row>
    <row r="286" spans="1:35" ht="14.25" x14ac:dyDescent="0.2">
      <c r="A286" s="34"/>
      <c r="B286" s="34"/>
      <c r="C286" s="34" t="s">
        <v>977</v>
      </c>
      <c r="D286" s="36" t="s">
        <v>976</v>
      </c>
      <c r="E286" s="35">
        <f>Source!DO85</f>
        <v>84</v>
      </c>
      <c r="F286" s="38"/>
      <c r="G286" s="37"/>
      <c r="H286" s="35"/>
      <c r="I286" s="38">
        <f>SUM(S279:S285)</f>
        <v>21.93</v>
      </c>
      <c r="J286" s="35">
        <f>Source!CA85</f>
        <v>41</v>
      </c>
      <c r="K286" s="38">
        <f>SUM(T279:T285)</f>
        <v>369.43</v>
      </c>
    </row>
    <row r="287" spans="1:35" ht="14.25" x14ac:dyDescent="0.2">
      <c r="A287" s="34"/>
      <c r="B287" s="34"/>
      <c r="C287" s="34" t="s">
        <v>978</v>
      </c>
      <c r="D287" s="36" t="s">
        <v>976</v>
      </c>
      <c r="E287" s="35">
        <f>175</f>
        <v>175</v>
      </c>
      <c r="F287" s="38"/>
      <c r="G287" s="37"/>
      <c r="H287" s="35"/>
      <c r="I287" s="38">
        <f>SUM(U279:U286)</f>
        <v>0.04</v>
      </c>
      <c r="J287" s="35">
        <f>160</f>
        <v>160</v>
      </c>
      <c r="K287" s="38">
        <f>SUM(V279:V286)</f>
        <v>1.1000000000000001</v>
      </c>
    </row>
    <row r="288" spans="1:35" ht="14.25" x14ac:dyDescent="0.2">
      <c r="A288" s="42"/>
      <c r="B288" s="42"/>
      <c r="C288" s="42" t="s">
        <v>979</v>
      </c>
      <c r="D288" s="43" t="s">
        <v>980</v>
      </c>
      <c r="E288" s="44">
        <f>Source!AQ85</f>
        <v>97.2</v>
      </c>
      <c r="F288" s="45"/>
      <c r="G288" s="46" t="str">
        <f>Source!DI85</f>
        <v/>
      </c>
      <c r="H288" s="44">
        <f>Source!AV85</f>
        <v>1.087</v>
      </c>
      <c r="I288" s="45">
        <f>Source!U85</f>
        <v>2.3350064400000003</v>
      </c>
      <c r="J288" s="44"/>
      <c r="K288" s="45"/>
      <c r="AB288" s="41">
        <f>I288</f>
        <v>2.3350064400000003</v>
      </c>
    </row>
    <row r="289" spans="1:35" ht="15" x14ac:dyDescent="0.25">
      <c r="C289" s="22" t="s">
        <v>981</v>
      </c>
      <c r="H289" s="47">
        <f>I281+I282+I284+I285+I286+I287+0</f>
        <v>82.4</v>
      </c>
      <c r="I289" s="47"/>
      <c r="J289" s="47">
        <f>K281+K282+K284+K285+K286+K287+0</f>
        <v>2106.3399999999997</v>
      </c>
      <c r="K289" s="47"/>
      <c r="O289" s="41">
        <f>I281+I282+I284+I285+I286+I287+0</f>
        <v>82.4</v>
      </c>
      <c r="P289" s="41">
        <f>K281+K282+K284+K285+K286+K287+0</f>
        <v>2106.3399999999997</v>
      </c>
      <c r="X289">
        <f>IF(Source!BI85&lt;=1,I281+I282+I284+I285+I286+I287-0, 0)</f>
        <v>82.4</v>
      </c>
      <c r="Y289">
        <f>IF(Source!BI85=2,I281+I282+I284+I285+I286+I287-0, 0)</f>
        <v>0</v>
      </c>
      <c r="Z289">
        <f>IF(Source!BI85=3,I281+I282+I284+I285+I286+I287-0, 0)</f>
        <v>0</v>
      </c>
      <c r="AA289">
        <f>IF(Source!BI85=4,I281+I282+I284+I285+I286+I287,0)</f>
        <v>0</v>
      </c>
    </row>
    <row r="291" spans="1:35" ht="65.25" x14ac:dyDescent="0.2">
      <c r="A291" s="34">
        <v>24</v>
      </c>
      <c r="B291" s="34" t="s">
        <v>1000</v>
      </c>
      <c r="C291" s="34" t="s">
        <v>249</v>
      </c>
      <c r="D291" s="36" t="str">
        <f>Source!H86</f>
        <v>1 м3 кладки</v>
      </c>
      <c r="E291" s="35">
        <f>Source!I86</f>
        <v>0.09</v>
      </c>
      <c r="F291" s="38"/>
      <c r="G291" s="37"/>
      <c r="H291" s="35"/>
      <c r="I291" s="38"/>
      <c r="J291" s="35"/>
      <c r="K291" s="38"/>
      <c r="Q291">
        <f>ROUND((Source!DN86/100)*ROUND((ROUND((Source!AF86*Source!AV86*Source!I86),2)),2), 2)</f>
        <v>7.81</v>
      </c>
      <c r="R291">
        <f>Source!X86</f>
        <v>222.21</v>
      </c>
      <c r="S291">
        <f>ROUND((Source!DO86/100)*ROUND((ROUND((Source!AF86*Source!AV86*Source!I86),2)),2), 2)</f>
        <v>6.17</v>
      </c>
      <c r="T291">
        <f>Source!Y86</f>
        <v>96.92</v>
      </c>
      <c r="U291">
        <f>ROUND((175/100)*ROUND((ROUND((Source!AE86*Source!AV86*Source!I86),2)),2), 2)</f>
        <v>0</v>
      </c>
      <c r="V291">
        <f>ROUND((160/100)*ROUND(ROUND((ROUND((Source!AE86*Source!AV86*Source!I86),2)*Source!BS86),2), 2), 2)</f>
        <v>0</v>
      </c>
      <c r="AI291">
        <v>0</v>
      </c>
    </row>
    <row r="292" spans="1:35" ht="14.25" x14ac:dyDescent="0.2">
      <c r="A292" s="34"/>
      <c r="B292" s="34"/>
      <c r="C292" s="34" t="s">
        <v>972</v>
      </c>
      <c r="D292" s="36"/>
      <c r="E292" s="35"/>
      <c r="F292" s="38">
        <f>Source!AO86</f>
        <v>64.8</v>
      </c>
      <c r="G292" s="37" t="str">
        <f>Source!DG86</f>
        <v>)*1,1</v>
      </c>
      <c r="H292" s="35">
        <f>Source!AV86</f>
        <v>1.0669999999999999</v>
      </c>
      <c r="I292" s="38">
        <f>ROUND((ROUND((Source!AF86*Source!AV86*Source!I86),2)),2)</f>
        <v>6.85</v>
      </c>
      <c r="J292" s="35">
        <f>IF(Source!BA86&lt;&gt; 0, Source!BA86, 1)</f>
        <v>34.51</v>
      </c>
      <c r="K292" s="38">
        <f>Source!S86</f>
        <v>236.39</v>
      </c>
      <c r="W292">
        <f>I292</f>
        <v>6.85</v>
      </c>
    </row>
    <row r="293" spans="1:35" ht="14.25" x14ac:dyDescent="0.2">
      <c r="A293" s="34"/>
      <c r="B293" s="34"/>
      <c r="C293" s="34" t="s">
        <v>984</v>
      </c>
      <c r="D293" s="36"/>
      <c r="E293" s="35"/>
      <c r="F293" s="38">
        <f>Source!AL86</f>
        <v>19.05</v>
      </c>
      <c r="G293" s="37" t="str">
        <f>Source!DD86</f>
        <v/>
      </c>
      <c r="H293" s="35">
        <f>Source!AW86</f>
        <v>1.0249999999999999</v>
      </c>
      <c r="I293" s="38">
        <f>ROUND((ROUND((Source!AC86*Source!AW86*Source!I86),2)),2)</f>
        <v>1.76</v>
      </c>
      <c r="J293" s="35">
        <f>IF(Source!BC86&lt;&gt; 0, Source!BC86, 1)</f>
        <v>7.8</v>
      </c>
      <c r="K293" s="38">
        <f>Source!P86</f>
        <v>13.73</v>
      </c>
    </row>
    <row r="294" spans="1:35" ht="42.75" x14ac:dyDescent="0.2">
      <c r="A294" s="34" t="s">
        <v>254</v>
      </c>
      <c r="B294" s="34" t="str">
        <f>Source!F87</f>
        <v>1.1-1-351</v>
      </c>
      <c r="C294" s="34" t="s">
        <v>256</v>
      </c>
      <c r="D294" s="36" t="str">
        <f>Source!H87</f>
        <v>1000 шт.</v>
      </c>
      <c r="E294" s="35">
        <f>Source!I87</f>
        <v>0.03</v>
      </c>
      <c r="F294" s="38">
        <f>Source!AK87</f>
        <v>1059.8499999999999</v>
      </c>
      <c r="G294" s="48" t="s">
        <v>3</v>
      </c>
      <c r="H294" s="35">
        <f>Source!AW87</f>
        <v>1.0249999999999999</v>
      </c>
      <c r="I294" s="38">
        <f>ROUND((ROUND((Source!AC87*Source!AW87*Source!I87),2)),2)+(ROUND((ROUND(((Source!ET87)*Source!AV87*Source!I87),2)),2)+ROUND((ROUND(((Source!AE87-(Source!EU87))*Source!AV87*Source!I87),2)),2))+ROUND((ROUND((Source!AF87*Source!AV87*Source!I87),2)),2)</f>
        <v>32.590000000000003</v>
      </c>
      <c r="J294" s="35">
        <f>IF(Source!BC87&lt;&gt; 0, Source!BC87, 1)</f>
        <v>16.41</v>
      </c>
      <c r="K294" s="38">
        <f>Source!O87</f>
        <v>534.79999999999995</v>
      </c>
      <c r="Q294">
        <f>ROUND((Source!DN87/100)*ROUND((ROUND((Source!AF87*Source!AV87*Source!I87),2)),2), 2)</f>
        <v>0</v>
      </c>
      <c r="R294">
        <f>Source!X87</f>
        <v>0</v>
      </c>
      <c r="S294">
        <f>ROUND((Source!DO87/100)*ROUND((ROUND((Source!AF87*Source!AV87*Source!I87),2)),2), 2)</f>
        <v>0</v>
      </c>
      <c r="T294">
        <f>Source!Y87</f>
        <v>0</v>
      </c>
      <c r="U294">
        <f>ROUND((175/100)*ROUND((ROUND((Source!AE87*Source!AV87*Source!I87),2)),2), 2)</f>
        <v>0</v>
      </c>
      <c r="V294">
        <f>ROUND((160/100)*ROUND(ROUND((ROUND((Source!AE87*Source!AV87*Source!I87),2)*Source!BS87),2), 2), 2)</f>
        <v>0</v>
      </c>
      <c r="X294">
        <f>IF(Source!BI87&lt;=1,I294, 0)</f>
        <v>32.590000000000003</v>
      </c>
      <c r="Y294">
        <f>IF(Source!BI87=2,I294, 0)</f>
        <v>0</v>
      </c>
      <c r="Z294">
        <f>IF(Source!BI87=3,I294, 0)</f>
        <v>0</v>
      </c>
      <c r="AA294">
        <f>IF(Source!BI87=4,I294, 0)</f>
        <v>0</v>
      </c>
      <c r="AI294">
        <v>3</v>
      </c>
    </row>
    <row r="295" spans="1:35" ht="14.25" x14ac:dyDescent="0.2">
      <c r="A295" s="34" t="s">
        <v>259</v>
      </c>
      <c r="B295" s="34" t="str">
        <f>Source!F88</f>
        <v>1.3-2-5</v>
      </c>
      <c r="C295" s="34" t="s">
        <v>104</v>
      </c>
      <c r="D295" s="36" t="str">
        <f>Source!H88</f>
        <v>м3</v>
      </c>
      <c r="E295" s="35">
        <f>Source!I88</f>
        <v>2.1600000000000001E-2</v>
      </c>
      <c r="F295" s="38">
        <f>Source!AK88</f>
        <v>451.14</v>
      </c>
      <c r="G295" s="48" t="s">
        <v>3</v>
      </c>
      <c r="H295" s="35">
        <f>Source!AW88</f>
        <v>1.0249999999999999</v>
      </c>
      <c r="I295" s="38">
        <f>ROUND((ROUND((Source!AC88*Source!AW88*Source!I88),2)),2)+(ROUND((ROUND(((Source!ET88)*Source!AV88*Source!I88),2)),2)+ROUND((ROUND(((Source!AE88-(Source!EU88))*Source!AV88*Source!I88),2)),2))+ROUND((ROUND((Source!AF88*Source!AV88*Source!I88),2)),2)</f>
        <v>9.99</v>
      </c>
      <c r="J295" s="35">
        <f>IF(Source!BC88&lt;&gt; 0, Source!BC88, 1)</f>
        <v>9.41</v>
      </c>
      <c r="K295" s="38">
        <f>Source!O88</f>
        <v>94.01</v>
      </c>
      <c r="Q295">
        <f>ROUND((Source!DN88/100)*ROUND((ROUND((Source!AF88*Source!AV88*Source!I88),2)),2), 2)</f>
        <v>0</v>
      </c>
      <c r="R295">
        <f>Source!X88</f>
        <v>0</v>
      </c>
      <c r="S295">
        <f>ROUND((Source!DO88/100)*ROUND((ROUND((Source!AF88*Source!AV88*Source!I88),2)),2), 2)</f>
        <v>0</v>
      </c>
      <c r="T295">
        <f>Source!Y88</f>
        <v>0</v>
      </c>
      <c r="U295">
        <f>ROUND((175/100)*ROUND((ROUND((Source!AE88*Source!AV88*Source!I88),2)),2), 2)</f>
        <v>0</v>
      </c>
      <c r="V295">
        <f>ROUND((160/100)*ROUND(ROUND((ROUND((Source!AE88*Source!AV88*Source!I88),2)*Source!BS88),2), 2), 2)</f>
        <v>0</v>
      </c>
      <c r="X295">
        <f>IF(Source!BI88&lt;=1,I295, 0)</f>
        <v>9.99</v>
      </c>
      <c r="Y295">
        <f>IF(Source!BI88=2,I295, 0)</f>
        <v>0</v>
      </c>
      <c r="Z295">
        <f>IF(Source!BI88=3,I295, 0)</f>
        <v>0</v>
      </c>
      <c r="AA295">
        <f>IF(Source!BI88=4,I295, 0)</f>
        <v>0</v>
      </c>
      <c r="AI295">
        <v>3</v>
      </c>
    </row>
    <row r="296" spans="1:35" ht="14.25" x14ac:dyDescent="0.2">
      <c r="A296" s="34"/>
      <c r="B296" s="34"/>
      <c r="C296" s="34" t="s">
        <v>975</v>
      </c>
      <c r="D296" s="36" t="s">
        <v>976</v>
      </c>
      <c r="E296" s="35">
        <f>Source!DN86</f>
        <v>114</v>
      </c>
      <c r="F296" s="38"/>
      <c r="G296" s="37"/>
      <c r="H296" s="35"/>
      <c r="I296" s="38">
        <f>SUM(Q291:Q295)</f>
        <v>7.81</v>
      </c>
      <c r="J296" s="35">
        <f>Source!BZ86</f>
        <v>94</v>
      </c>
      <c r="K296" s="38">
        <f>SUM(R291:R295)</f>
        <v>222.21</v>
      </c>
    </row>
    <row r="297" spans="1:35" ht="14.25" x14ac:dyDescent="0.2">
      <c r="A297" s="34"/>
      <c r="B297" s="34"/>
      <c r="C297" s="34" t="s">
        <v>977</v>
      </c>
      <c r="D297" s="36" t="s">
        <v>976</v>
      </c>
      <c r="E297" s="35">
        <f>Source!DO86</f>
        <v>90</v>
      </c>
      <c r="F297" s="38"/>
      <c r="G297" s="37"/>
      <c r="H297" s="35"/>
      <c r="I297" s="38">
        <f>SUM(S291:S296)</f>
        <v>6.17</v>
      </c>
      <c r="J297" s="35">
        <f>Source!CA86</f>
        <v>41</v>
      </c>
      <c r="K297" s="38">
        <f>SUM(T291:T296)</f>
        <v>96.92</v>
      </c>
    </row>
    <row r="298" spans="1:35" ht="14.25" x14ac:dyDescent="0.2">
      <c r="A298" s="42"/>
      <c r="B298" s="42"/>
      <c r="C298" s="42" t="s">
        <v>979</v>
      </c>
      <c r="D298" s="43" t="s">
        <v>980</v>
      </c>
      <c r="E298" s="44">
        <f>Source!AQ86</f>
        <v>5.95</v>
      </c>
      <c r="F298" s="45"/>
      <c r="G298" s="46" t="str">
        <f>Source!DI86</f>
        <v>)*1,1</v>
      </c>
      <c r="H298" s="44">
        <f>Source!AV86</f>
        <v>1.0669999999999999</v>
      </c>
      <c r="I298" s="45">
        <f>Source!U86</f>
        <v>0.62851635000000006</v>
      </c>
      <c r="J298" s="44"/>
      <c r="K298" s="45"/>
      <c r="AB298" s="41">
        <f>I298</f>
        <v>0.62851635000000006</v>
      </c>
    </row>
    <row r="299" spans="1:35" ht="15" x14ac:dyDescent="0.25">
      <c r="C299" s="22" t="s">
        <v>981</v>
      </c>
      <c r="H299" s="47">
        <f>I292+I293+I296+I297+SUM(I294:I295)</f>
        <v>65.17</v>
      </c>
      <c r="I299" s="47"/>
      <c r="J299" s="47">
        <f>K292+K293+K296+K297+SUM(K294:K295)</f>
        <v>1198.06</v>
      </c>
      <c r="K299" s="47"/>
      <c r="O299" s="41">
        <f>I292+I293+I296+I297+SUM(I294:I295)</f>
        <v>65.17</v>
      </c>
      <c r="P299" s="41">
        <f>K292+K293+K296+K297+SUM(K294:K295)</f>
        <v>1198.06</v>
      </c>
      <c r="X299">
        <f>IF(Source!BI86&lt;=1,I292+I293+I296+I297-0, 0)</f>
        <v>22.589999999999996</v>
      </c>
      <c r="Y299">
        <f>IF(Source!BI86=2,I292+I293+I296+I297-0, 0)</f>
        <v>0</v>
      </c>
      <c r="Z299">
        <f>IF(Source!BI86=3,I292+I293+I296+I297-0, 0)</f>
        <v>0</v>
      </c>
      <c r="AA299">
        <f>IF(Source!BI86=4,I292+I293+I296+I297,0)</f>
        <v>0</v>
      </c>
    </row>
    <row r="301" spans="1:35" ht="42.75" x14ac:dyDescent="0.2">
      <c r="A301" s="34">
        <v>25</v>
      </c>
      <c r="B301" s="34" t="str">
        <f>Source!F95</f>
        <v>3.9-19-1</v>
      </c>
      <c r="C301" s="34" t="s">
        <v>282</v>
      </c>
      <c r="D301" s="36" t="str">
        <f>Source!H95</f>
        <v>1 т конструкций</v>
      </c>
      <c r="E301" s="35">
        <f>Source!I95</f>
        <v>4.2000000000000003E-2</v>
      </c>
      <c r="F301" s="38"/>
      <c r="G301" s="37"/>
      <c r="H301" s="35"/>
      <c r="I301" s="38"/>
      <c r="J301" s="35"/>
      <c r="K301" s="38"/>
      <c r="Q301">
        <f>ROUND((Source!DN95/100)*ROUND((ROUND((Source!AF95*Source!AV95*Source!I95),2)),2), 2)</f>
        <v>15.16</v>
      </c>
      <c r="R301">
        <f>Source!X95</f>
        <v>432.84</v>
      </c>
      <c r="S301">
        <f>ROUND((Source!DO95/100)*ROUND((ROUND((Source!AF95*Source!AV95*Source!I95),2)),2), 2)</f>
        <v>18.29</v>
      </c>
      <c r="T301">
        <f>Source!Y95</f>
        <v>306.58999999999997</v>
      </c>
      <c r="U301">
        <f>ROUND((175/100)*ROUND((ROUND((Source!AE95*Source!AV95*Source!I95),2)),2), 2)</f>
        <v>0.75</v>
      </c>
      <c r="V301">
        <f>ROUND((160/100)*ROUND(ROUND((ROUND((Source!AE95*Source!AV95*Source!I95),2)*Source!BS95),2), 2), 2)</f>
        <v>23.74</v>
      </c>
      <c r="AI301">
        <v>0</v>
      </c>
    </row>
    <row r="302" spans="1:35" ht="14.25" x14ac:dyDescent="0.2">
      <c r="A302" s="34"/>
      <c r="B302" s="34"/>
      <c r="C302" s="34" t="s">
        <v>972</v>
      </c>
      <c r="D302" s="36"/>
      <c r="E302" s="35"/>
      <c r="F302" s="38">
        <f>Source!AO95</f>
        <v>381.48</v>
      </c>
      <c r="G302" s="37" t="str">
        <f>Source!DG95</f>
        <v/>
      </c>
      <c r="H302" s="35">
        <f>Source!AV95</f>
        <v>1.087</v>
      </c>
      <c r="I302" s="38">
        <f>ROUND((ROUND((Source!AF95*Source!AV95*Source!I95),2)),2)</f>
        <v>17.420000000000002</v>
      </c>
      <c r="J302" s="35">
        <f>IF(Source!BA95&lt;&gt; 0, Source!BA95, 1)</f>
        <v>34.51</v>
      </c>
      <c r="K302" s="38">
        <f>Source!S95</f>
        <v>601.16</v>
      </c>
      <c r="W302">
        <f>I302</f>
        <v>17.420000000000002</v>
      </c>
    </row>
    <row r="303" spans="1:35" ht="14.25" x14ac:dyDescent="0.2">
      <c r="A303" s="34"/>
      <c r="B303" s="34"/>
      <c r="C303" s="34" t="s">
        <v>973</v>
      </c>
      <c r="D303" s="36"/>
      <c r="E303" s="35"/>
      <c r="F303" s="38">
        <f>Source!AM95</f>
        <v>61.62</v>
      </c>
      <c r="G303" s="37" t="str">
        <f>Source!DE95</f>
        <v/>
      </c>
      <c r="H303" s="35">
        <f>Source!AV95</f>
        <v>1.087</v>
      </c>
      <c r="I303" s="38">
        <f>(ROUND((ROUND(((Source!ET95)*Source!AV95*Source!I95),2)),2)+ROUND((ROUND(((Source!AE95-(Source!EU95))*Source!AV95*Source!I95),2)),2))</f>
        <v>2.81</v>
      </c>
      <c r="J303" s="35">
        <f>IF(Source!BB95&lt;&gt; 0, Source!BB95, 1)</f>
        <v>14.01</v>
      </c>
      <c r="K303" s="38">
        <f>Source!Q95</f>
        <v>39.369999999999997</v>
      </c>
    </row>
    <row r="304" spans="1:35" ht="14.25" x14ac:dyDescent="0.2">
      <c r="A304" s="34"/>
      <c r="B304" s="34"/>
      <c r="C304" s="34" t="s">
        <v>974</v>
      </c>
      <c r="D304" s="36"/>
      <c r="E304" s="35"/>
      <c r="F304" s="38">
        <f>Source!AN95</f>
        <v>9.39</v>
      </c>
      <c r="G304" s="37" t="str">
        <f>Source!DF95</f>
        <v/>
      </c>
      <c r="H304" s="35">
        <f>Source!AV95</f>
        <v>1.087</v>
      </c>
      <c r="I304" s="40">
        <f>ROUND((ROUND((Source!AE95*Source!AV95*Source!I95),2)),2)</f>
        <v>0.43</v>
      </c>
      <c r="J304" s="35">
        <f>IF(Source!BS95&lt;&gt; 0, Source!BS95, 1)</f>
        <v>34.51</v>
      </c>
      <c r="K304" s="40">
        <f>Source!R95</f>
        <v>14.84</v>
      </c>
      <c r="W304">
        <f>I304</f>
        <v>0.43</v>
      </c>
    </row>
    <row r="305" spans="1:35" ht="14.25" x14ac:dyDescent="0.2">
      <c r="A305" s="34"/>
      <c r="B305" s="34"/>
      <c r="C305" s="34" t="s">
        <v>984</v>
      </c>
      <c r="D305" s="36"/>
      <c r="E305" s="35"/>
      <c r="F305" s="38">
        <f>Source!AL95</f>
        <v>41.42</v>
      </c>
      <c r="G305" s="37" t="str">
        <f>Source!DD95</f>
        <v/>
      </c>
      <c r="H305" s="35">
        <f>Source!AW95</f>
        <v>1</v>
      </c>
      <c r="I305" s="38">
        <f>ROUND((ROUND((Source!AC95*Source!AW95*Source!I95),2)),2)</f>
        <v>1.74</v>
      </c>
      <c r="J305" s="35">
        <f>IF(Source!BC95&lt;&gt; 0, Source!BC95, 1)</f>
        <v>17.84</v>
      </c>
      <c r="K305" s="38">
        <f>Source!P95</f>
        <v>31.04</v>
      </c>
    </row>
    <row r="306" spans="1:35" ht="14.25" x14ac:dyDescent="0.2">
      <c r="A306" s="34"/>
      <c r="B306" s="34"/>
      <c r="C306" s="34" t="s">
        <v>975</v>
      </c>
      <c r="D306" s="36" t="s">
        <v>976</v>
      </c>
      <c r="E306" s="35">
        <f>Source!DN95</f>
        <v>87</v>
      </c>
      <c r="F306" s="38"/>
      <c r="G306" s="37"/>
      <c r="H306" s="35"/>
      <c r="I306" s="38">
        <f>SUM(Q301:Q305)</f>
        <v>15.16</v>
      </c>
      <c r="J306" s="35">
        <f>Source!BZ95</f>
        <v>72</v>
      </c>
      <c r="K306" s="38">
        <f>SUM(R301:R305)</f>
        <v>432.84</v>
      </c>
    </row>
    <row r="307" spans="1:35" ht="14.25" x14ac:dyDescent="0.2">
      <c r="A307" s="34"/>
      <c r="B307" s="34"/>
      <c r="C307" s="34" t="s">
        <v>977</v>
      </c>
      <c r="D307" s="36" t="s">
        <v>976</v>
      </c>
      <c r="E307" s="35">
        <f>Source!DO95</f>
        <v>105</v>
      </c>
      <c r="F307" s="38"/>
      <c r="G307" s="37"/>
      <c r="H307" s="35"/>
      <c r="I307" s="38">
        <f>SUM(S301:S306)</f>
        <v>18.29</v>
      </c>
      <c r="J307" s="35">
        <f>Source!CA95</f>
        <v>51</v>
      </c>
      <c r="K307" s="38">
        <f>SUM(T301:T306)</f>
        <v>306.58999999999997</v>
      </c>
    </row>
    <row r="308" spans="1:35" ht="14.25" x14ac:dyDescent="0.2">
      <c r="A308" s="34"/>
      <c r="B308" s="34"/>
      <c r="C308" s="34" t="s">
        <v>978</v>
      </c>
      <c r="D308" s="36" t="s">
        <v>976</v>
      </c>
      <c r="E308" s="35">
        <f>175</f>
        <v>175</v>
      </c>
      <c r="F308" s="38"/>
      <c r="G308" s="37"/>
      <c r="H308" s="35"/>
      <c r="I308" s="38">
        <f>SUM(U301:U307)</f>
        <v>0.75</v>
      </c>
      <c r="J308" s="35">
        <f>160</f>
        <v>160</v>
      </c>
      <c r="K308" s="38">
        <f>SUM(V301:V307)</f>
        <v>23.74</v>
      </c>
    </row>
    <row r="309" spans="1:35" ht="14.25" x14ac:dyDescent="0.2">
      <c r="A309" s="42"/>
      <c r="B309" s="42"/>
      <c r="C309" s="42" t="s">
        <v>979</v>
      </c>
      <c r="D309" s="43" t="s">
        <v>980</v>
      </c>
      <c r="E309" s="44">
        <f>Source!AQ95</f>
        <v>28.9</v>
      </c>
      <c r="F309" s="45"/>
      <c r="G309" s="46" t="str">
        <f>Source!DI95</f>
        <v/>
      </c>
      <c r="H309" s="44">
        <f>Source!AV95</f>
        <v>1.087</v>
      </c>
      <c r="I309" s="45">
        <f>Source!U95</f>
        <v>1.3194006</v>
      </c>
      <c r="J309" s="44"/>
      <c r="K309" s="45"/>
      <c r="AB309" s="41">
        <f>I309</f>
        <v>1.3194006</v>
      </c>
    </row>
    <row r="310" spans="1:35" ht="15" x14ac:dyDescent="0.25">
      <c r="C310" s="22" t="s">
        <v>981</v>
      </c>
      <c r="H310" s="47">
        <f>I302+I303+I305+I306+I307+I308+0</f>
        <v>56.169999999999995</v>
      </c>
      <c r="I310" s="47"/>
      <c r="J310" s="47">
        <f>K302+K303+K305+K306+K307+K308+0</f>
        <v>1434.7399999999998</v>
      </c>
      <c r="K310" s="47"/>
      <c r="O310" s="41">
        <f>I302+I303+I305+I306+I307+I308+0</f>
        <v>56.169999999999995</v>
      </c>
      <c r="P310" s="41">
        <f>K302+K303+K305+K306+K307+K308+0</f>
        <v>1434.7399999999998</v>
      </c>
      <c r="X310">
        <f>IF(Source!BI95&lt;=1,I302+I303+I305+I306+I307+I308-0, 0)</f>
        <v>56.169999999999995</v>
      </c>
      <c r="Y310">
        <f>IF(Source!BI95=2,I302+I303+I305+I306+I307+I308-0, 0)</f>
        <v>0</v>
      </c>
      <c r="Z310">
        <f>IF(Source!BI95=3,I302+I303+I305+I306+I307+I308-0, 0)</f>
        <v>0</v>
      </c>
      <c r="AA310">
        <f>IF(Source!BI95=4,I302+I303+I305+I306+I307+I308,0)</f>
        <v>0</v>
      </c>
    </row>
    <row r="312" spans="1:35" ht="28.5" x14ac:dyDescent="0.2">
      <c r="A312" s="34">
        <v>26</v>
      </c>
      <c r="B312" s="34" t="str">
        <f>Source!F96</f>
        <v>3.10-79-1</v>
      </c>
      <c r="C312" s="34" t="s">
        <v>287</v>
      </c>
      <c r="D312" s="36" t="str">
        <f>Source!H96</f>
        <v>10 компл.</v>
      </c>
      <c r="E312" s="35">
        <f>Source!I96</f>
        <v>0.6</v>
      </c>
      <c r="F312" s="38"/>
      <c r="G312" s="37"/>
      <c r="H312" s="35"/>
      <c r="I312" s="38"/>
      <c r="J312" s="35"/>
      <c r="K312" s="38"/>
      <c r="Q312">
        <f>ROUND((Source!DN96/100)*ROUND((ROUND((Source!AF96*Source!AV96*Source!I96),2)),2), 2)</f>
        <v>43.36</v>
      </c>
      <c r="R312">
        <f>Source!X96</f>
        <v>1109.7</v>
      </c>
      <c r="S312">
        <f>ROUND((Source!DO96/100)*ROUND((ROUND((Source!AF96*Source!AV96*Source!I96),2)),2), 2)</f>
        <v>30.35</v>
      </c>
      <c r="T312">
        <f>Source!Y96</f>
        <v>511.21</v>
      </c>
      <c r="U312">
        <f>ROUND((175/100)*ROUND((ROUND((Source!AE96*Source!AV96*Source!I96),2)),2), 2)</f>
        <v>0.14000000000000001</v>
      </c>
      <c r="V312">
        <f>ROUND((160/100)*ROUND(ROUND((ROUND((Source!AE96*Source!AV96*Source!I96),2)*Source!BS96),2), 2), 2)</f>
        <v>4.42</v>
      </c>
      <c r="AI312">
        <v>0</v>
      </c>
    </row>
    <row r="313" spans="1:35" x14ac:dyDescent="0.2">
      <c r="C313" s="39" t="str">
        <f>"Объем: "&amp;Source!I96&amp;"=6/"&amp;"10"</f>
        <v>Объем: 0,6=6/10</v>
      </c>
    </row>
    <row r="314" spans="1:35" ht="14.25" x14ac:dyDescent="0.2">
      <c r="A314" s="34"/>
      <c r="B314" s="34"/>
      <c r="C314" s="34" t="s">
        <v>972</v>
      </c>
      <c r="D314" s="36"/>
      <c r="E314" s="35"/>
      <c r="F314" s="38">
        <f>Source!AO96</f>
        <v>57.51</v>
      </c>
      <c r="G314" s="37" t="str">
        <f>Source!DG96</f>
        <v/>
      </c>
      <c r="H314" s="35">
        <f>Source!AV96</f>
        <v>1.0469999999999999</v>
      </c>
      <c r="I314" s="38">
        <f>ROUND((ROUND((Source!AF96*Source!AV96*Source!I96),2)),2)</f>
        <v>36.130000000000003</v>
      </c>
      <c r="J314" s="35">
        <f>IF(Source!BA96&lt;&gt; 0, Source!BA96, 1)</f>
        <v>34.51</v>
      </c>
      <c r="K314" s="38">
        <f>Source!S96</f>
        <v>1246.8499999999999</v>
      </c>
      <c r="W314">
        <f>I314</f>
        <v>36.130000000000003</v>
      </c>
    </row>
    <row r="315" spans="1:35" ht="14.25" x14ac:dyDescent="0.2">
      <c r="A315" s="34"/>
      <c r="B315" s="34"/>
      <c r="C315" s="34" t="s">
        <v>973</v>
      </c>
      <c r="D315" s="36"/>
      <c r="E315" s="35"/>
      <c r="F315" s="38">
        <f>Source!AM96</f>
        <v>0.42</v>
      </c>
      <c r="G315" s="37" t="str">
        <f>Source!DE96</f>
        <v/>
      </c>
      <c r="H315" s="35">
        <f>Source!AV96</f>
        <v>1.0469999999999999</v>
      </c>
      <c r="I315" s="38">
        <f>(ROUND((ROUND(((Source!ET96)*Source!AV96*Source!I96),2)),2)+ROUND((ROUND(((Source!AE96-(Source!EU96))*Source!AV96*Source!I96),2)),2))</f>
        <v>0.26</v>
      </c>
      <c r="J315" s="35">
        <f>IF(Source!BB96&lt;&gt; 0, Source!BB96, 1)</f>
        <v>16.52</v>
      </c>
      <c r="K315" s="38">
        <f>Source!Q96</f>
        <v>4.3</v>
      </c>
    </row>
    <row r="316" spans="1:35" ht="14.25" x14ac:dyDescent="0.2">
      <c r="A316" s="34"/>
      <c r="B316" s="34"/>
      <c r="C316" s="34" t="s">
        <v>974</v>
      </c>
      <c r="D316" s="36"/>
      <c r="E316" s="35"/>
      <c r="F316" s="38">
        <f>Source!AN96</f>
        <v>0.12</v>
      </c>
      <c r="G316" s="37" t="str">
        <f>Source!DF96</f>
        <v/>
      </c>
      <c r="H316" s="35">
        <f>Source!AV96</f>
        <v>1.0469999999999999</v>
      </c>
      <c r="I316" s="40">
        <f>ROUND((ROUND((Source!AE96*Source!AV96*Source!I96),2)),2)</f>
        <v>0.08</v>
      </c>
      <c r="J316" s="35">
        <f>IF(Source!BS96&lt;&gt; 0, Source!BS96, 1)</f>
        <v>34.51</v>
      </c>
      <c r="K316" s="40">
        <f>Source!R96</f>
        <v>2.76</v>
      </c>
      <c r="W316">
        <f>I316</f>
        <v>0.08</v>
      </c>
    </row>
    <row r="317" spans="1:35" ht="14.25" x14ac:dyDescent="0.2">
      <c r="A317" s="34"/>
      <c r="B317" s="34"/>
      <c r="C317" s="34" t="s">
        <v>984</v>
      </c>
      <c r="D317" s="36"/>
      <c r="E317" s="35"/>
      <c r="F317" s="38">
        <f>Source!AL96</f>
        <v>1.61</v>
      </c>
      <c r="G317" s="37" t="str">
        <f>Source!DD96</f>
        <v/>
      </c>
      <c r="H317" s="35">
        <f>Source!AW96</f>
        <v>1</v>
      </c>
      <c r="I317" s="38">
        <f>ROUND((ROUND((Source!AC96*Source!AW96*Source!I96),2)),2)</f>
        <v>0.97</v>
      </c>
      <c r="J317" s="35">
        <f>IF(Source!BC96&lt;&gt; 0, Source!BC96, 1)</f>
        <v>33.299999999999997</v>
      </c>
      <c r="K317" s="38">
        <f>Source!P96</f>
        <v>32.299999999999997</v>
      </c>
    </row>
    <row r="318" spans="1:35" ht="14.25" x14ac:dyDescent="0.2">
      <c r="A318" s="34"/>
      <c r="B318" s="34"/>
      <c r="C318" s="34" t="s">
        <v>975</v>
      </c>
      <c r="D318" s="36" t="s">
        <v>976</v>
      </c>
      <c r="E318" s="35">
        <f>Source!DN96</f>
        <v>120</v>
      </c>
      <c r="F318" s="38"/>
      <c r="G318" s="37"/>
      <c r="H318" s="35"/>
      <c r="I318" s="38">
        <f>SUM(Q312:Q317)</f>
        <v>43.36</v>
      </c>
      <c r="J318" s="35">
        <f>Source!BZ96</f>
        <v>89</v>
      </c>
      <c r="K318" s="38">
        <f>SUM(R312:R317)</f>
        <v>1109.7</v>
      </c>
    </row>
    <row r="319" spans="1:35" ht="14.25" x14ac:dyDescent="0.2">
      <c r="A319" s="34"/>
      <c r="B319" s="34"/>
      <c r="C319" s="34" t="s">
        <v>977</v>
      </c>
      <c r="D319" s="36" t="s">
        <v>976</v>
      </c>
      <c r="E319" s="35">
        <f>Source!DO96</f>
        <v>84</v>
      </c>
      <c r="F319" s="38"/>
      <c r="G319" s="37"/>
      <c r="H319" s="35"/>
      <c r="I319" s="38">
        <f>SUM(S312:S318)</f>
        <v>30.35</v>
      </c>
      <c r="J319" s="35">
        <f>Source!CA96</f>
        <v>41</v>
      </c>
      <c r="K319" s="38">
        <f>SUM(T312:T318)</f>
        <v>511.21</v>
      </c>
    </row>
    <row r="320" spans="1:35" ht="14.25" x14ac:dyDescent="0.2">
      <c r="A320" s="34"/>
      <c r="B320" s="34"/>
      <c r="C320" s="34" t="s">
        <v>978</v>
      </c>
      <c r="D320" s="36" t="s">
        <v>976</v>
      </c>
      <c r="E320" s="35">
        <f>175</f>
        <v>175</v>
      </c>
      <c r="F320" s="38"/>
      <c r="G320" s="37"/>
      <c r="H320" s="35"/>
      <c r="I320" s="38">
        <f>SUM(U312:U319)</f>
        <v>0.14000000000000001</v>
      </c>
      <c r="J320" s="35">
        <f>160</f>
        <v>160</v>
      </c>
      <c r="K320" s="38">
        <f>SUM(V312:V319)</f>
        <v>4.42</v>
      </c>
    </row>
    <row r="321" spans="1:35" ht="14.25" x14ac:dyDescent="0.2">
      <c r="A321" s="42"/>
      <c r="B321" s="42"/>
      <c r="C321" s="42" t="s">
        <v>979</v>
      </c>
      <c r="D321" s="43" t="s">
        <v>980</v>
      </c>
      <c r="E321" s="44">
        <f>Source!AQ96</f>
        <v>3.97</v>
      </c>
      <c r="F321" s="45"/>
      <c r="G321" s="46" t="str">
        <f>Source!DI96</f>
        <v/>
      </c>
      <c r="H321" s="44">
        <f>Source!AV96</f>
        <v>1.0469999999999999</v>
      </c>
      <c r="I321" s="45">
        <f>Source!U96</f>
        <v>2.4939539999999996</v>
      </c>
      <c r="J321" s="44"/>
      <c r="K321" s="45"/>
      <c r="AB321" s="41">
        <f>I321</f>
        <v>2.4939539999999996</v>
      </c>
    </row>
    <row r="322" spans="1:35" ht="15" x14ac:dyDescent="0.25">
      <c r="C322" s="22" t="s">
        <v>981</v>
      </c>
      <c r="H322" s="47">
        <f>I314+I315+I317+I318+I319+I320+0</f>
        <v>111.21</v>
      </c>
      <c r="I322" s="47"/>
      <c r="J322" s="47">
        <f>K314+K315+K317+K318+K319+K320+0</f>
        <v>2908.7799999999997</v>
      </c>
      <c r="K322" s="47"/>
      <c r="O322" s="41">
        <f>I314+I315+I317+I318+I319+I320+0</f>
        <v>111.21</v>
      </c>
      <c r="P322" s="41">
        <f>K314+K315+K317+K318+K319+K320+0</f>
        <v>2908.7799999999997</v>
      </c>
      <c r="X322">
        <f>IF(Source!BI96&lt;=1,I314+I315+I317+I318+I319+I320-0, 0)</f>
        <v>111.21</v>
      </c>
      <c r="Y322">
        <f>IF(Source!BI96=2,I314+I315+I317+I318+I319+I320-0, 0)</f>
        <v>0</v>
      </c>
      <c r="Z322">
        <f>IF(Source!BI96=3,I314+I315+I317+I318+I319+I320-0, 0)</f>
        <v>0</v>
      </c>
      <c r="AA322">
        <f>IF(Source!BI96=4,I314+I315+I317+I318+I319+I320,0)</f>
        <v>0</v>
      </c>
    </row>
    <row r="325" spans="1:35" ht="15" x14ac:dyDescent="0.25">
      <c r="B325" s="49" t="str">
        <f>Source!G97</f>
        <v>Отмостка</v>
      </c>
      <c r="C325" s="49"/>
      <c r="D325" s="49"/>
      <c r="E325" s="49"/>
      <c r="F325" s="49"/>
      <c r="G325" s="49"/>
      <c r="H325" s="49"/>
      <c r="I325" s="49"/>
      <c r="J325" s="49"/>
    </row>
    <row r="326" spans="1:35" ht="99.75" x14ac:dyDescent="0.2">
      <c r="A326" s="34">
        <v>27</v>
      </c>
      <c r="B326" s="34" t="s">
        <v>1001</v>
      </c>
      <c r="C326" s="34" t="s">
        <v>295</v>
      </c>
      <c r="D326" s="36" t="str">
        <f>Source!H98</f>
        <v>100 м3 материала основания (в плотном теле)</v>
      </c>
      <c r="E326" s="35">
        <f>Source!I98</f>
        <v>2.6100000000000002E-2</v>
      </c>
      <c r="F326" s="38"/>
      <c r="G326" s="37"/>
      <c r="H326" s="35"/>
      <c r="I326" s="38"/>
      <c r="J326" s="35"/>
      <c r="K326" s="38"/>
      <c r="Q326">
        <f>ROUND((Source!DN98/100)*ROUND((ROUND((Source!AF98*Source!AV98*Source!I98),2)),2), 2)</f>
        <v>7.33</v>
      </c>
      <c r="R326">
        <f>Source!X98</f>
        <v>210.41</v>
      </c>
      <c r="S326">
        <f>ROUND((Source!DO98/100)*ROUND((ROUND((Source!AF98*Source!AV98*Source!I98),2)),2), 2)</f>
        <v>4.87</v>
      </c>
      <c r="T326">
        <f>Source!Y98</f>
        <v>86.36</v>
      </c>
      <c r="U326">
        <f>ROUND((175/100)*ROUND((ROUND((Source!AE98*Source!AV98*Source!I98),2)),2), 2)</f>
        <v>4.99</v>
      </c>
      <c r="V326">
        <f>ROUND((160/100)*ROUND(ROUND((ROUND((Source!AE98*Source!AV98*Source!I98),2)*Source!BS98),2), 2), 2)</f>
        <v>157.36000000000001</v>
      </c>
      <c r="AI326">
        <v>0</v>
      </c>
    </row>
    <row r="327" spans="1:35" x14ac:dyDescent="0.2">
      <c r="C327" s="39" t="str">
        <f>"Объем: "&amp;Source!I98&amp;"=2,61/"&amp;"100"</f>
        <v>Объем: 0,0261=2,61/100</v>
      </c>
    </row>
    <row r="328" spans="1:35" ht="14.25" x14ac:dyDescent="0.2">
      <c r="A328" s="34"/>
      <c r="B328" s="34"/>
      <c r="C328" s="34" t="s">
        <v>972</v>
      </c>
      <c r="D328" s="36"/>
      <c r="E328" s="35"/>
      <c r="F328" s="38">
        <f>Source!AO98</f>
        <v>151.49</v>
      </c>
      <c r="G328" s="37" t="str">
        <f>Source!DG98</f>
        <v>)*1,1</v>
      </c>
      <c r="H328" s="35">
        <f>Source!AV98</f>
        <v>1.0469999999999999</v>
      </c>
      <c r="I328" s="38">
        <f>ROUND((ROUND((Source!AF98*Source!AV98*Source!I98),2)),2)</f>
        <v>4.55</v>
      </c>
      <c r="J328" s="35">
        <f>IF(Source!BA98&lt;&gt; 0, Source!BA98, 1)</f>
        <v>34.51</v>
      </c>
      <c r="K328" s="38">
        <f>Source!S98</f>
        <v>157.02000000000001</v>
      </c>
      <c r="W328">
        <f>I328</f>
        <v>4.55</v>
      </c>
    </row>
    <row r="329" spans="1:35" ht="14.25" x14ac:dyDescent="0.2">
      <c r="A329" s="34"/>
      <c r="B329" s="34"/>
      <c r="C329" s="34" t="s">
        <v>973</v>
      </c>
      <c r="D329" s="36"/>
      <c r="E329" s="35"/>
      <c r="F329" s="38">
        <f>Source!AM98</f>
        <v>1192.07</v>
      </c>
      <c r="G329" s="37" t="str">
        <f>Source!DE98</f>
        <v>)*1,1</v>
      </c>
      <c r="H329" s="35">
        <f>Source!AV98</f>
        <v>1.0469999999999999</v>
      </c>
      <c r="I329" s="38">
        <f>(ROUND((ROUND((((Source!ET98*1.1))*Source!AV98*Source!I98),2)),2)+ROUND((ROUND(((Source!AE98-((Source!EU98*1.1)))*Source!AV98*Source!I98),2)),2))</f>
        <v>35.83</v>
      </c>
      <c r="J329" s="35">
        <f>IF(Source!BB98&lt;&gt; 0, Source!BB98, 1)</f>
        <v>11.7</v>
      </c>
      <c r="K329" s="38">
        <f>Source!Q98</f>
        <v>419.21</v>
      </c>
    </row>
    <row r="330" spans="1:35" ht="14.25" x14ac:dyDescent="0.2">
      <c r="A330" s="34"/>
      <c r="B330" s="34"/>
      <c r="C330" s="34" t="s">
        <v>974</v>
      </c>
      <c r="D330" s="36"/>
      <c r="E330" s="35"/>
      <c r="F330" s="38">
        <f>Source!AN98</f>
        <v>94.92</v>
      </c>
      <c r="G330" s="37" t="str">
        <f>Source!DF98</f>
        <v>)*1,1</v>
      </c>
      <c r="H330" s="35">
        <f>Source!AV98</f>
        <v>1.0469999999999999</v>
      </c>
      <c r="I330" s="40">
        <f>ROUND((ROUND((Source!AE98*Source!AV98*Source!I98),2)),2)</f>
        <v>2.85</v>
      </c>
      <c r="J330" s="35">
        <f>IF(Source!BS98&lt;&gt; 0, Source!BS98, 1)</f>
        <v>34.51</v>
      </c>
      <c r="K330" s="40">
        <f>Source!R98</f>
        <v>98.35</v>
      </c>
      <c r="W330">
        <f>I330</f>
        <v>2.85</v>
      </c>
    </row>
    <row r="331" spans="1:35" ht="14.25" x14ac:dyDescent="0.2">
      <c r="A331" s="34"/>
      <c r="B331" s="34"/>
      <c r="C331" s="34" t="s">
        <v>984</v>
      </c>
      <c r="D331" s="36"/>
      <c r="E331" s="35"/>
      <c r="F331" s="38">
        <f>Source!AL98</f>
        <v>35.35</v>
      </c>
      <c r="G331" s="37" t="str">
        <f>Source!DD98</f>
        <v/>
      </c>
      <c r="H331" s="35">
        <f>Source!AW98</f>
        <v>1.002</v>
      </c>
      <c r="I331" s="38">
        <f>ROUND((ROUND((Source!AC98*Source!AW98*Source!I98),2)),2)</f>
        <v>0.92</v>
      </c>
      <c r="J331" s="35">
        <f>IF(Source!BC98&lt;&gt; 0, Source!BC98, 1)</f>
        <v>7.05</v>
      </c>
      <c r="K331" s="38">
        <f>Source!P98</f>
        <v>6.49</v>
      </c>
    </row>
    <row r="332" spans="1:35" ht="28.5" x14ac:dyDescent="0.2">
      <c r="A332" s="34" t="s">
        <v>300</v>
      </c>
      <c r="B332" s="34" t="str">
        <f>Source!F99</f>
        <v>1.1-1-766</v>
      </c>
      <c r="C332" s="34" t="s">
        <v>64</v>
      </c>
      <c r="D332" s="36" t="str">
        <f>Source!H99</f>
        <v>м3</v>
      </c>
      <c r="E332" s="35">
        <f>Source!I99</f>
        <v>2.871</v>
      </c>
      <c r="F332" s="38">
        <f>Source!AK99</f>
        <v>104.99</v>
      </c>
      <c r="G332" s="48" t="s">
        <v>3</v>
      </c>
      <c r="H332" s="35">
        <f>Source!AW99</f>
        <v>1.002</v>
      </c>
      <c r="I332" s="38">
        <f>ROUND((ROUND((Source!AC99*Source!AW99*Source!I99),2)),2)+(ROUND((ROUND(((Source!ET99)*Source!AV99*Source!I99),2)),2)+ROUND((ROUND(((Source!AE99-(Source!EU99))*Source!AV99*Source!I99),2)),2))+ROUND((ROUND((Source!AF99*Source!AV99*Source!I99),2)),2)</f>
        <v>302.02999999999997</v>
      </c>
      <c r="J332" s="35">
        <f>IF(Source!BC99&lt;&gt; 0, Source!BC99, 1)</f>
        <v>7.69</v>
      </c>
      <c r="K332" s="38">
        <f>Source!O99</f>
        <v>2322.61</v>
      </c>
      <c r="Q332">
        <f>ROUND((Source!DN99/100)*ROUND((ROUND((Source!AF99*Source!AV99*Source!I99),2)),2), 2)</f>
        <v>0</v>
      </c>
      <c r="R332">
        <f>Source!X99</f>
        <v>0</v>
      </c>
      <c r="S332">
        <f>ROUND((Source!DO99/100)*ROUND((ROUND((Source!AF99*Source!AV99*Source!I99),2)),2), 2)</f>
        <v>0</v>
      </c>
      <c r="T332">
        <f>Source!Y99</f>
        <v>0</v>
      </c>
      <c r="U332">
        <f>ROUND((175/100)*ROUND((ROUND((Source!AE99*Source!AV99*Source!I99),2)),2), 2)</f>
        <v>0</v>
      </c>
      <c r="V332">
        <f>ROUND((160/100)*ROUND(ROUND((ROUND((Source!AE99*Source!AV99*Source!I99),2)*Source!BS99),2), 2), 2)</f>
        <v>0</v>
      </c>
      <c r="X332">
        <f>IF(Source!BI99&lt;=1,I332, 0)</f>
        <v>302.02999999999997</v>
      </c>
      <c r="Y332">
        <f>IF(Source!BI99=2,I332, 0)</f>
        <v>0</v>
      </c>
      <c r="Z332">
        <f>IF(Source!BI99=3,I332, 0)</f>
        <v>0</v>
      </c>
      <c r="AA332">
        <f>IF(Source!BI99=4,I332, 0)</f>
        <v>0</v>
      </c>
      <c r="AI332">
        <v>3</v>
      </c>
    </row>
    <row r="333" spans="1:35" ht="14.25" x14ac:dyDescent="0.2">
      <c r="A333" s="34"/>
      <c r="B333" s="34"/>
      <c r="C333" s="34" t="s">
        <v>975</v>
      </c>
      <c r="D333" s="36" t="s">
        <v>976</v>
      </c>
      <c r="E333" s="35">
        <f>Source!DN98</f>
        <v>161</v>
      </c>
      <c r="F333" s="38"/>
      <c r="G333" s="37"/>
      <c r="H333" s="35"/>
      <c r="I333" s="38">
        <f>SUM(Q326:Q332)</f>
        <v>7.33</v>
      </c>
      <c r="J333" s="35">
        <f>Source!BZ98</f>
        <v>134</v>
      </c>
      <c r="K333" s="38">
        <f>SUM(R326:R332)</f>
        <v>210.41</v>
      </c>
    </row>
    <row r="334" spans="1:35" ht="14.25" x14ac:dyDescent="0.2">
      <c r="A334" s="34"/>
      <c r="B334" s="34"/>
      <c r="C334" s="34" t="s">
        <v>977</v>
      </c>
      <c r="D334" s="36" t="s">
        <v>976</v>
      </c>
      <c r="E334" s="35">
        <f>Source!DO98</f>
        <v>107</v>
      </c>
      <c r="F334" s="38"/>
      <c r="G334" s="37"/>
      <c r="H334" s="35"/>
      <c r="I334" s="38">
        <f>SUM(S326:S333)</f>
        <v>4.87</v>
      </c>
      <c r="J334" s="35">
        <f>Source!CA98</f>
        <v>55</v>
      </c>
      <c r="K334" s="38">
        <f>SUM(T326:T333)</f>
        <v>86.36</v>
      </c>
    </row>
    <row r="335" spans="1:35" ht="14.25" x14ac:dyDescent="0.2">
      <c r="A335" s="34"/>
      <c r="B335" s="34"/>
      <c r="C335" s="34" t="s">
        <v>978</v>
      </c>
      <c r="D335" s="36" t="s">
        <v>976</v>
      </c>
      <c r="E335" s="35">
        <f>175</f>
        <v>175</v>
      </c>
      <c r="F335" s="38"/>
      <c r="G335" s="37"/>
      <c r="H335" s="35"/>
      <c r="I335" s="38">
        <f>SUM(U326:U334)</f>
        <v>4.99</v>
      </c>
      <c r="J335" s="35">
        <f>160</f>
        <v>160</v>
      </c>
      <c r="K335" s="38">
        <f>SUM(V326:V334)</f>
        <v>157.36000000000001</v>
      </c>
    </row>
    <row r="336" spans="1:35" ht="14.25" x14ac:dyDescent="0.2">
      <c r="A336" s="42"/>
      <c r="B336" s="42"/>
      <c r="C336" s="42" t="s">
        <v>979</v>
      </c>
      <c r="D336" s="43" t="s">
        <v>980</v>
      </c>
      <c r="E336" s="44">
        <f>Source!AQ98</f>
        <v>14.4</v>
      </c>
      <c r="F336" s="45"/>
      <c r="G336" s="46" t="str">
        <f>Source!DI98</f>
        <v>)*1,1</v>
      </c>
      <c r="H336" s="44">
        <f>Source!AV98</f>
        <v>1.0469999999999999</v>
      </c>
      <c r="I336" s="45">
        <f>Source!U98</f>
        <v>0.43285492800000003</v>
      </c>
      <c r="J336" s="44"/>
      <c r="K336" s="45"/>
      <c r="AB336" s="41">
        <f>I336</f>
        <v>0.43285492800000003</v>
      </c>
    </row>
    <row r="337" spans="1:35" ht="15" x14ac:dyDescent="0.25">
      <c r="C337" s="22" t="s">
        <v>981</v>
      </c>
      <c r="H337" s="47">
        <f>I328+I329+I331+I333+I334+I335+SUM(I332:I332)</f>
        <v>360.52</v>
      </c>
      <c r="I337" s="47"/>
      <c r="J337" s="47">
        <f>K328+K329+K331+K333+K334+K335+SUM(K332:K332)</f>
        <v>3359.46</v>
      </c>
      <c r="K337" s="47"/>
      <c r="O337" s="41">
        <f>I328+I329+I331+I333+I334+I335+SUM(I332:I332)</f>
        <v>360.52</v>
      </c>
      <c r="P337" s="41">
        <f>K328+K329+K331+K333+K334+K335+SUM(K332:K332)</f>
        <v>3359.46</v>
      </c>
      <c r="X337">
        <f>IF(Source!BI98&lt;=1,I328+I329+I331+I333+I334+I335-0, 0)</f>
        <v>58.489999999999995</v>
      </c>
      <c r="Y337">
        <f>IF(Source!BI98=2,I328+I329+I331+I333+I334+I335-0, 0)</f>
        <v>0</v>
      </c>
      <c r="Z337">
        <f>IF(Source!BI98=3,I328+I329+I331+I333+I334+I335-0, 0)</f>
        <v>0</v>
      </c>
      <c r="AA337">
        <f>IF(Source!BI98=4,I328+I329+I331+I333+I334+I335,0)</f>
        <v>0</v>
      </c>
    </row>
    <row r="339" spans="1:35" ht="99.75" x14ac:dyDescent="0.2">
      <c r="A339" s="34">
        <v>28</v>
      </c>
      <c r="B339" s="34" t="s">
        <v>1002</v>
      </c>
      <c r="C339" s="34" t="s">
        <v>303</v>
      </c>
      <c r="D339" s="36" t="str">
        <f>Source!H100</f>
        <v>100 м3 материала основания (в плотном теле)</v>
      </c>
      <c r="E339" s="35">
        <f>Source!I100</f>
        <v>3.1300000000000001E-2</v>
      </c>
      <c r="F339" s="38"/>
      <c r="G339" s="37"/>
      <c r="H339" s="35"/>
      <c r="I339" s="38"/>
      <c r="J339" s="35"/>
      <c r="K339" s="38"/>
      <c r="Q339">
        <f>ROUND((Source!DN100/100)*ROUND((ROUND((Source!AF100*Source!AV100*Source!I100),2)),2), 2)</f>
        <v>13.19</v>
      </c>
      <c r="R339">
        <f>Source!X100</f>
        <v>378.74</v>
      </c>
      <c r="S339">
        <f>ROUND((Source!DO100/100)*ROUND((ROUND((Source!AF100*Source!AV100*Source!I100),2)),2), 2)</f>
        <v>8.76</v>
      </c>
      <c r="T339">
        <f>Source!Y100</f>
        <v>155.44999999999999</v>
      </c>
      <c r="U339">
        <f>ROUND((175/100)*ROUND((ROUND((Source!AE100*Source!AV100*Source!I100),2)),2), 2)</f>
        <v>25.52</v>
      </c>
      <c r="V339">
        <f>ROUND((160/100)*ROUND(ROUND((ROUND((Source!AE100*Source!AV100*Source!I100),2)*Source!BS100),2), 2), 2)</f>
        <v>805.06</v>
      </c>
      <c r="AI339">
        <v>0</v>
      </c>
    </row>
    <row r="340" spans="1:35" x14ac:dyDescent="0.2">
      <c r="C340" s="39" t="str">
        <f>"Объем: "&amp;Source!I100&amp;"=3,13/"&amp;"100"</f>
        <v>Объем: 0,0313=3,13/100</v>
      </c>
    </row>
    <row r="341" spans="1:35" ht="14.25" x14ac:dyDescent="0.2">
      <c r="A341" s="34"/>
      <c r="B341" s="34"/>
      <c r="C341" s="34" t="s">
        <v>972</v>
      </c>
      <c r="D341" s="36"/>
      <c r="E341" s="35"/>
      <c r="F341" s="38">
        <f>Source!AO100</f>
        <v>227.23</v>
      </c>
      <c r="G341" s="37" t="str">
        <f>Source!DG100</f>
        <v>)*1,1</v>
      </c>
      <c r="H341" s="35">
        <f>Source!AV100</f>
        <v>1.0469999999999999</v>
      </c>
      <c r="I341" s="38">
        <f>ROUND((ROUND((Source!AF100*Source!AV100*Source!I100),2)),2)</f>
        <v>8.19</v>
      </c>
      <c r="J341" s="35">
        <f>IF(Source!BA100&lt;&gt; 0, Source!BA100, 1)</f>
        <v>34.51</v>
      </c>
      <c r="K341" s="38">
        <f>Source!S100</f>
        <v>282.64</v>
      </c>
      <c r="W341">
        <f>I341</f>
        <v>8.19</v>
      </c>
    </row>
    <row r="342" spans="1:35" ht="14.25" x14ac:dyDescent="0.2">
      <c r="A342" s="34"/>
      <c r="B342" s="34"/>
      <c r="C342" s="34" t="s">
        <v>973</v>
      </c>
      <c r="D342" s="36"/>
      <c r="E342" s="35"/>
      <c r="F342" s="38">
        <f>Source!AM100</f>
        <v>5389.48</v>
      </c>
      <c r="G342" s="37" t="str">
        <f>Source!DE100</f>
        <v>)*1,1</v>
      </c>
      <c r="H342" s="35">
        <f>Source!AV100</f>
        <v>1.0469999999999999</v>
      </c>
      <c r="I342" s="38">
        <f>(ROUND((ROUND((((Source!ET100*1.1))*Source!AV100*Source!I100),2)),2)+ROUND((ROUND(((Source!AE100-((Source!EU100*1.1)))*Source!AV100*Source!I100),2)),2))</f>
        <v>194.28</v>
      </c>
      <c r="J342" s="35">
        <f>IF(Source!BB100&lt;&gt; 0, Source!BB100, 1)</f>
        <v>11.62</v>
      </c>
      <c r="K342" s="38">
        <f>Source!Q100</f>
        <v>2257.5300000000002</v>
      </c>
    </row>
    <row r="343" spans="1:35" ht="14.25" x14ac:dyDescent="0.2">
      <c r="A343" s="34"/>
      <c r="B343" s="34"/>
      <c r="C343" s="34" t="s">
        <v>974</v>
      </c>
      <c r="D343" s="36"/>
      <c r="E343" s="35"/>
      <c r="F343" s="38">
        <f>Source!AN100</f>
        <v>404.32</v>
      </c>
      <c r="G343" s="37" t="str">
        <f>Source!DF100</f>
        <v>)*1,1</v>
      </c>
      <c r="H343" s="35">
        <f>Source!AV100</f>
        <v>1.0469999999999999</v>
      </c>
      <c r="I343" s="40">
        <f>ROUND((ROUND((Source!AE100*Source!AV100*Source!I100),2)),2)</f>
        <v>14.58</v>
      </c>
      <c r="J343" s="35">
        <f>IF(Source!BS100&lt;&gt; 0, Source!BS100, 1)</f>
        <v>34.51</v>
      </c>
      <c r="K343" s="40">
        <f>Source!R100</f>
        <v>503.16</v>
      </c>
      <c r="W343">
        <f>I343</f>
        <v>14.58</v>
      </c>
    </row>
    <row r="344" spans="1:35" ht="14.25" x14ac:dyDescent="0.2">
      <c r="A344" s="34"/>
      <c r="B344" s="34"/>
      <c r="C344" s="34" t="s">
        <v>984</v>
      </c>
      <c r="D344" s="36"/>
      <c r="E344" s="35"/>
      <c r="F344" s="38">
        <f>Source!AL100</f>
        <v>49.49</v>
      </c>
      <c r="G344" s="37" t="str">
        <f>Source!DD100</f>
        <v/>
      </c>
      <c r="H344" s="35">
        <f>Source!AW100</f>
        <v>1.002</v>
      </c>
      <c r="I344" s="38">
        <f>ROUND((ROUND((Source!AC100*Source!AW100*Source!I100),2)),2)</f>
        <v>1.55</v>
      </c>
      <c r="J344" s="35">
        <f>IF(Source!BC100&lt;&gt; 0, Source!BC100, 1)</f>
        <v>7.05</v>
      </c>
      <c r="K344" s="38">
        <f>Source!P100</f>
        <v>10.93</v>
      </c>
    </row>
    <row r="345" spans="1:35" ht="42.75" x14ac:dyDescent="0.2">
      <c r="A345" s="34" t="s">
        <v>305</v>
      </c>
      <c r="B345" s="34" t="str">
        <f>Source!F101</f>
        <v>1.1-1-1555</v>
      </c>
      <c r="C345" s="34" t="s">
        <v>307</v>
      </c>
      <c r="D345" s="36" t="str">
        <f>Source!H101</f>
        <v>м3</v>
      </c>
      <c r="E345" s="35">
        <f>Source!I101</f>
        <v>3.9438</v>
      </c>
      <c r="F345" s="38">
        <f>Source!AK101</f>
        <v>160.62</v>
      </c>
      <c r="G345" s="48" t="s">
        <v>3</v>
      </c>
      <c r="H345" s="35">
        <f>Source!AW101</f>
        <v>1.002</v>
      </c>
      <c r="I345" s="38">
        <f>ROUND((ROUND((Source!AC101*Source!AW101*Source!I101),2)),2)+(ROUND((ROUND(((Source!ET101)*Source!AV101*Source!I101),2)),2)+ROUND((ROUND(((Source!AE101-(Source!EU101))*Source!AV101*Source!I101),2)),2))+ROUND((ROUND((Source!AF101*Source!AV101*Source!I101),2)),2)</f>
        <v>634.72</v>
      </c>
      <c r="J345" s="35">
        <f>IF(Source!BC101&lt;&gt; 0, Source!BC101, 1)</f>
        <v>18.100000000000001</v>
      </c>
      <c r="K345" s="38">
        <f>Source!O101</f>
        <v>11488.43</v>
      </c>
      <c r="Q345">
        <f>ROUND((Source!DN101/100)*ROUND((ROUND((Source!AF101*Source!AV101*Source!I101),2)),2), 2)</f>
        <v>0</v>
      </c>
      <c r="R345">
        <f>Source!X101</f>
        <v>0</v>
      </c>
      <c r="S345">
        <f>ROUND((Source!DO101/100)*ROUND((ROUND((Source!AF101*Source!AV101*Source!I101),2)),2), 2)</f>
        <v>0</v>
      </c>
      <c r="T345">
        <f>Source!Y101</f>
        <v>0</v>
      </c>
      <c r="U345">
        <f>ROUND((175/100)*ROUND((ROUND((Source!AE101*Source!AV101*Source!I101),2)),2), 2)</f>
        <v>0</v>
      </c>
      <c r="V345">
        <f>ROUND((160/100)*ROUND(ROUND((ROUND((Source!AE101*Source!AV101*Source!I101),2)*Source!BS101),2), 2), 2)</f>
        <v>0</v>
      </c>
      <c r="X345">
        <f>IF(Source!BI101&lt;=1,I345, 0)</f>
        <v>634.72</v>
      </c>
      <c r="Y345">
        <f>IF(Source!BI101=2,I345, 0)</f>
        <v>0</v>
      </c>
      <c r="Z345">
        <f>IF(Source!BI101=3,I345, 0)</f>
        <v>0</v>
      </c>
      <c r="AA345">
        <f>IF(Source!BI101=4,I345, 0)</f>
        <v>0</v>
      </c>
      <c r="AI345">
        <v>3</v>
      </c>
    </row>
    <row r="346" spans="1:35" ht="14.25" x14ac:dyDescent="0.2">
      <c r="A346" s="34"/>
      <c r="B346" s="34"/>
      <c r="C346" s="34" t="s">
        <v>975</v>
      </c>
      <c r="D346" s="36" t="s">
        <v>976</v>
      </c>
      <c r="E346" s="35">
        <f>Source!DN100</f>
        <v>161</v>
      </c>
      <c r="F346" s="38"/>
      <c r="G346" s="37"/>
      <c r="H346" s="35"/>
      <c r="I346" s="38">
        <f>SUM(Q339:Q345)</f>
        <v>13.19</v>
      </c>
      <c r="J346" s="35">
        <f>Source!BZ100</f>
        <v>134</v>
      </c>
      <c r="K346" s="38">
        <f>SUM(R339:R345)</f>
        <v>378.74</v>
      </c>
    </row>
    <row r="347" spans="1:35" ht="14.25" x14ac:dyDescent="0.2">
      <c r="A347" s="34"/>
      <c r="B347" s="34"/>
      <c r="C347" s="34" t="s">
        <v>977</v>
      </c>
      <c r="D347" s="36" t="s">
        <v>976</v>
      </c>
      <c r="E347" s="35">
        <f>Source!DO100</f>
        <v>107</v>
      </c>
      <c r="F347" s="38"/>
      <c r="G347" s="37"/>
      <c r="H347" s="35"/>
      <c r="I347" s="38">
        <f>SUM(S339:S346)</f>
        <v>8.76</v>
      </c>
      <c r="J347" s="35">
        <f>Source!CA100</f>
        <v>55</v>
      </c>
      <c r="K347" s="38">
        <f>SUM(T339:T346)</f>
        <v>155.44999999999999</v>
      </c>
    </row>
    <row r="348" spans="1:35" ht="14.25" x14ac:dyDescent="0.2">
      <c r="A348" s="34"/>
      <c r="B348" s="34"/>
      <c r="C348" s="34" t="s">
        <v>978</v>
      </c>
      <c r="D348" s="36" t="s">
        <v>976</v>
      </c>
      <c r="E348" s="35">
        <f>175</f>
        <v>175</v>
      </c>
      <c r="F348" s="38"/>
      <c r="G348" s="37"/>
      <c r="H348" s="35"/>
      <c r="I348" s="38">
        <f>SUM(U339:U347)</f>
        <v>25.52</v>
      </c>
      <c r="J348" s="35">
        <f>160</f>
        <v>160</v>
      </c>
      <c r="K348" s="38">
        <f>SUM(V339:V347)</f>
        <v>805.06</v>
      </c>
    </row>
    <row r="349" spans="1:35" ht="14.25" x14ac:dyDescent="0.2">
      <c r="A349" s="42"/>
      <c r="B349" s="42"/>
      <c r="C349" s="42" t="s">
        <v>979</v>
      </c>
      <c r="D349" s="43" t="s">
        <v>980</v>
      </c>
      <c r="E349" s="44">
        <f>Source!AQ100</f>
        <v>21.6</v>
      </c>
      <c r="F349" s="45"/>
      <c r="G349" s="46" t="str">
        <f>Source!DI100</f>
        <v>)*1,1</v>
      </c>
      <c r="H349" s="44">
        <f>Source!AV100</f>
        <v>1.0469999999999999</v>
      </c>
      <c r="I349" s="45">
        <f>Source!U100</f>
        <v>0.77864133600000007</v>
      </c>
      <c r="J349" s="44"/>
      <c r="K349" s="45"/>
      <c r="AB349" s="41">
        <f>I349</f>
        <v>0.77864133600000007</v>
      </c>
    </row>
    <row r="350" spans="1:35" ht="15" x14ac:dyDescent="0.25">
      <c r="C350" s="22" t="s">
        <v>981</v>
      </c>
      <c r="H350" s="47">
        <f>I341+I342+I344+I346+I347+I348+SUM(I345:I345)</f>
        <v>886.21</v>
      </c>
      <c r="I350" s="47"/>
      <c r="J350" s="47">
        <f>K341+K342+K344+K346+K347+K348+SUM(K345:K345)</f>
        <v>15378.78</v>
      </c>
      <c r="K350" s="47"/>
      <c r="O350" s="41">
        <f>I341+I342+I344+I346+I347+I348+SUM(I345:I345)</f>
        <v>886.21</v>
      </c>
      <c r="P350" s="41">
        <f>K341+K342+K344+K346+K347+K348+SUM(K345:K345)</f>
        <v>15378.78</v>
      </c>
      <c r="X350">
        <f>IF(Source!BI100&lt;=1,I341+I342+I344+I346+I347+I348-0, 0)</f>
        <v>251.49</v>
      </c>
      <c r="Y350">
        <f>IF(Source!BI100=2,I341+I342+I344+I346+I347+I348-0, 0)</f>
        <v>0</v>
      </c>
      <c r="Z350">
        <f>IF(Source!BI100=3,I341+I342+I344+I346+I347+I348-0, 0)</f>
        <v>0</v>
      </c>
      <c r="AA350">
        <f>IF(Source!BI100=4,I341+I342+I344+I346+I347+I348,0)</f>
        <v>0</v>
      </c>
    </row>
    <row r="352" spans="1:35" ht="71.25" x14ac:dyDescent="0.2">
      <c r="A352" s="34">
        <v>29</v>
      </c>
      <c r="B352" s="34" t="s">
        <v>1003</v>
      </c>
      <c r="C352" s="34" t="s">
        <v>317</v>
      </c>
      <c r="D352" s="36" t="str">
        <f>Source!H104</f>
        <v>100 м2 покрытия</v>
      </c>
      <c r="E352" s="35">
        <f>Source!I104</f>
        <v>0.26100000000000001</v>
      </c>
      <c r="F352" s="38"/>
      <c r="G352" s="37"/>
      <c r="H352" s="35"/>
      <c r="I352" s="38"/>
      <c r="J352" s="35"/>
      <c r="K352" s="38"/>
      <c r="Q352">
        <f>ROUND((Source!DN104/100)*ROUND((ROUND((Source!AF104*Source!AV104*Source!I104),2)),2), 2)</f>
        <v>69.77</v>
      </c>
      <c r="R352">
        <f>Source!X104</f>
        <v>1958.66</v>
      </c>
      <c r="S352">
        <f>ROUND((Source!DO104/100)*ROUND((ROUND((Source!AF104*Source!AV104*Source!I104),2)),2), 2)</f>
        <v>43.22</v>
      </c>
      <c r="T352">
        <f>Source!Y104</f>
        <v>736.75</v>
      </c>
      <c r="U352">
        <f>ROUND((175/100)*ROUND((ROUND((Source!AE104*Source!AV104*Source!I104),2)),2), 2)</f>
        <v>0</v>
      </c>
      <c r="V352">
        <f>ROUND((160/100)*ROUND(ROUND((ROUND((Source!AE104*Source!AV104*Source!I104),2)*Source!BS104),2), 2), 2)</f>
        <v>0</v>
      </c>
      <c r="AI352">
        <v>0</v>
      </c>
    </row>
    <row r="353" spans="1:35" x14ac:dyDescent="0.2">
      <c r="C353" s="39" t="str">
        <f>"Объем: "&amp;Source!I104&amp;"=26,1/"&amp;"100"</f>
        <v>Объем: 0,261=26,1/100</v>
      </c>
    </row>
    <row r="354" spans="1:35" ht="14.25" x14ac:dyDescent="0.2">
      <c r="A354" s="34"/>
      <c r="B354" s="34"/>
      <c r="C354" s="34" t="s">
        <v>972</v>
      </c>
      <c r="D354" s="36"/>
      <c r="E354" s="35"/>
      <c r="F354" s="38">
        <f>Source!AO104</f>
        <v>173.23</v>
      </c>
      <c r="G354" s="37" t="str">
        <f>Source!DG104</f>
        <v>)*1,1</v>
      </c>
      <c r="H354" s="35">
        <f>Source!AV104</f>
        <v>1.0469999999999999</v>
      </c>
      <c r="I354" s="38">
        <f>ROUND((ROUND((Source!AF104*Source!AV104*Source!I104),2)),2)</f>
        <v>52.07</v>
      </c>
      <c r="J354" s="35">
        <f>IF(Source!BA104&lt;&gt; 0, Source!BA104, 1)</f>
        <v>34.51</v>
      </c>
      <c r="K354" s="38">
        <f>Source!S104</f>
        <v>1796.94</v>
      </c>
      <c r="W354">
        <f>I354</f>
        <v>52.07</v>
      </c>
    </row>
    <row r="355" spans="1:35" ht="14.25" x14ac:dyDescent="0.2">
      <c r="A355" s="34"/>
      <c r="B355" s="34"/>
      <c r="C355" s="34" t="s">
        <v>984</v>
      </c>
      <c r="D355" s="36"/>
      <c r="E355" s="35"/>
      <c r="F355" s="38">
        <f>Source!AL104</f>
        <v>262.60000000000002</v>
      </c>
      <c r="G355" s="37" t="str">
        <f>Source!DD104</f>
        <v/>
      </c>
      <c r="H355" s="35">
        <f>Source!AW104</f>
        <v>1</v>
      </c>
      <c r="I355" s="38">
        <f>ROUND((ROUND((Source!AC104*Source!AW104*Source!I104),2)),2)</f>
        <v>68.540000000000006</v>
      </c>
      <c r="J355" s="35">
        <f>IF(Source!BC104&lt;&gt; 0, Source!BC104, 1)</f>
        <v>13.18</v>
      </c>
      <c r="K355" s="38">
        <f>Source!P104</f>
        <v>903.36</v>
      </c>
    </row>
    <row r="356" spans="1:35" ht="42.75" x14ac:dyDescent="0.2">
      <c r="A356" s="34" t="s">
        <v>321</v>
      </c>
      <c r="B356" s="34" t="str">
        <f>Source!F105</f>
        <v>1.3-3-7</v>
      </c>
      <c r="C356" s="34" t="s">
        <v>323</v>
      </c>
      <c r="D356" s="36" t="str">
        <f>Source!H105</f>
        <v>т</v>
      </c>
      <c r="E356" s="35">
        <f>Source!I105</f>
        <v>1.86354</v>
      </c>
      <c r="F356" s="38">
        <f>Source!AK105</f>
        <v>307.58999999999997</v>
      </c>
      <c r="G356" s="48" t="s">
        <v>3</v>
      </c>
      <c r="H356" s="35">
        <f>Source!AW105</f>
        <v>1</v>
      </c>
      <c r="I356" s="38">
        <f>ROUND((ROUND((Source!AC105*Source!AW105*Source!I105),2)),2)+(ROUND((ROUND(((Source!ET105)*Source!AV105*Source!I105),2)),2)+ROUND((ROUND(((Source!AE105-(Source!EU105))*Source!AV105*Source!I105),2)),2))+ROUND((ROUND((Source!AF105*Source!AV105*Source!I105),2)),2)</f>
        <v>573.21</v>
      </c>
      <c r="J356" s="35">
        <f>IF(Source!BC105&lt;&gt; 0, Source!BC105, 1)</f>
        <v>15.32</v>
      </c>
      <c r="K356" s="38">
        <f>Source!O105</f>
        <v>8781.58</v>
      </c>
      <c r="Q356">
        <f>ROUND((Source!DN105/100)*ROUND((ROUND((Source!AF105*Source!AV105*Source!I105),2)),2), 2)</f>
        <v>0</v>
      </c>
      <c r="R356">
        <f>Source!X105</f>
        <v>0</v>
      </c>
      <c r="S356">
        <f>ROUND((Source!DO105/100)*ROUND((ROUND((Source!AF105*Source!AV105*Source!I105),2)),2), 2)</f>
        <v>0</v>
      </c>
      <c r="T356">
        <f>Source!Y105</f>
        <v>0</v>
      </c>
      <c r="U356">
        <f>ROUND((175/100)*ROUND((ROUND((Source!AE105*Source!AV105*Source!I105),2)),2), 2)</f>
        <v>0</v>
      </c>
      <c r="V356">
        <f>ROUND((160/100)*ROUND(ROUND((ROUND((Source!AE105*Source!AV105*Source!I105),2)*Source!BS105),2), 2), 2)</f>
        <v>0</v>
      </c>
      <c r="X356">
        <f>IF(Source!BI105&lt;=1,I356, 0)</f>
        <v>573.21</v>
      </c>
      <c r="Y356">
        <f>IF(Source!BI105=2,I356, 0)</f>
        <v>0</v>
      </c>
      <c r="Z356">
        <f>IF(Source!BI105=3,I356, 0)</f>
        <v>0</v>
      </c>
      <c r="AA356">
        <f>IF(Source!BI105=4,I356, 0)</f>
        <v>0</v>
      </c>
      <c r="AI356">
        <v>3</v>
      </c>
    </row>
    <row r="357" spans="1:35" ht="14.25" x14ac:dyDescent="0.2">
      <c r="A357" s="34"/>
      <c r="B357" s="34"/>
      <c r="C357" s="34" t="s">
        <v>975</v>
      </c>
      <c r="D357" s="36" t="s">
        <v>976</v>
      </c>
      <c r="E357" s="35">
        <f>Source!DN104</f>
        <v>134</v>
      </c>
      <c r="F357" s="38"/>
      <c r="G357" s="37"/>
      <c r="H357" s="35"/>
      <c r="I357" s="38">
        <f>SUM(Q352:Q356)</f>
        <v>69.77</v>
      </c>
      <c r="J357" s="35">
        <f>Source!BZ104</f>
        <v>109</v>
      </c>
      <c r="K357" s="38">
        <f>SUM(R352:R356)</f>
        <v>1958.66</v>
      </c>
    </row>
    <row r="358" spans="1:35" ht="14.25" x14ac:dyDescent="0.2">
      <c r="A358" s="34"/>
      <c r="B358" s="34"/>
      <c r="C358" s="34" t="s">
        <v>977</v>
      </c>
      <c r="D358" s="36" t="s">
        <v>976</v>
      </c>
      <c r="E358" s="35">
        <f>Source!DO104</f>
        <v>83</v>
      </c>
      <c r="F358" s="38"/>
      <c r="G358" s="37"/>
      <c r="H358" s="35"/>
      <c r="I358" s="38">
        <f>SUM(S352:S357)</f>
        <v>43.22</v>
      </c>
      <c r="J358" s="35">
        <f>Source!CA104</f>
        <v>41</v>
      </c>
      <c r="K358" s="38">
        <f>SUM(T352:T357)</f>
        <v>736.75</v>
      </c>
    </row>
    <row r="359" spans="1:35" ht="14.25" x14ac:dyDescent="0.2">
      <c r="A359" s="42"/>
      <c r="B359" s="42"/>
      <c r="C359" s="42" t="s">
        <v>979</v>
      </c>
      <c r="D359" s="43" t="s">
        <v>980</v>
      </c>
      <c r="E359" s="44">
        <f>Source!AQ104</f>
        <v>14.4</v>
      </c>
      <c r="F359" s="45"/>
      <c r="G359" s="46" t="str">
        <f>Source!DI104</f>
        <v>)*1,1</v>
      </c>
      <c r="H359" s="44">
        <f>Source!AV104</f>
        <v>1.0469999999999999</v>
      </c>
      <c r="I359" s="45">
        <f>Source!U104</f>
        <v>4.3285492799999998</v>
      </c>
      <c r="J359" s="44"/>
      <c r="K359" s="45"/>
      <c r="AB359" s="41">
        <f>I359</f>
        <v>4.3285492799999998</v>
      </c>
    </row>
    <row r="360" spans="1:35" ht="15" x14ac:dyDescent="0.25">
      <c r="C360" s="22" t="s">
        <v>981</v>
      </c>
      <c r="H360" s="47">
        <f>I354+I355+I357+I358+SUM(I356:I356)</f>
        <v>806.81000000000006</v>
      </c>
      <c r="I360" s="47"/>
      <c r="J360" s="47">
        <f>K354+K355+K357+K358+SUM(K356:K356)</f>
        <v>14177.29</v>
      </c>
      <c r="K360" s="47"/>
      <c r="O360" s="41">
        <f>I354+I355+I357+I358+SUM(I356:I356)</f>
        <v>806.81000000000006</v>
      </c>
      <c r="P360" s="41">
        <f>K354+K355+K357+K358+SUM(K356:K356)</f>
        <v>14177.29</v>
      </c>
      <c r="X360">
        <f>IF(Source!BI104&lt;=1,I354+I355+I357+I358-0, 0)</f>
        <v>233.6</v>
      </c>
      <c r="Y360">
        <f>IF(Source!BI104=2,I354+I355+I357+I358-0, 0)</f>
        <v>0</v>
      </c>
      <c r="Z360">
        <f>IF(Source!BI104=3,I354+I355+I357+I358-0, 0)</f>
        <v>0</v>
      </c>
      <c r="AA360">
        <f>IF(Source!BI104=4,I354+I355+I357+I358,0)</f>
        <v>0</v>
      </c>
    </row>
    <row r="362" spans="1:35" ht="85.5" x14ac:dyDescent="0.2">
      <c r="A362" s="34">
        <v>30</v>
      </c>
      <c r="B362" s="34" t="s">
        <v>1004</v>
      </c>
      <c r="C362" s="34" t="s">
        <v>327</v>
      </c>
      <c r="D362" s="36" t="str">
        <f>Source!H106</f>
        <v>100 м2 покрытия</v>
      </c>
      <c r="E362" s="35">
        <f>Source!I106</f>
        <v>0.26100000000000001</v>
      </c>
      <c r="F362" s="38"/>
      <c r="G362" s="37"/>
      <c r="H362" s="35"/>
      <c r="I362" s="38"/>
      <c r="J362" s="35"/>
      <c r="K362" s="38"/>
      <c r="Q362">
        <f>ROUND((Source!DN106/100)*ROUND((ROUND((Source!AF106*Source!AV106*Source!I106),2)),2), 2)</f>
        <v>11.24</v>
      </c>
      <c r="R362">
        <f>Source!X106</f>
        <v>315.60000000000002</v>
      </c>
      <c r="S362">
        <f>ROUND((Source!DO106/100)*ROUND((ROUND((Source!AF106*Source!AV106*Source!I106),2)),2), 2)</f>
        <v>6.96</v>
      </c>
      <c r="T362">
        <f>Source!Y106</f>
        <v>118.71</v>
      </c>
      <c r="U362">
        <f>ROUND((175/100)*ROUND((ROUND((Source!AE106*Source!AV106*Source!I106),2)),2), 2)</f>
        <v>0</v>
      </c>
      <c r="V362">
        <f>ROUND((160/100)*ROUND(ROUND((ROUND((Source!AE106*Source!AV106*Source!I106),2)*Source!BS106),2), 2), 2)</f>
        <v>0</v>
      </c>
      <c r="AI362">
        <v>0</v>
      </c>
    </row>
    <row r="363" spans="1:35" x14ac:dyDescent="0.2">
      <c r="C363" s="39" t="str">
        <f>"Объем: "&amp;Source!I106&amp;"=26,1/"&amp;"100"</f>
        <v>Объем: 0,261=26,1/100</v>
      </c>
    </row>
    <row r="364" spans="1:35" ht="14.25" x14ac:dyDescent="0.2">
      <c r="A364" s="34"/>
      <c r="B364" s="34"/>
      <c r="C364" s="34" t="s">
        <v>972</v>
      </c>
      <c r="D364" s="36"/>
      <c r="E364" s="35"/>
      <c r="F364" s="38">
        <f>Source!AO106</f>
        <v>27.91</v>
      </c>
      <c r="G364" s="37" t="str">
        <f>Source!DG106</f>
        <v>)*1,1</v>
      </c>
      <c r="H364" s="35">
        <f>Source!AV106</f>
        <v>1.0469999999999999</v>
      </c>
      <c r="I364" s="38">
        <f>ROUND((ROUND((Source!AF106*Source!AV106*Source!I106),2)),2)</f>
        <v>8.39</v>
      </c>
      <c r="J364" s="35">
        <f>IF(Source!BA106&lt;&gt; 0, Source!BA106, 1)</f>
        <v>34.51</v>
      </c>
      <c r="K364" s="38">
        <f>Source!S106</f>
        <v>289.54000000000002</v>
      </c>
      <c r="W364">
        <f>I364</f>
        <v>8.39</v>
      </c>
    </row>
    <row r="365" spans="1:35" ht="42.75" x14ac:dyDescent="0.2">
      <c r="A365" s="34" t="s">
        <v>329</v>
      </c>
      <c r="B365" s="34" t="str">
        <f>Source!F107</f>
        <v>1.3-3-7</v>
      </c>
      <c r="C365" s="34" t="s">
        <v>323</v>
      </c>
      <c r="D365" s="36" t="str">
        <f>Source!H107</f>
        <v>т</v>
      </c>
      <c r="E365" s="35">
        <f>Source!I107</f>
        <v>0.31580999999999998</v>
      </c>
      <c r="F365" s="38">
        <f>Source!AK107</f>
        <v>307.58999999999997</v>
      </c>
      <c r="G365" s="48" t="s">
        <v>3</v>
      </c>
      <c r="H365" s="35">
        <f>Source!AW107</f>
        <v>1</v>
      </c>
      <c r="I365" s="38">
        <f>ROUND((ROUND((Source!AC107*Source!AW107*Source!I107),2)),2)+(ROUND((ROUND(((Source!ET107)*Source!AV107*Source!I107),2)),2)+ROUND((ROUND(((Source!AE107-(Source!EU107))*Source!AV107*Source!I107),2)),2))+ROUND((ROUND((Source!AF107*Source!AV107*Source!I107),2)),2)</f>
        <v>97.14</v>
      </c>
      <c r="J365" s="35">
        <f>IF(Source!BC107&lt;&gt; 0, Source!BC107, 1)</f>
        <v>15.32</v>
      </c>
      <c r="K365" s="38">
        <f>Source!O107</f>
        <v>1488.18</v>
      </c>
      <c r="Q365">
        <f>ROUND((Source!DN107/100)*ROUND((ROUND((Source!AF107*Source!AV107*Source!I107),2)),2), 2)</f>
        <v>0</v>
      </c>
      <c r="R365">
        <f>Source!X107</f>
        <v>0</v>
      </c>
      <c r="S365">
        <f>ROUND((Source!DO107/100)*ROUND((ROUND((Source!AF107*Source!AV107*Source!I107),2)),2), 2)</f>
        <v>0</v>
      </c>
      <c r="T365">
        <f>Source!Y107</f>
        <v>0</v>
      </c>
      <c r="U365">
        <f>ROUND((175/100)*ROUND((ROUND((Source!AE107*Source!AV107*Source!I107),2)),2), 2)</f>
        <v>0</v>
      </c>
      <c r="V365">
        <f>ROUND((160/100)*ROUND(ROUND((ROUND((Source!AE107*Source!AV107*Source!I107),2)*Source!BS107),2), 2), 2)</f>
        <v>0</v>
      </c>
      <c r="X365">
        <f>IF(Source!BI107&lt;=1,I365, 0)</f>
        <v>97.14</v>
      </c>
      <c r="Y365">
        <f>IF(Source!BI107=2,I365, 0)</f>
        <v>0</v>
      </c>
      <c r="Z365">
        <f>IF(Source!BI107=3,I365, 0)</f>
        <v>0</v>
      </c>
      <c r="AA365">
        <f>IF(Source!BI107=4,I365, 0)</f>
        <v>0</v>
      </c>
      <c r="AI365">
        <v>3</v>
      </c>
    </row>
    <row r="366" spans="1:35" ht="14.25" x14ac:dyDescent="0.2">
      <c r="A366" s="34"/>
      <c r="B366" s="34"/>
      <c r="C366" s="34" t="s">
        <v>975</v>
      </c>
      <c r="D366" s="36" t="s">
        <v>976</v>
      </c>
      <c r="E366" s="35">
        <f>Source!DN106</f>
        <v>134</v>
      </c>
      <c r="F366" s="38"/>
      <c r="G366" s="37"/>
      <c r="H366" s="35"/>
      <c r="I366" s="38">
        <f>SUM(Q362:Q365)</f>
        <v>11.24</v>
      </c>
      <c r="J366" s="35">
        <f>Source!BZ106</f>
        <v>109</v>
      </c>
      <c r="K366" s="38">
        <f>SUM(R362:R365)</f>
        <v>315.60000000000002</v>
      </c>
    </row>
    <row r="367" spans="1:35" ht="14.25" x14ac:dyDescent="0.2">
      <c r="A367" s="34"/>
      <c r="B367" s="34"/>
      <c r="C367" s="34" t="s">
        <v>977</v>
      </c>
      <c r="D367" s="36" t="s">
        <v>976</v>
      </c>
      <c r="E367" s="35">
        <f>Source!DO106</f>
        <v>83</v>
      </c>
      <c r="F367" s="38"/>
      <c r="G367" s="37"/>
      <c r="H367" s="35"/>
      <c r="I367" s="38">
        <f>SUM(S362:S366)</f>
        <v>6.96</v>
      </c>
      <c r="J367" s="35">
        <f>Source!CA106</f>
        <v>41</v>
      </c>
      <c r="K367" s="38">
        <f>SUM(T362:T366)</f>
        <v>118.71</v>
      </c>
    </row>
    <row r="368" spans="1:35" ht="14.25" x14ac:dyDescent="0.2">
      <c r="A368" s="42"/>
      <c r="B368" s="42"/>
      <c r="C368" s="42" t="s">
        <v>979</v>
      </c>
      <c r="D368" s="43" t="s">
        <v>980</v>
      </c>
      <c r="E368" s="44">
        <f>Source!AQ106</f>
        <v>2.3199999999999998</v>
      </c>
      <c r="F368" s="45"/>
      <c r="G368" s="46" t="str">
        <f>Source!DI106</f>
        <v>)*1,1</v>
      </c>
      <c r="H368" s="44">
        <f>Source!AV106</f>
        <v>1.0469999999999999</v>
      </c>
      <c r="I368" s="45">
        <f>Source!U106</f>
        <v>0.69737738400000004</v>
      </c>
      <c r="J368" s="44"/>
      <c r="K368" s="45"/>
      <c r="AB368" s="41">
        <f>I368</f>
        <v>0.69737738400000004</v>
      </c>
    </row>
    <row r="369" spans="1:35" ht="15" x14ac:dyDescent="0.25">
      <c r="C369" s="22" t="s">
        <v>981</v>
      </c>
      <c r="H369" s="47">
        <f>I364+I366+I367+SUM(I365:I365)</f>
        <v>123.73</v>
      </c>
      <c r="I369" s="47"/>
      <c r="J369" s="47">
        <f>K364+K366+K367+SUM(K365:K365)</f>
        <v>2212.0300000000002</v>
      </c>
      <c r="K369" s="47"/>
      <c r="O369" s="41">
        <f>I364+I366+I367+SUM(I365:I365)</f>
        <v>123.73</v>
      </c>
      <c r="P369" s="41">
        <f>K364+K366+K367+SUM(K365:K365)</f>
        <v>2212.0300000000002</v>
      </c>
      <c r="X369">
        <f>IF(Source!BI106&lt;=1,I364+I366+I367-0, 0)</f>
        <v>26.590000000000003</v>
      </c>
      <c r="Y369">
        <f>IF(Source!BI106=2,I364+I366+I367-0, 0)</f>
        <v>0</v>
      </c>
      <c r="Z369">
        <f>IF(Source!BI106=3,I364+I366+I367-0, 0)</f>
        <v>0</v>
      </c>
      <c r="AA369">
        <f>IF(Source!BI106=4,I364+I366+I367,0)</f>
        <v>0</v>
      </c>
    </row>
    <row r="372" spans="1:35" ht="15" x14ac:dyDescent="0.25">
      <c r="A372" s="52" t="str">
        <f>CONCATENATE("Итого по разделу: ",IF(Source!G109&lt;&gt;"Новый раздел", Source!G109, ""))</f>
        <v>Итого по разделу: Строительные работы</v>
      </c>
      <c r="B372" s="52"/>
      <c r="C372" s="52"/>
      <c r="D372" s="52"/>
      <c r="E372" s="52"/>
      <c r="F372" s="52"/>
      <c r="G372" s="52"/>
      <c r="H372" s="51">
        <f>SUM(O29:O371)</f>
        <v>53569.009999999987</v>
      </c>
      <c r="I372" s="50"/>
      <c r="J372" s="51">
        <f>SUM(P29:P371)</f>
        <v>654399.76</v>
      </c>
      <c r="K372" s="50"/>
    </row>
    <row r="373" spans="1:35" hidden="1" x14ac:dyDescent="0.2">
      <c r="A373" t="s">
        <v>1005</v>
      </c>
      <c r="H373">
        <f>SUM(AC29:AC372)</f>
        <v>0</v>
      </c>
      <c r="J373">
        <f>SUM(AD29:AD372)</f>
        <v>0</v>
      </c>
    </row>
    <row r="374" spans="1:35" hidden="1" x14ac:dyDescent="0.2">
      <c r="A374" t="s">
        <v>1006</v>
      </c>
      <c r="H374">
        <f>SUM(AE29:AE373)</f>
        <v>0</v>
      </c>
      <c r="J374">
        <f>SUM(AF29:AF373)</f>
        <v>0</v>
      </c>
    </row>
    <row r="376" spans="1:35" ht="16.5" x14ac:dyDescent="0.25">
      <c r="A376" s="33" t="str">
        <f>CONCATENATE("Раздел: ",IF(Source!G139&lt;&gt;"Новый раздел", Source!G139, ""))</f>
        <v>Раздел: МОНТАЖНЫЕ РАБОТЫ</v>
      </c>
      <c r="B376" s="33"/>
      <c r="C376" s="33"/>
      <c r="D376" s="33"/>
      <c r="E376" s="33"/>
      <c r="F376" s="33"/>
      <c r="G376" s="33"/>
      <c r="H376" s="33"/>
      <c r="I376" s="33"/>
      <c r="J376" s="33"/>
      <c r="K376" s="33"/>
    </row>
    <row r="377" spans="1:35" ht="42.75" x14ac:dyDescent="0.2">
      <c r="A377" s="34">
        <v>31</v>
      </c>
      <c r="B377" s="34" t="str">
        <f>Source!F143</f>
        <v>4.8-42-2</v>
      </c>
      <c r="C377" s="34" t="s">
        <v>387</v>
      </c>
      <c r="D377" s="36" t="str">
        <f>Source!H143</f>
        <v>1  ШТ.</v>
      </c>
      <c r="E377" s="35">
        <f>Source!I143</f>
        <v>2</v>
      </c>
      <c r="F377" s="38"/>
      <c r="G377" s="37"/>
      <c r="H377" s="35"/>
      <c r="I377" s="38"/>
      <c r="J377" s="35"/>
      <c r="K377" s="38"/>
      <c r="Q377">
        <f>ROUND((Source!DN143/100)*ROUND((ROUND((Source!AF143*Source!AV143*Source!I143),2)),2), 2)</f>
        <v>816.88</v>
      </c>
      <c r="R377">
        <f>Source!X143</f>
        <v>23156.59</v>
      </c>
      <c r="S377">
        <f>ROUND((Source!DO143/100)*ROUND((ROUND((Source!AF143*Source!AV143*Source!I143),2)),2), 2)</f>
        <v>510.55</v>
      </c>
      <c r="T377">
        <f>Source!Y143</f>
        <v>10823.19</v>
      </c>
      <c r="U377">
        <f>ROUND((175/100)*ROUND((ROUND((Source!AE143*Source!AV143*Source!I143),2)),2), 2)</f>
        <v>168.35</v>
      </c>
      <c r="V377">
        <f>ROUND((160/100)*ROUND(ROUND((ROUND((Source!AE143*Source!AV143*Source!I143),2)*Source!BS143),2), 2), 2)</f>
        <v>5311.78</v>
      </c>
      <c r="AI377">
        <v>0</v>
      </c>
    </row>
    <row r="378" spans="1:35" ht="14.25" x14ac:dyDescent="0.2">
      <c r="A378" s="34"/>
      <c r="B378" s="34"/>
      <c r="C378" s="34" t="s">
        <v>972</v>
      </c>
      <c r="D378" s="36"/>
      <c r="E378" s="35"/>
      <c r="F378" s="38">
        <f>Source!AO143</f>
        <v>348.31</v>
      </c>
      <c r="G378" s="37" t="str">
        <f>Source!DG143</f>
        <v/>
      </c>
      <c r="H378" s="35">
        <f>Source!AV143</f>
        <v>1.0469999999999999</v>
      </c>
      <c r="I378" s="38">
        <f>ROUND((ROUND((Source!AF143*Source!AV143*Source!I143),2)),2)</f>
        <v>729.36</v>
      </c>
      <c r="J378" s="35">
        <f>IF(Source!BA143&lt;&gt; 0, Source!BA143, 1)</f>
        <v>34.51</v>
      </c>
      <c r="K378" s="38">
        <f>Source!S143</f>
        <v>25170.21</v>
      </c>
      <c r="W378">
        <f>I378</f>
        <v>729.36</v>
      </c>
    </row>
    <row r="379" spans="1:35" ht="14.25" x14ac:dyDescent="0.2">
      <c r="A379" s="34"/>
      <c r="B379" s="34"/>
      <c r="C379" s="34" t="s">
        <v>973</v>
      </c>
      <c r="D379" s="36"/>
      <c r="E379" s="35"/>
      <c r="F379" s="38">
        <f>Source!AM143</f>
        <v>302.48</v>
      </c>
      <c r="G379" s="37" t="str">
        <f>Source!DE143</f>
        <v/>
      </c>
      <c r="H379" s="35">
        <f>Source!AV143</f>
        <v>1.0469999999999999</v>
      </c>
      <c r="I379" s="38">
        <f>(ROUND((ROUND(((Source!ET143)*Source!AV143*Source!I143),2)),2)+ROUND((ROUND(((Source!AE143-(Source!EU143))*Source!AV143*Source!I143),2)),2))</f>
        <v>633.39</v>
      </c>
      <c r="J379" s="35">
        <f>IF(Source!BB143&lt;&gt; 0, Source!BB143, 1)</f>
        <v>12.86</v>
      </c>
      <c r="K379" s="38">
        <f>Source!Q143</f>
        <v>8145.4</v>
      </c>
    </row>
    <row r="380" spans="1:35" ht="14.25" x14ac:dyDescent="0.2">
      <c r="A380" s="34"/>
      <c r="B380" s="34"/>
      <c r="C380" s="34" t="s">
        <v>974</v>
      </c>
      <c r="D380" s="36"/>
      <c r="E380" s="35"/>
      <c r="F380" s="38">
        <f>Source!AN143</f>
        <v>45.94</v>
      </c>
      <c r="G380" s="37" t="str">
        <f>Source!DF143</f>
        <v/>
      </c>
      <c r="H380" s="35">
        <f>Source!AV143</f>
        <v>1.0469999999999999</v>
      </c>
      <c r="I380" s="40">
        <f>ROUND((ROUND((Source!AE143*Source!AV143*Source!I143),2)),2)</f>
        <v>96.2</v>
      </c>
      <c r="J380" s="35">
        <f>IF(Source!BS143&lt;&gt; 0, Source!BS143, 1)</f>
        <v>34.51</v>
      </c>
      <c r="K380" s="40">
        <f>Source!R143</f>
        <v>3319.86</v>
      </c>
      <c r="W380">
        <f>I380</f>
        <v>96.2</v>
      </c>
    </row>
    <row r="381" spans="1:35" ht="14.25" x14ac:dyDescent="0.2">
      <c r="A381" s="34"/>
      <c r="B381" s="34"/>
      <c r="C381" s="34" t="s">
        <v>984</v>
      </c>
      <c r="D381" s="36"/>
      <c r="E381" s="35"/>
      <c r="F381" s="38">
        <f>Source!AL143</f>
        <v>691.01</v>
      </c>
      <c r="G381" s="37" t="str">
        <f>Source!DD143</f>
        <v/>
      </c>
      <c r="H381" s="35">
        <f>Source!AW143</f>
        <v>1</v>
      </c>
      <c r="I381" s="38">
        <f>ROUND((ROUND((Source!AC143*Source!AW143*Source!I143),2)),2)</f>
        <v>1382.02</v>
      </c>
      <c r="J381" s="35">
        <f>IF(Source!BC143&lt;&gt; 0, Source!BC143, 1)</f>
        <v>7.53</v>
      </c>
      <c r="K381" s="38">
        <f>Source!P143</f>
        <v>10406.61</v>
      </c>
    </row>
    <row r="382" spans="1:35" ht="14.25" x14ac:dyDescent="0.2">
      <c r="A382" s="34"/>
      <c r="B382" s="34"/>
      <c r="C382" s="34" t="s">
        <v>975</v>
      </c>
      <c r="D382" s="36" t="s">
        <v>976</v>
      </c>
      <c r="E382" s="35">
        <f>Source!DN143</f>
        <v>112</v>
      </c>
      <c r="F382" s="38"/>
      <c r="G382" s="37"/>
      <c r="H382" s="35"/>
      <c r="I382" s="38">
        <f>SUM(Q377:Q381)</f>
        <v>816.88</v>
      </c>
      <c r="J382" s="35">
        <f>Source!BZ143</f>
        <v>92</v>
      </c>
      <c r="K382" s="38">
        <f>SUM(R377:R381)</f>
        <v>23156.59</v>
      </c>
    </row>
    <row r="383" spans="1:35" ht="14.25" x14ac:dyDescent="0.2">
      <c r="A383" s="34"/>
      <c r="B383" s="34"/>
      <c r="C383" s="34" t="s">
        <v>977</v>
      </c>
      <c r="D383" s="36" t="s">
        <v>976</v>
      </c>
      <c r="E383" s="35">
        <f>Source!DO143</f>
        <v>70</v>
      </c>
      <c r="F383" s="38"/>
      <c r="G383" s="37"/>
      <c r="H383" s="35"/>
      <c r="I383" s="38">
        <f>SUM(S377:S382)</f>
        <v>510.55</v>
      </c>
      <c r="J383" s="35">
        <f>Source!CA143</f>
        <v>43</v>
      </c>
      <c r="K383" s="38">
        <f>SUM(T377:T382)</f>
        <v>10823.19</v>
      </c>
    </row>
    <row r="384" spans="1:35" ht="14.25" x14ac:dyDescent="0.2">
      <c r="A384" s="34"/>
      <c r="B384" s="34"/>
      <c r="C384" s="34" t="s">
        <v>978</v>
      </c>
      <c r="D384" s="36" t="s">
        <v>976</v>
      </c>
      <c r="E384" s="35">
        <f>175</f>
        <v>175</v>
      </c>
      <c r="F384" s="38"/>
      <c r="G384" s="37"/>
      <c r="H384" s="35"/>
      <c r="I384" s="38">
        <f>SUM(U377:U383)</f>
        <v>168.35</v>
      </c>
      <c r="J384" s="35">
        <f>160</f>
        <v>160</v>
      </c>
      <c r="K384" s="38">
        <f>SUM(V377:V383)</f>
        <v>5311.78</v>
      </c>
    </row>
    <row r="385" spans="1:35" ht="14.25" x14ac:dyDescent="0.2">
      <c r="A385" s="42"/>
      <c r="B385" s="42"/>
      <c r="C385" s="42" t="s">
        <v>979</v>
      </c>
      <c r="D385" s="43" t="s">
        <v>980</v>
      </c>
      <c r="E385" s="44">
        <f>Source!AQ143</f>
        <v>27.6</v>
      </c>
      <c r="F385" s="45"/>
      <c r="G385" s="46" t="str">
        <f>Source!DI143</f>
        <v/>
      </c>
      <c r="H385" s="44">
        <f>Source!AV143</f>
        <v>1.0469999999999999</v>
      </c>
      <c r="I385" s="45">
        <f>Source!U143</f>
        <v>57.794399999999996</v>
      </c>
      <c r="J385" s="44"/>
      <c r="K385" s="45"/>
      <c r="AB385" s="41">
        <f>I385</f>
        <v>57.794399999999996</v>
      </c>
    </row>
    <row r="386" spans="1:35" ht="15" x14ac:dyDescent="0.25">
      <c r="C386" s="22" t="s">
        <v>981</v>
      </c>
      <c r="H386" s="47">
        <f>I378+I379+I381+I382+I383+I384+0</f>
        <v>4240.55</v>
      </c>
      <c r="I386" s="47"/>
      <c r="J386" s="47">
        <f>K378+K379+K381+K382+K383+K384+0</f>
        <v>83013.78</v>
      </c>
      <c r="K386" s="47"/>
      <c r="O386" s="41">
        <f>I378+I379+I381+I382+I383+I384+0</f>
        <v>4240.55</v>
      </c>
      <c r="P386" s="41">
        <f>K378+K379+K381+K382+K383+K384+0</f>
        <v>83013.78</v>
      </c>
      <c r="X386">
        <f>IF(Source!BI143&lt;=1,I378+I379+I381+I382+I383+I384-0, 0)</f>
        <v>0</v>
      </c>
      <c r="Y386">
        <f>IF(Source!BI143=2,I378+I379+I381+I382+I383+I384-0, 0)</f>
        <v>4240.55</v>
      </c>
      <c r="Z386">
        <f>IF(Source!BI143=3,I378+I379+I381+I382+I383+I384-0, 0)</f>
        <v>0</v>
      </c>
      <c r="AA386">
        <f>IF(Source!BI143=4,I378+I379+I381+I382+I383+I384,0)</f>
        <v>0</v>
      </c>
    </row>
    <row r="388" spans="1:35" ht="42.75" x14ac:dyDescent="0.2">
      <c r="A388" s="34">
        <v>32</v>
      </c>
      <c r="B388" s="34" t="str">
        <f>Source!F146</f>
        <v>4.8-50-1</v>
      </c>
      <c r="C388" s="34" t="s">
        <v>404</v>
      </c>
      <c r="D388" s="36" t="str">
        <f>Source!H146</f>
        <v>100 м</v>
      </c>
      <c r="E388" s="35">
        <f>Source!I146</f>
        <v>2.7199999999999998E-2</v>
      </c>
      <c r="F388" s="38"/>
      <c r="G388" s="37"/>
      <c r="H388" s="35"/>
      <c r="I388" s="38"/>
      <c r="J388" s="35"/>
      <c r="K388" s="38"/>
      <c r="Q388">
        <f>ROUND((Source!DN146/100)*ROUND((ROUND((Source!AF146*Source!AV146*Source!I146),2)),2), 2)</f>
        <v>20.329999999999998</v>
      </c>
      <c r="R388">
        <f>Source!X146</f>
        <v>576.25</v>
      </c>
      <c r="S388">
        <f>ROUND((Source!DO146/100)*ROUND((ROUND((Source!AF146*Source!AV146*Source!I146),2)),2), 2)</f>
        <v>12.71</v>
      </c>
      <c r="T388">
        <f>Source!Y146</f>
        <v>269.33</v>
      </c>
      <c r="U388">
        <f>ROUND((175/100)*ROUND((ROUND((Source!AE146*Source!AV146*Source!I146),2)),2), 2)</f>
        <v>3.43</v>
      </c>
      <c r="V388">
        <f>ROUND((160/100)*ROUND(ROUND((ROUND((Source!AE146*Source!AV146*Source!I146),2)*Source!BS146),2), 2), 2)</f>
        <v>108.22</v>
      </c>
      <c r="AI388">
        <v>0</v>
      </c>
    </row>
    <row r="389" spans="1:35" x14ac:dyDescent="0.2">
      <c r="C389" s="39" t="str">
        <f>"Объем: "&amp;Source!I146&amp;"=(2,72)/"&amp;"100"</f>
        <v>Объем: 0,0272=(2,72)/100</v>
      </c>
    </row>
    <row r="390" spans="1:35" ht="14.25" x14ac:dyDescent="0.2">
      <c r="A390" s="34"/>
      <c r="B390" s="34"/>
      <c r="C390" s="34" t="s">
        <v>972</v>
      </c>
      <c r="D390" s="36"/>
      <c r="E390" s="35"/>
      <c r="F390" s="38">
        <f>Source!AO146</f>
        <v>637.30999999999995</v>
      </c>
      <c r="G390" s="37" t="str">
        <f>Source!DG146</f>
        <v/>
      </c>
      <c r="H390" s="35">
        <f>Source!AV146</f>
        <v>1.0469999999999999</v>
      </c>
      <c r="I390" s="38">
        <f>ROUND((ROUND((Source!AF146*Source!AV146*Source!I146),2)),2)</f>
        <v>18.149999999999999</v>
      </c>
      <c r="J390" s="35">
        <f>IF(Source!BA146&lt;&gt; 0, Source!BA146, 1)</f>
        <v>34.51</v>
      </c>
      <c r="K390" s="38">
        <f>Source!S146</f>
        <v>626.36</v>
      </c>
      <c r="W390">
        <f>I390</f>
        <v>18.149999999999999</v>
      </c>
    </row>
    <row r="391" spans="1:35" ht="14.25" x14ac:dyDescent="0.2">
      <c r="A391" s="34"/>
      <c r="B391" s="34"/>
      <c r="C391" s="34" t="s">
        <v>973</v>
      </c>
      <c r="D391" s="36"/>
      <c r="E391" s="35"/>
      <c r="F391" s="38">
        <f>Source!AM146</f>
        <v>187.53</v>
      </c>
      <c r="G391" s="37" t="str">
        <f>Source!DE146</f>
        <v/>
      </c>
      <c r="H391" s="35">
        <f>Source!AV146</f>
        <v>1.0469999999999999</v>
      </c>
      <c r="I391" s="38">
        <f>(ROUND((ROUND(((Source!ET146)*Source!AV146*Source!I146),2)),2)+ROUND((ROUND(((Source!AE146-(Source!EU146))*Source!AV146*Source!I146),2)),2))</f>
        <v>5.34</v>
      </c>
      <c r="J391" s="35">
        <f>IF(Source!BB146&lt;&gt; 0, Source!BB146, 1)</f>
        <v>18.350000000000001</v>
      </c>
      <c r="K391" s="38">
        <f>Source!Q146</f>
        <v>97.99</v>
      </c>
    </row>
    <row r="392" spans="1:35" ht="14.25" x14ac:dyDescent="0.2">
      <c r="A392" s="34"/>
      <c r="B392" s="34"/>
      <c r="C392" s="34" t="s">
        <v>974</v>
      </c>
      <c r="D392" s="36"/>
      <c r="E392" s="35"/>
      <c r="F392" s="38">
        <f>Source!AN146</f>
        <v>68.819999999999993</v>
      </c>
      <c r="G392" s="37" t="str">
        <f>Source!DF146</f>
        <v/>
      </c>
      <c r="H392" s="35">
        <f>Source!AV146</f>
        <v>1.0469999999999999</v>
      </c>
      <c r="I392" s="40">
        <f>ROUND((ROUND((Source!AE146*Source!AV146*Source!I146),2)),2)</f>
        <v>1.96</v>
      </c>
      <c r="J392" s="35">
        <f>IF(Source!BS146&lt;&gt; 0, Source!BS146, 1)</f>
        <v>34.51</v>
      </c>
      <c r="K392" s="40">
        <f>Source!R146</f>
        <v>67.64</v>
      </c>
      <c r="W392">
        <f>I392</f>
        <v>1.96</v>
      </c>
    </row>
    <row r="393" spans="1:35" ht="14.25" x14ac:dyDescent="0.2">
      <c r="A393" s="34"/>
      <c r="B393" s="34"/>
      <c r="C393" s="34" t="s">
        <v>984</v>
      </c>
      <c r="D393" s="36"/>
      <c r="E393" s="35"/>
      <c r="F393" s="38">
        <f>Source!AL146</f>
        <v>69.36</v>
      </c>
      <c r="G393" s="37" t="str">
        <f>Source!DD146</f>
        <v/>
      </c>
      <c r="H393" s="35">
        <f>Source!AW146</f>
        <v>1</v>
      </c>
      <c r="I393" s="38">
        <f>ROUND((ROUND((Source!AC146*Source!AW146*Source!I146),2)),2)</f>
        <v>1.89</v>
      </c>
      <c r="J393" s="35">
        <f>IF(Source!BC146&lt;&gt; 0, Source!BC146, 1)</f>
        <v>6.52</v>
      </c>
      <c r="K393" s="38">
        <f>Source!P146</f>
        <v>12.32</v>
      </c>
    </row>
    <row r="394" spans="1:35" ht="14.25" x14ac:dyDescent="0.2">
      <c r="A394" s="34"/>
      <c r="B394" s="34"/>
      <c r="C394" s="34" t="s">
        <v>975</v>
      </c>
      <c r="D394" s="36" t="s">
        <v>976</v>
      </c>
      <c r="E394" s="35">
        <f>Source!DN146</f>
        <v>112</v>
      </c>
      <c r="F394" s="38"/>
      <c r="G394" s="37"/>
      <c r="H394" s="35"/>
      <c r="I394" s="38">
        <f>SUM(Q388:Q393)</f>
        <v>20.329999999999998</v>
      </c>
      <c r="J394" s="35">
        <f>Source!BZ146</f>
        <v>92</v>
      </c>
      <c r="K394" s="38">
        <f>SUM(R388:R393)</f>
        <v>576.25</v>
      </c>
    </row>
    <row r="395" spans="1:35" ht="14.25" x14ac:dyDescent="0.2">
      <c r="A395" s="34"/>
      <c r="B395" s="34"/>
      <c r="C395" s="34" t="s">
        <v>977</v>
      </c>
      <c r="D395" s="36" t="s">
        <v>976</v>
      </c>
      <c r="E395" s="35">
        <f>Source!DO146</f>
        <v>70</v>
      </c>
      <c r="F395" s="38"/>
      <c r="G395" s="37"/>
      <c r="H395" s="35"/>
      <c r="I395" s="38">
        <f>SUM(S388:S394)</f>
        <v>12.71</v>
      </c>
      <c r="J395" s="35">
        <f>Source!CA146</f>
        <v>43</v>
      </c>
      <c r="K395" s="38">
        <f>SUM(T388:T394)</f>
        <v>269.33</v>
      </c>
    </row>
    <row r="396" spans="1:35" ht="14.25" x14ac:dyDescent="0.2">
      <c r="A396" s="34"/>
      <c r="B396" s="34"/>
      <c r="C396" s="34" t="s">
        <v>978</v>
      </c>
      <c r="D396" s="36" t="s">
        <v>976</v>
      </c>
      <c r="E396" s="35">
        <f>175</f>
        <v>175</v>
      </c>
      <c r="F396" s="38"/>
      <c r="G396" s="37"/>
      <c r="H396" s="35"/>
      <c r="I396" s="38">
        <f>SUM(U388:U395)</f>
        <v>3.43</v>
      </c>
      <c r="J396" s="35">
        <f>160</f>
        <v>160</v>
      </c>
      <c r="K396" s="38">
        <f>SUM(V388:V395)</f>
        <v>108.22</v>
      </c>
    </row>
    <row r="397" spans="1:35" ht="14.25" x14ac:dyDescent="0.2">
      <c r="A397" s="42"/>
      <c r="B397" s="42"/>
      <c r="C397" s="42" t="s">
        <v>979</v>
      </c>
      <c r="D397" s="43" t="s">
        <v>980</v>
      </c>
      <c r="E397" s="44">
        <f>Source!AQ146</f>
        <v>50.5</v>
      </c>
      <c r="F397" s="45"/>
      <c r="G397" s="46" t="str">
        <f>Source!DI146</f>
        <v/>
      </c>
      <c r="H397" s="44">
        <f>Source!AV146</f>
        <v>1.0469999999999999</v>
      </c>
      <c r="I397" s="45">
        <f>Source!U146</f>
        <v>1.4381591999999999</v>
      </c>
      <c r="J397" s="44"/>
      <c r="K397" s="45"/>
      <c r="AB397" s="41">
        <f>I397</f>
        <v>1.4381591999999999</v>
      </c>
    </row>
    <row r="398" spans="1:35" ht="15" x14ac:dyDescent="0.25">
      <c r="C398" s="22" t="s">
        <v>981</v>
      </c>
      <c r="H398" s="47">
        <f>I390+I391+I393+I394+I395+I396+0</f>
        <v>61.849999999999994</v>
      </c>
      <c r="I398" s="47"/>
      <c r="J398" s="47">
        <f>K390+K391+K393+K394+K395+K396+0</f>
        <v>1690.47</v>
      </c>
      <c r="K398" s="47"/>
      <c r="O398" s="41">
        <f>I390+I391+I393+I394+I395+I396+0</f>
        <v>61.849999999999994</v>
      </c>
      <c r="P398" s="41">
        <f>K390+K391+K393+K394+K395+K396+0</f>
        <v>1690.47</v>
      </c>
      <c r="X398">
        <f>IF(Source!BI146&lt;=1,I390+I391+I393+I394+I395+I396-0, 0)</f>
        <v>0</v>
      </c>
      <c r="Y398">
        <f>IF(Source!BI146=2,I390+I391+I393+I394+I395+I396-0, 0)</f>
        <v>61.849999999999994</v>
      </c>
      <c r="Z398">
        <f>IF(Source!BI146=3,I390+I391+I393+I394+I395+I396-0, 0)</f>
        <v>0</v>
      </c>
      <c r="AA398">
        <f>IF(Source!BI146=4,I390+I391+I393+I394+I395+I396,0)</f>
        <v>0</v>
      </c>
    </row>
    <row r="400" spans="1:35" ht="42.75" x14ac:dyDescent="0.2">
      <c r="A400" s="34">
        <v>33</v>
      </c>
      <c r="B400" s="34" t="str">
        <f>Source!F157</f>
        <v>4.8-77-2</v>
      </c>
      <c r="C400" s="34" t="s">
        <v>435</v>
      </c>
      <c r="D400" s="36" t="str">
        <f>Source!H157</f>
        <v>100 М КАБЕЛЯ</v>
      </c>
      <c r="E400" s="35">
        <f>Source!I157</f>
        <v>0.72</v>
      </c>
      <c r="F400" s="38"/>
      <c r="G400" s="37"/>
      <c r="H400" s="35"/>
      <c r="I400" s="38"/>
      <c r="J400" s="35"/>
      <c r="K400" s="38"/>
      <c r="Q400">
        <f>ROUND((Source!DN157/100)*ROUND((ROUND((Source!AF157*Source!AV157*Source!I157),2)),2), 2)</f>
        <v>75.680000000000007</v>
      </c>
      <c r="R400">
        <f>Source!X157</f>
        <v>2145.29</v>
      </c>
      <c r="S400">
        <f>ROUND((Source!DO157/100)*ROUND((ROUND((Source!AF157*Source!AV157*Source!I157),2)),2), 2)</f>
        <v>47.3</v>
      </c>
      <c r="T400">
        <f>Source!Y157</f>
        <v>1002.69</v>
      </c>
      <c r="U400">
        <f>ROUND((175/100)*ROUND((ROUND((Source!AE157*Source!AV157*Source!I157),2)),2), 2)</f>
        <v>8.33</v>
      </c>
      <c r="V400">
        <f>ROUND((160/100)*ROUND(ROUND((ROUND((Source!AE157*Source!AV157*Source!I157),2)*Source!BS157),2), 2), 2)</f>
        <v>262.83</v>
      </c>
      <c r="AI400">
        <v>0</v>
      </c>
    </row>
    <row r="401" spans="1:35" x14ac:dyDescent="0.2">
      <c r="C401" s="39" t="str">
        <f>"Объем: "&amp;Source!I157&amp;"=72/"&amp;"100"</f>
        <v>Объем: 0,72=72/100</v>
      </c>
    </row>
    <row r="402" spans="1:35" ht="14.25" x14ac:dyDescent="0.2">
      <c r="A402" s="34"/>
      <c r="B402" s="34"/>
      <c r="C402" s="34" t="s">
        <v>972</v>
      </c>
      <c r="D402" s="36"/>
      <c r="E402" s="35"/>
      <c r="F402" s="38">
        <f>Source!AO157</f>
        <v>87.96</v>
      </c>
      <c r="G402" s="37" t="str">
        <f>Source!DG157</f>
        <v/>
      </c>
      <c r="H402" s="35">
        <f>Source!AV157</f>
        <v>1.0669999999999999</v>
      </c>
      <c r="I402" s="38">
        <f>ROUND((ROUND((Source!AF157*Source!AV157*Source!I157),2)),2)</f>
        <v>67.569999999999993</v>
      </c>
      <c r="J402" s="35">
        <f>IF(Source!BA157&lt;&gt; 0, Source!BA157, 1)</f>
        <v>34.51</v>
      </c>
      <c r="K402" s="38">
        <f>Source!S157</f>
        <v>2331.84</v>
      </c>
      <c r="W402">
        <f>I402</f>
        <v>67.569999999999993</v>
      </c>
    </row>
    <row r="403" spans="1:35" ht="14.25" x14ac:dyDescent="0.2">
      <c r="A403" s="34"/>
      <c r="B403" s="34"/>
      <c r="C403" s="34" t="s">
        <v>973</v>
      </c>
      <c r="D403" s="36"/>
      <c r="E403" s="35"/>
      <c r="F403" s="38">
        <f>Source!AM157</f>
        <v>45.61</v>
      </c>
      <c r="G403" s="37" t="str">
        <f>Source!DE157</f>
        <v/>
      </c>
      <c r="H403" s="35">
        <f>Source!AV157</f>
        <v>1.0669999999999999</v>
      </c>
      <c r="I403" s="38">
        <f>(ROUND((ROUND(((Source!ET157)*Source!AV157*Source!I157),2)),2)+ROUND((ROUND(((Source!AE157-(Source!EU157))*Source!AV157*Source!I157),2)),2))</f>
        <v>35.04</v>
      </c>
      <c r="J403" s="35">
        <f>IF(Source!BB157&lt;&gt; 0, Source!BB157, 1)</f>
        <v>12.42</v>
      </c>
      <c r="K403" s="38">
        <f>Source!Q157</f>
        <v>435.2</v>
      </c>
    </row>
    <row r="404" spans="1:35" ht="14.25" x14ac:dyDescent="0.2">
      <c r="A404" s="34"/>
      <c r="B404" s="34"/>
      <c r="C404" s="34" t="s">
        <v>974</v>
      </c>
      <c r="D404" s="36"/>
      <c r="E404" s="35"/>
      <c r="F404" s="38">
        <f>Source!AN157</f>
        <v>6.19</v>
      </c>
      <c r="G404" s="37" t="str">
        <f>Source!DF157</f>
        <v/>
      </c>
      <c r="H404" s="35">
        <f>Source!AV157</f>
        <v>1.0669999999999999</v>
      </c>
      <c r="I404" s="40">
        <f>ROUND((ROUND((Source!AE157*Source!AV157*Source!I157),2)),2)</f>
        <v>4.76</v>
      </c>
      <c r="J404" s="35">
        <f>IF(Source!BS157&lt;&gt; 0, Source!BS157, 1)</f>
        <v>34.51</v>
      </c>
      <c r="K404" s="40">
        <f>Source!R157</f>
        <v>164.27</v>
      </c>
      <c r="W404">
        <f>I404</f>
        <v>4.76</v>
      </c>
    </row>
    <row r="405" spans="1:35" ht="14.25" x14ac:dyDescent="0.2">
      <c r="A405" s="34"/>
      <c r="B405" s="34"/>
      <c r="C405" s="34" t="s">
        <v>984</v>
      </c>
      <c r="D405" s="36"/>
      <c r="E405" s="35"/>
      <c r="F405" s="38">
        <f>Source!AL157</f>
        <v>53.75</v>
      </c>
      <c r="G405" s="37" t="str">
        <f>Source!DD157</f>
        <v/>
      </c>
      <c r="H405" s="35">
        <f>Source!AW157</f>
        <v>1.081</v>
      </c>
      <c r="I405" s="38">
        <f>ROUND((ROUND((Source!AC157*Source!AW157*Source!I157),2)),2)</f>
        <v>41.83</v>
      </c>
      <c r="J405" s="35">
        <f>IF(Source!BC157&lt;&gt; 0, Source!BC157, 1)</f>
        <v>17.21</v>
      </c>
      <c r="K405" s="38">
        <f>Source!P157</f>
        <v>719.89</v>
      </c>
    </row>
    <row r="406" spans="1:35" ht="14.25" x14ac:dyDescent="0.2">
      <c r="A406" s="34"/>
      <c r="B406" s="34"/>
      <c r="C406" s="34" t="s">
        <v>975</v>
      </c>
      <c r="D406" s="36" t="s">
        <v>976</v>
      </c>
      <c r="E406" s="35">
        <f>Source!DN157</f>
        <v>112</v>
      </c>
      <c r="F406" s="38"/>
      <c r="G406" s="37"/>
      <c r="H406" s="35"/>
      <c r="I406" s="38">
        <f>SUM(Q400:Q405)</f>
        <v>75.680000000000007</v>
      </c>
      <c r="J406" s="35">
        <f>Source!BZ157</f>
        <v>92</v>
      </c>
      <c r="K406" s="38">
        <f>SUM(R400:R405)</f>
        <v>2145.29</v>
      </c>
    </row>
    <row r="407" spans="1:35" ht="14.25" x14ac:dyDescent="0.2">
      <c r="A407" s="34"/>
      <c r="B407" s="34"/>
      <c r="C407" s="34" t="s">
        <v>977</v>
      </c>
      <c r="D407" s="36" t="s">
        <v>976</v>
      </c>
      <c r="E407" s="35">
        <f>Source!DO157</f>
        <v>70</v>
      </c>
      <c r="F407" s="38"/>
      <c r="G407" s="37"/>
      <c r="H407" s="35"/>
      <c r="I407" s="38">
        <f>SUM(S400:S406)</f>
        <v>47.3</v>
      </c>
      <c r="J407" s="35">
        <f>Source!CA157</f>
        <v>43</v>
      </c>
      <c r="K407" s="38">
        <f>SUM(T400:T406)</f>
        <v>1002.69</v>
      </c>
    </row>
    <row r="408" spans="1:35" ht="14.25" x14ac:dyDescent="0.2">
      <c r="A408" s="34"/>
      <c r="B408" s="34"/>
      <c r="C408" s="34" t="s">
        <v>978</v>
      </c>
      <c r="D408" s="36" t="s">
        <v>976</v>
      </c>
      <c r="E408" s="35">
        <f>175</f>
        <v>175</v>
      </c>
      <c r="F408" s="38"/>
      <c r="G408" s="37"/>
      <c r="H408" s="35"/>
      <c r="I408" s="38">
        <f>SUM(U400:U407)</f>
        <v>8.33</v>
      </c>
      <c r="J408" s="35">
        <f>160</f>
        <v>160</v>
      </c>
      <c r="K408" s="38">
        <f>SUM(V400:V407)</f>
        <v>262.83</v>
      </c>
    </row>
    <row r="409" spans="1:35" ht="14.25" x14ac:dyDescent="0.2">
      <c r="A409" s="42"/>
      <c r="B409" s="42"/>
      <c r="C409" s="42" t="s">
        <v>979</v>
      </c>
      <c r="D409" s="43" t="s">
        <v>980</v>
      </c>
      <c r="E409" s="44">
        <f>Source!AQ157</f>
        <v>7.14</v>
      </c>
      <c r="F409" s="45"/>
      <c r="G409" s="46" t="str">
        <f>Source!DI157</f>
        <v/>
      </c>
      <c r="H409" s="44">
        <f>Source!AV157</f>
        <v>1.0669999999999999</v>
      </c>
      <c r="I409" s="45">
        <f>Source!U157</f>
        <v>5.485233599999999</v>
      </c>
      <c r="J409" s="44"/>
      <c r="K409" s="45"/>
      <c r="AB409" s="41">
        <f>I409</f>
        <v>5.485233599999999</v>
      </c>
    </row>
    <row r="410" spans="1:35" ht="15" x14ac:dyDescent="0.25">
      <c r="C410" s="22" t="s">
        <v>981</v>
      </c>
      <c r="H410" s="47">
        <f>I402+I403+I405+I406+I407+I408+0</f>
        <v>275.75</v>
      </c>
      <c r="I410" s="47"/>
      <c r="J410" s="47">
        <f>K402+K403+K405+K406+K407+K408+0</f>
        <v>6897.74</v>
      </c>
      <c r="K410" s="47"/>
      <c r="O410" s="41">
        <f>I402+I403+I405+I406+I407+I408+0</f>
        <v>275.75</v>
      </c>
      <c r="P410" s="41">
        <f>K402+K403+K405+K406+K407+K408+0</f>
        <v>6897.74</v>
      </c>
      <c r="X410">
        <f>IF(Source!BI157&lt;=1,I402+I403+I405+I406+I407+I408-0, 0)</f>
        <v>0</v>
      </c>
      <c r="Y410">
        <f>IF(Source!BI157=2,I402+I403+I405+I406+I407+I408-0, 0)</f>
        <v>275.75</v>
      </c>
      <c r="Z410">
        <f>IF(Source!BI157=3,I402+I403+I405+I406+I407+I408-0, 0)</f>
        <v>0</v>
      </c>
      <c r="AA410">
        <f>IF(Source!BI157=4,I402+I403+I405+I406+I407+I408,0)</f>
        <v>0</v>
      </c>
    </row>
    <row r="412" spans="1:35" ht="57" x14ac:dyDescent="0.2">
      <c r="A412" s="34">
        <v>34</v>
      </c>
      <c r="B412" s="34" t="str">
        <f>Source!F158</f>
        <v>4.8-79-2</v>
      </c>
      <c r="C412" s="34" t="s">
        <v>407</v>
      </c>
      <c r="D412" s="36" t="str">
        <f>Source!H158</f>
        <v>100 М КАБЕЛЯ</v>
      </c>
      <c r="E412" s="35">
        <f>Source!I158</f>
        <v>0.61499999999999999</v>
      </c>
      <c r="F412" s="38"/>
      <c r="G412" s="37"/>
      <c r="H412" s="35"/>
      <c r="I412" s="38"/>
      <c r="J412" s="35"/>
      <c r="K412" s="38"/>
      <c r="Q412">
        <f>ROUND((Source!DN158/100)*ROUND((ROUND((Source!AF158*Source!AV158*Source!I158),2)),2), 2)</f>
        <v>120.43</v>
      </c>
      <c r="R412">
        <f>Source!X158</f>
        <v>3413.99</v>
      </c>
      <c r="S412">
        <f>ROUND((Source!DO158/100)*ROUND((ROUND((Source!AF158*Source!AV158*Source!I158),2)),2), 2)</f>
        <v>75.27</v>
      </c>
      <c r="T412">
        <f>Source!Y158</f>
        <v>1595.67</v>
      </c>
      <c r="U412">
        <f>ROUND((175/100)*ROUND((ROUND((Source!AE158*Source!AV158*Source!I158),2)),2), 2)</f>
        <v>5.51</v>
      </c>
      <c r="V412">
        <f>ROUND((160/100)*ROUND(ROUND((ROUND((Source!AE158*Source!AV158*Source!I158),2)*Source!BS158),2), 2), 2)</f>
        <v>173.94</v>
      </c>
      <c r="AI412">
        <v>0</v>
      </c>
    </row>
    <row r="413" spans="1:35" x14ac:dyDescent="0.2">
      <c r="C413" s="39" t="str">
        <f>"Объем: "&amp;Source!I158&amp;"=61,5/"&amp;"100"</f>
        <v>Объем: 0,615=61,5/100</v>
      </c>
    </row>
    <row r="414" spans="1:35" ht="14.25" x14ac:dyDescent="0.2">
      <c r="A414" s="34"/>
      <c r="B414" s="34"/>
      <c r="C414" s="34" t="s">
        <v>972</v>
      </c>
      <c r="D414" s="36"/>
      <c r="E414" s="35"/>
      <c r="F414" s="38">
        <f>Source!AO158</f>
        <v>163.86</v>
      </c>
      <c r="G414" s="37" t="str">
        <f>Source!DG158</f>
        <v/>
      </c>
      <c r="H414" s="35">
        <f>Source!AV158</f>
        <v>1.0669999999999999</v>
      </c>
      <c r="I414" s="38">
        <f>ROUND((ROUND((Source!AF158*Source!AV158*Source!I158),2)),2)</f>
        <v>107.53</v>
      </c>
      <c r="J414" s="35">
        <f>IF(Source!BA158&lt;&gt; 0, Source!BA158, 1)</f>
        <v>34.51</v>
      </c>
      <c r="K414" s="38">
        <f>Source!S158</f>
        <v>3710.86</v>
      </c>
      <c r="W414">
        <f>I414</f>
        <v>107.53</v>
      </c>
    </row>
    <row r="415" spans="1:35" ht="14.25" x14ac:dyDescent="0.2">
      <c r="A415" s="34"/>
      <c r="B415" s="34"/>
      <c r="C415" s="34" t="s">
        <v>973</v>
      </c>
      <c r="D415" s="36"/>
      <c r="E415" s="35"/>
      <c r="F415" s="38">
        <f>Source!AM158</f>
        <v>40.880000000000003</v>
      </c>
      <c r="G415" s="37" t="str">
        <f>Source!DE158</f>
        <v/>
      </c>
      <c r="H415" s="35">
        <f>Source!AV158</f>
        <v>1.0669999999999999</v>
      </c>
      <c r="I415" s="38">
        <f>(ROUND((ROUND(((Source!ET158)*Source!AV158*Source!I158),2)),2)+ROUND((ROUND(((Source!AE158-(Source!EU158))*Source!AV158*Source!I158),2)),2))</f>
        <v>26.83</v>
      </c>
      <c r="J415" s="35">
        <f>IF(Source!BB158&lt;&gt; 0, Source!BB158, 1)</f>
        <v>11.91</v>
      </c>
      <c r="K415" s="38">
        <f>Source!Q158</f>
        <v>319.55</v>
      </c>
    </row>
    <row r="416" spans="1:35" ht="14.25" x14ac:dyDescent="0.2">
      <c r="A416" s="34"/>
      <c r="B416" s="34"/>
      <c r="C416" s="34" t="s">
        <v>974</v>
      </c>
      <c r="D416" s="36"/>
      <c r="E416" s="35"/>
      <c r="F416" s="38">
        <f>Source!AN158</f>
        <v>4.8</v>
      </c>
      <c r="G416" s="37" t="str">
        <f>Source!DF158</f>
        <v/>
      </c>
      <c r="H416" s="35">
        <f>Source!AV158</f>
        <v>1.0669999999999999</v>
      </c>
      <c r="I416" s="40">
        <f>ROUND((ROUND((Source!AE158*Source!AV158*Source!I158),2)),2)</f>
        <v>3.15</v>
      </c>
      <c r="J416" s="35">
        <f>IF(Source!BS158&lt;&gt; 0, Source!BS158, 1)</f>
        <v>34.51</v>
      </c>
      <c r="K416" s="40">
        <f>Source!R158</f>
        <v>108.71</v>
      </c>
      <c r="W416">
        <f>I416</f>
        <v>3.15</v>
      </c>
    </row>
    <row r="417" spans="1:35" ht="14.25" x14ac:dyDescent="0.2">
      <c r="A417" s="34"/>
      <c r="B417" s="34"/>
      <c r="C417" s="34" t="s">
        <v>984</v>
      </c>
      <c r="D417" s="36"/>
      <c r="E417" s="35"/>
      <c r="F417" s="38">
        <f>Source!AL158</f>
        <v>45.42</v>
      </c>
      <c r="G417" s="37" t="str">
        <f>Source!DD158</f>
        <v/>
      </c>
      <c r="H417" s="35">
        <f>Source!AW158</f>
        <v>1.081</v>
      </c>
      <c r="I417" s="38">
        <f>ROUND((ROUND((Source!AC158*Source!AW158*Source!I158),2)),2)</f>
        <v>30.2</v>
      </c>
      <c r="J417" s="35">
        <f>IF(Source!BC158&lt;&gt; 0, Source!BC158, 1)</f>
        <v>13.33</v>
      </c>
      <c r="K417" s="38">
        <f>Source!P158</f>
        <v>402.57</v>
      </c>
    </row>
    <row r="418" spans="1:35" ht="14.25" x14ac:dyDescent="0.2">
      <c r="A418" s="34"/>
      <c r="B418" s="34"/>
      <c r="C418" s="34" t="s">
        <v>975</v>
      </c>
      <c r="D418" s="36" t="s">
        <v>976</v>
      </c>
      <c r="E418" s="35">
        <f>Source!DN158</f>
        <v>112</v>
      </c>
      <c r="F418" s="38"/>
      <c r="G418" s="37"/>
      <c r="H418" s="35"/>
      <c r="I418" s="38">
        <f>SUM(Q412:Q417)</f>
        <v>120.43</v>
      </c>
      <c r="J418" s="35">
        <f>Source!BZ158</f>
        <v>92</v>
      </c>
      <c r="K418" s="38">
        <f>SUM(R412:R417)</f>
        <v>3413.99</v>
      </c>
    </row>
    <row r="419" spans="1:35" ht="14.25" x14ac:dyDescent="0.2">
      <c r="A419" s="34"/>
      <c r="B419" s="34"/>
      <c r="C419" s="34" t="s">
        <v>977</v>
      </c>
      <c r="D419" s="36" t="s">
        <v>976</v>
      </c>
      <c r="E419" s="35">
        <f>Source!DO158</f>
        <v>70</v>
      </c>
      <c r="F419" s="38"/>
      <c r="G419" s="37"/>
      <c r="H419" s="35"/>
      <c r="I419" s="38">
        <f>SUM(S412:S418)</f>
        <v>75.27</v>
      </c>
      <c r="J419" s="35">
        <f>Source!CA158</f>
        <v>43</v>
      </c>
      <c r="K419" s="38">
        <f>SUM(T412:T418)</f>
        <v>1595.67</v>
      </c>
    </row>
    <row r="420" spans="1:35" ht="14.25" x14ac:dyDescent="0.2">
      <c r="A420" s="34"/>
      <c r="B420" s="34"/>
      <c r="C420" s="34" t="s">
        <v>978</v>
      </c>
      <c r="D420" s="36" t="s">
        <v>976</v>
      </c>
      <c r="E420" s="35">
        <f>175</f>
        <v>175</v>
      </c>
      <c r="F420" s="38"/>
      <c r="G420" s="37"/>
      <c r="H420" s="35"/>
      <c r="I420" s="38">
        <f>SUM(U412:U419)</f>
        <v>5.51</v>
      </c>
      <c r="J420" s="35">
        <f>160</f>
        <v>160</v>
      </c>
      <c r="K420" s="38">
        <f>SUM(V412:V419)</f>
        <v>173.94</v>
      </c>
    </row>
    <row r="421" spans="1:35" ht="14.25" x14ac:dyDescent="0.2">
      <c r="A421" s="42"/>
      <c r="B421" s="42"/>
      <c r="C421" s="42" t="s">
        <v>979</v>
      </c>
      <c r="D421" s="43" t="s">
        <v>980</v>
      </c>
      <c r="E421" s="44">
        <f>Source!AQ158</f>
        <v>13.3</v>
      </c>
      <c r="F421" s="45"/>
      <c r="G421" s="46" t="str">
        <f>Source!DI158</f>
        <v/>
      </c>
      <c r="H421" s="44">
        <f>Source!AV158</f>
        <v>1.0669999999999999</v>
      </c>
      <c r="I421" s="45">
        <f>Source!U158</f>
        <v>8.7275264999999997</v>
      </c>
      <c r="J421" s="44"/>
      <c r="K421" s="45"/>
      <c r="AB421" s="41">
        <f>I421</f>
        <v>8.7275264999999997</v>
      </c>
    </row>
    <row r="422" spans="1:35" ht="15" x14ac:dyDescent="0.25">
      <c r="C422" s="22" t="s">
        <v>981</v>
      </c>
      <c r="H422" s="47">
        <f>I414+I415+I417+I418+I419+I420+0</f>
        <v>365.77</v>
      </c>
      <c r="I422" s="47"/>
      <c r="J422" s="47">
        <f>K414+K415+K417+K418+K419+K420+0</f>
        <v>9616.58</v>
      </c>
      <c r="K422" s="47"/>
      <c r="O422" s="41">
        <f>I414+I415+I417+I418+I419+I420+0</f>
        <v>365.77</v>
      </c>
      <c r="P422" s="41">
        <f>K414+K415+K417+K418+K419+K420+0</f>
        <v>9616.58</v>
      </c>
      <c r="X422">
        <f>IF(Source!BI158&lt;=1,I414+I415+I417+I418+I419+I420-0, 0)</f>
        <v>0</v>
      </c>
      <c r="Y422">
        <f>IF(Source!BI158=2,I414+I415+I417+I418+I419+I420-0, 0)</f>
        <v>365.77</v>
      </c>
      <c r="Z422">
        <f>IF(Source!BI158=3,I414+I415+I417+I418+I419+I420-0, 0)</f>
        <v>0</v>
      </c>
      <c r="AA422">
        <f>IF(Source!BI158=4,I414+I415+I417+I418+I419+I420,0)</f>
        <v>0</v>
      </c>
    </row>
    <row r="424" spans="1:35" ht="42.75" x14ac:dyDescent="0.2">
      <c r="A424" s="34">
        <v>35</v>
      </c>
      <c r="B424" s="34" t="str">
        <f>Source!F159</f>
        <v>4.8-76-7</v>
      </c>
      <c r="C424" s="34" t="s">
        <v>428</v>
      </c>
      <c r="D424" s="36" t="str">
        <f>Source!H159</f>
        <v>100 шт.</v>
      </c>
      <c r="E424" s="35">
        <f>Source!I159</f>
        <v>0.3</v>
      </c>
      <c r="F424" s="38"/>
      <c r="G424" s="37"/>
      <c r="H424" s="35"/>
      <c r="I424" s="38"/>
      <c r="J424" s="35"/>
      <c r="K424" s="38"/>
      <c r="Q424">
        <f>ROUND((Source!DN159/100)*ROUND((ROUND((Source!AF159*Source!AV159*Source!I159),2)),2), 2)</f>
        <v>169.61</v>
      </c>
      <c r="R424">
        <f>Source!X159</f>
        <v>4808.09</v>
      </c>
      <c r="S424">
        <f>ROUND((Source!DO159/100)*ROUND((ROUND((Source!AF159*Source!AV159*Source!I159),2)),2), 2)</f>
        <v>106.01</v>
      </c>
      <c r="T424">
        <f>Source!Y159</f>
        <v>2247.2600000000002</v>
      </c>
      <c r="U424">
        <f>ROUND((175/100)*ROUND((ROUND((Source!AE159*Source!AV159*Source!I159),2)),2), 2)</f>
        <v>0</v>
      </c>
      <c r="V424">
        <f>ROUND((160/100)*ROUND(ROUND((ROUND((Source!AE159*Source!AV159*Source!I159),2)*Source!BS159),2), 2), 2)</f>
        <v>0</v>
      </c>
      <c r="AI424">
        <v>0</v>
      </c>
    </row>
    <row r="425" spans="1:35" x14ac:dyDescent="0.2">
      <c r="C425" s="39" t="str">
        <f>"Объем: "&amp;Source!I159&amp;"=30/"&amp;"100"</f>
        <v>Объем: 0,3=30/100</v>
      </c>
    </row>
    <row r="426" spans="1:35" ht="14.25" x14ac:dyDescent="0.2">
      <c r="A426" s="34"/>
      <c r="B426" s="34"/>
      <c r="C426" s="34" t="s">
        <v>972</v>
      </c>
      <c r="D426" s="36"/>
      <c r="E426" s="35"/>
      <c r="F426" s="38">
        <f>Source!AO159</f>
        <v>473.09</v>
      </c>
      <c r="G426" s="37" t="str">
        <f>Source!DG159</f>
        <v/>
      </c>
      <c r="H426" s="35">
        <f>Source!AV159</f>
        <v>1.0669999999999999</v>
      </c>
      <c r="I426" s="38">
        <f>ROUND((ROUND((Source!AF159*Source!AV159*Source!I159),2)),2)</f>
        <v>151.44</v>
      </c>
      <c r="J426" s="35">
        <f>IF(Source!BA159&lt;&gt; 0, Source!BA159, 1)</f>
        <v>34.51</v>
      </c>
      <c r="K426" s="38">
        <f>Source!S159</f>
        <v>5226.1899999999996</v>
      </c>
      <c r="W426">
        <f>I426</f>
        <v>151.44</v>
      </c>
    </row>
    <row r="427" spans="1:35" ht="14.25" x14ac:dyDescent="0.2">
      <c r="A427" s="34"/>
      <c r="B427" s="34"/>
      <c r="C427" s="34" t="s">
        <v>975</v>
      </c>
      <c r="D427" s="36" t="s">
        <v>976</v>
      </c>
      <c r="E427" s="35">
        <f>Source!DN159</f>
        <v>112</v>
      </c>
      <c r="F427" s="38"/>
      <c r="G427" s="37"/>
      <c r="H427" s="35"/>
      <c r="I427" s="38">
        <f>SUM(Q424:Q426)</f>
        <v>169.61</v>
      </c>
      <c r="J427" s="35">
        <f>Source!BZ159</f>
        <v>92</v>
      </c>
      <c r="K427" s="38">
        <f>SUM(R424:R426)</f>
        <v>4808.09</v>
      </c>
    </row>
    <row r="428" spans="1:35" ht="14.25" x14ac:dyDescent="0.2">
      <c r="A428" s="34"/>
      <c r="B428" s="34"/>
      <c r="C428" s="34" t="s">
        <v>977</v>
      </c>
      <c r="D428" s="36" t="s">
        <v>976</v>
      </c>
      <c r="E428" s="35">
        <f>Source!DO159</f>
        <v>70</v>
      </c>
      <c r="F428" s="38"/>
      <c r="G428" s="37"/>
      <c r="H428" s="35"/>
      <c r="I428" s="38">
        <f>SUM(S424:S427)</f>
        <v>106.01</v>
      </c>
      <c r="J428" s="35">
        <f>Source!CA159</f>
        <v>43</v>
      </c>
      <c r="K428" s="38">
        <f>SUM(T424:T427)</f>
        <v>2247.2600000000002</v>
      </c>
    </row>
    <row r="429" spans="1:35" ht="14.25" x14ac:dyDescent="0.2">
      <c r="A429" s="42"/>
      <c r="B429" s="42"/>
      <c r="C429" s="42" t="s">
        <v>979</v>
      </c>
      <c r="D429" s="43" t="s">
        <v>980</v>
      </c>
      <c r="E429" s="44">
        <f>Source!AQ159</f>
        <v>38.4</v>
      </c>
      <c r="F429" s="45"/>
      <c r="G429" s="46" t="str">
        <f>Source!DI159</f>
        <v/>
      </c>
      <c r="H429" s="44">
        <f>Source!AV159</f>
        <v>1.0669999999999999</v>
      </c>
      <c r="I429" s="45">
        <f>Source!U159</f>
        <v>12.291839999999999</v>
      </c>
      <c r="J429" s="44"/>
      <c r="K429" s="45"/>
      <c r="AB429" s="41">
        <f>I429</f>
        <v>12.291839999999999</v>
      </c>
    </row>
    <row r="430" spans="1:35" ht="15" x14ac:dyDescent="0.25">
      <c r="C430" s="22" t="s">
        <v>981</v>
      </c>
      <c r="H430" s="47">
        <f>I426+I427+I428+0</f>
        <v>427.06</v>
      </c>
      <c r="I430" s="47"/>
      <c r="J430" s="47">
        <f>K426+K427+K428+0</f>
        <v>12281.539999999999</v>
      </c>
      <c r="K430" s="47"/>
      <c r="O430" s="41">
        <f>I426+I427+I428+0</f>
        <v>427.06</v>
      </c>
      <c r="P430" s="41">
        <f>K426+K427+K428+0</f>
        <v>12281.539999999999</v>
      </c>
      <c r="X430">
        <f>IF(Source!BI159&lt;=1,I426+I427+I428-0, 0)</f>
        <v>0</v>
      </c>
      <c r="Y430">
        <f>IF(Source!BI159=2,I426+I427+I428-0, 0)</f>
        <v>427.06</v>
      </c>
      <c r="Z430">
        <f>IF(Source!BI159=3,I426+I427+I428-0, 0)</f>
        <v>0</v>
      </c>
      <c r="AA430">
        <f>IF(Source!BI159=4,I426+I427+I428,0)</f>
        <v>0</v>
      </c>
    </row>
    <row r="432" spans="1:35" ht="57" x14ac:dyDescent="0.2">
      <c r="A432" s="34">
        <v>36</v>
      </c>
      <c r="B432" s="34" t="str">
        <f>Source!F160</f>
        <v>4.8-79-3</v>
      </c>
      <c r="C432" s="34" t="s">
        <v>441</v>
      </c>
      <c r="D432" s="36" t="str">
        <f>Source!H160</f>
        <v>100 М КАБЕЛЯ</v>
      </c>
      <c r="E432" s="35">
        <f>Source!I160</f>
        <v>0.35</v>
      </c>
      <c r="F432" s="38"/>
      <c r="G432" s="37"/>
      <c r="H432" s="35"/>
      <c r="I432" s="38"/>
      <c r="J432" s="35"/>
      <c r="K432" s="38"/>
      <c r="Q432">
        <f>ROUND((Source!DN160/100)*ROUND((ROUND((Source!AF160*Source!AV160*Source!I160),2)),2), 2)</f>
        <v>82.96</v>
      </c>
      <c r="R432">
        <f>Source!X160</f>
        <v>2351.67</v>
      </c>
      <c r="S432">
        <f>ROUND((Source!DO160/100)*ROUND((ROUND((Source!AF160*Source!AV160*Source!I160),2)),2), 2)</f>
        <v>51.85</v>
      </c>
      <c r="T432">
        <f>Source!Y160</f>
        <v>1099.1500000000001</v>
      </c>
      <c r="U432">
        <f>ROUND((175/100)*ROUND((ROUND((Source!AE160*Source!AV160*Source!I160),2)),2), 2)</f>
        <v>4.45</v>
      </c>
      <c r="V432">
        <f>ROUND((160/100)*ROUND(ROUND((ROUND((Source!AE160*Source!AV160*Source!I160),2)*Source!BS160),2), 2), 2)</f>
        <v>140.26</v>
      </c>
      <c r="AI432">
        <v>0</v>
      </c>
    </row>
    <row r="433" spans="1:35" x14ac:dyDescent="0.2">
      <c r="C433" s="39" t="str">
        <f>"Объем: "&amp;Source!I160&amp;"=35/"&amp;"100"</f>
        <v>Объем: 0,35=35/100</v>
      </c>
    </row>
    <row r="434" spans="1:35" ht="14.25" x14ac:dyDescent="0.2">
      <c r="A434" s="34"/>
      <c r="B434" s="34"/>
      <c r="C434" s="34" t="s">
        <v>972</v>
      </c>
      <c r="D434" s="36"/>
      <c r="E434" s="35"/>
      <c r="F434" s="38">
        <f>Source!AO160</f>
        <v>198.35</v>
      </c>
      <c r="G434" s="37" t="str">
        <f>Source!DG160</f>
        <v/>
      </c>
      <c r="H434" s="35">
        <f>Source!AV160</f>
        <v>1.0669999999999999</v>
      </c>
      <c r="I434" s="38">
        <f>ROUND((ROUND((Source!AF160*Source!AV160*Source!I160),2)),2)</f>
        <v>74.069999999999993</v>
      </c>
      <c r="J434" s="35">
        <f>IF(Source!BA160&lt;&gt; 0, Source!BA160, 1)</f>
        <v>34.51</v>
      </c>
      <c r="K434" s="38">
        <f>Source!S160</f>
        <v>2556.16</v>
      </c>
      <c r="W434">
        <f>I434</f>
        <v>74.069999999999993</v>
      </c>
    </row>
    <row r="435" spans="1:35" ht="14.25" x14ac:dyDescent="0.2">
      <c r="A435" s="34"/>
      <c r="B435" s="34"/>
      <c r="C435" s="34" t="s">
        <v>973</v>
      </c>
      <c r="D435" s="36"/>
      <c r="E435" s="35"/>
      <c r="F435" s="38">
        <f>Source!AM160</f>
        <v>56.19</v>
      </c>
      <c r="G435" s="37" t="str">
        <f>Source!DE160</f>
        <v/>
      </c>
      <c r="H435" s="35">
        <f>Source!AV160</f>
        <v>1.0669999999999999</v>
      </c>
      <c r="I435" s="38">
        <f>(ROUND((ROUND(((Source!ET160)*Source!AV160*Source!I160),2)),2)+ROUND((ROUND(((Source!AE160-(Source!EU160))*Source!AV160*Source!I160),2)),2))</f>
        <v>20.98</v>
      </c>
      <c r="J435" s="35">
        <f>IF(Source!BB160&lt;&gt; 0, Source!BB160, 1)</f>
        <v>12.02</v>
      </c>
      <c r="K435" s="38">
        <f>Source!Q160</f>
        <v>252.18</v>
      </c>
    </row>
    <row r="436" spans="1:35" ht="14.25" x14ac:dyDescent="0.2">
      <c r="A436" s="34"/>
      <c r="B436" s="34"/>
      <c r="C436" s="34" t="s">
        <v>974</v>
      </c>
      <c r="D436" s="36"/>
      <c r="E436" s="35"/>
      <c r="F436" s="38">
        <f>Source!AN160</f>
        <v>6.81</v>
      </c>
      <c r="G436" s="37" t="str">
        <f>Source!DF160</f>
        <v/>
      </c>
      <c r="H436" s="35">
        <f>Source!AV160</f>
        <v>1.0669999999999999</v>
      </c>
      <c r="I436" s="40">
        <f>ROUND((ROUND((Source!AE160*Source!AV160*Source!I160),2)),2)</f>
        <v>2.54</v>
      </c>
      <c r="J436" s="35">
        <f>IF(Source!BS160&lt;&gt; 0, Source!BS160, 1)</f>
        <v>34.51</v>
      </c>
      <c r="K436" s="40">
        <f>Source!R160</f>
        <v>87.66</v>
      </c>
      <c r="W436">
        <f>I436</f>
        <v>2.54</v>
      </c>
    </row>
    <row r="437" spans="1:35" ht="14.25" x14ac:dyDescent="0.2">
      <c r="A437" s="34"/>
      <c r="B437" s="34"/>
      <c r="C437" s="34" t="s">
        <v>984</v>
      </c>
      <c r="D437" s="36"/>
      <c r="E437" s="35"/>
      <c r="F437" s="38">
        <f>Source!AL160</f>
        <v>45.42</v>
      </c>
      <c r="G437" s="37" t="str">
        <f>Source!DD160</f>
        <v/>
      </c>
      <c r="H437" s="35">
        <f>Source!AW160</f>
        <v>1.081</v>
      </c>
      <c r="I437" s="38">
        <f>ROUND((ROUND((Source!AC160*Source!AW160*Source!I160),2)),2)</f>
        <v>17.18</v>
      </c>
      <c r="J437" s="35">
        <f>IF(Source!BC160&lt;&gt; 0, Source!BC160, 1)</f>
        <v>13.33</v>
      </c>
      <c r="K437" s="38">
        <f>Source!P160</f>
        <v>229.01</v>
      </c>
    </row>
    <row r="438" spans="1:35" ht="14.25" x14ac:dyDescent="0.2">
      <c r="A438" s="34"/>
      <c r="B438" s="34"/>
      <c r="C438" s="34" t="s">
        <v>975</v>
      </c>
      <c r="D438" s="36" t="s">
        <v>976</v>
      </c>
      <c r="E438" s="35">
        <f>Source!DN160</f>
        <v>112</v>
      </c>
      <c r="F438" s="38"/>
      <c r="G438" s="37"/>
      <c r="H438" s="35"/>
      <c r="I438" s="38">
        <f>SUM(Q432:Q437)</f>
        <v>82.96</v>
      </c>
      <c r="J438" s="35">
        <f>Source!BZ160</f>
        <v>92</v>
      </c>
      <c r="K438" s="38">
        <f>SUM(R432:R437)</f>
        <v>2351.67</v>
      </c>
    </row>
    <row r="439" spans="1:35" ht="14.25" x14ac:dyDescent="0.2">
      <c r="A439" s="34"/>
      <c r="B439" s="34"/>
      <c r="C439" s="34" t="s">
        <v>977</v>
      </c>
      <c r="D439" s="36" t="s">
        <v>976</v>
      </c>
      <c r="E439" s="35">
        <f>Source!DO160</f>
        <v>70</v>
      </c>
      <c r="F439" s="38"/>
      <c r="G439" s="37"/>
      <c r="H439" s="35"/>
      <c r="I439" s="38">
        <f>SUM(S432:S438)</f>
        <v>51.85</v>
      </c>
      <c r="J439" s="35">
        <f>Source!CA160</f>
        <v>43</v>
      </c>
      <c r="K439" s="38">
        <f>SUM(T432:T438)</f>
        <v>1099.1500000000001</v>
      </c>
    </row>
    <row r="440" spans="1:35" ht="14.25" x14ac:dyDescent="0.2">
      <c r="A440" s="34"/>
      <c r="B440" s="34"/>
      <c r="C440" s="34" t="s">
        <v>978</v>
      </c>
      <c r="D440" s="36" t="s">
        <v>976</v>
      </c>
      <c r="E440" s="35">
        <f>175</f>
        <v>175</v>
      </c>
      <c r="F440" s="38"/>
      <c r="G440" s="37"/>
      <c r="H440" s="35"/>
      <c r="I440" s="38">
        <f>SUM(U432:U439)</f>
        <v>4.45</v>
      </c>
      <c r="J440" s="35">
        <f>160</f>
        <v>160</v>
      </c>
      <c r="K440" s="38">
        <f>SUM(V432:V439)</f>
        <v>140.26</v>
      </c>
    </row>
    <row r="441" spans="1:35" ht="14.25" x14ac:dyDescent="0.2">
      <c r="A441" s="42"/>
      <c r="B441" s="42"/>
      <c r="C441" s="42" t="s">
        <v>979</v>
      </c>
      <c r="D441" s="43" t="s">
        <v>980</v>
      </c>
      <c r="E441" s="44">
        <f>Source!AQ160</f>
        <v>16.100000000000001</v>
      </c>
      <c r="F441" s="45"/>
      <c r="G441" s="46" t="str">
        <f>Source!DI160</f>
        <v/>
      </c>
      <c r="H441" s="44">
        <f>Source!AV160</f>
        <v>1.0669999999999999</v>
      </c>
      <c r="I441" s="45">
        <f>Source!U160</f>
        <v>6.0125449999999994</v>
      </c>
      <c r="J441" s="44"/>
      <c r="K441" s="45"/>
      <c r="AB441" s="41">
        <f>I441</f>
        <v>6.0125449999999994</v>
      </c>
    </row>
    <row r="442" spans="1:35" ht="15" x14ac:dyDescent="0.25">
      <c r="C442" s="22" t="s">
        <v>981</v>
      </c>
      <c r="H442" s="47">
        <f>I434+I435+I437+I438+I439+I440+0</f>
        <v>251.48999999999998</v>
      </c>
      <c r="I442" s="47"/>
      <c r="J442" s="47">
        <f>K434+K435+K437+K438+K439+K440+0</f>
        <v>6628.43</v>
      </c>
      <c r="K442" s="47"/>
      <c r="O442" s="41">
        <f>I434+I435+I437+I438+I439+I440+0</f>
        <v>251.48999999999998</v>
      </c>
      <c r="P442" s="41">
        <f>K434+K435+K437+K438+K439+K440+0</f>
        <v>6628.43</v>
      </c>
      <c r="X442">
        <f>IF(Source!BI160&lt;=1,I434+I435+I437+I438+I439+I440-0, 0)</f>
        <v>0</v>
      </c>
      <c r="Y442">
        <f>IF(Source!BI160=2,I434+I435+I437+I438+I439+I440-0, 0)</f>
        <v>251.48999999999998</v>
      </c>
      <c r="Z442">
        <f>IF(Source!BI160=3,I434+I435+I437+I438+I439+I440-0, 0)</f>
        <v>0</v>
      </c>
      <c r="AA442">
        <f>IF(Source!BI160=4,I434+I435+I437+I438+I439+I440,0)</f>
        <v>0</v>
      </c>
    </row>
    <row r="444" spans="1:35" ht="42.75" x14ac:dyDescent="0.2">
      <c r="A444" s="34">
        <v>37</v>
      </c>
      <c r="B444" s="34" t="str">
        <f>Source!F161</f>
        <v>4.8-76-7</v>
      </c>
      <c r="C444" s="34" t="s">
        <v>428</v>
      </c>
      <c r="D444" s="36" t="str">
        <f>Source!H161</f>
        <v>100 шт.</v>
      </c>
      <c r="E444" s="35">
        <f>Source!I161</f>
        <v>0.28000000000000003</v>
      </c>
      <c r="F444" s="38"/>
      <c r="G444" s="37"/>
      <c r="H444" s="35"/>
      <c r="I444" s="38"/>
      <c r="J444" s="35"/>
      <c r="K444" s="38"/>
      <c r="Q444">
        <f>ROUND((Source!DN161/100)*ROUND((ROUND((Source!AF161*Source!AV161*Source!I161),2)),2), 2)</f>
        <v>158.30000000000001</v>
      </c>
      <c r="R444">
        <f>Source!X161</f>
        <v>4487.43</v>
      </c>
      <c r="S444">
        <f>ROUND((Source!DO161/100)*ROUND((ROUND((Source!AF161*Source!AV161*Source!I161),2)),2), 2)</f>
        <v>98.94</v>
      </c>
      <c r="T444">
        <f>Source!Y161</f>
        <v>2097.39</v>
      </c>
      <c r="U444">
        <f>ROUND((175/100)*ROUND((ROUND((Source!AE161*Source!AV161*Source!I161),2)),2), 2)</f>
        <v>0</v>
      </c>
      <c r="V444">
        <f>ROUND((160/100)*ROUND(ROUND((ROUND((Source!AE161*Source!AV161*Source!I161),2)*Source!BS161),2), 2), 2)</f>
        <v>0</v>
      </c>
      <c r="AI444">
        <v>0</v>
      </c>
    </row>
    <row r="445" spans="1:35" x14ac:dyDescent="0.2">
      <c r="C445" s="39" t="str">
        <f>"Объем: "&amp;Source!I161&amp;"=28/"&amp;"100"</f>
        <v>Объем: 0,28=28/100</v>
      </c>
    </row>
    <row r="446" spans="1:35" ht="14.25" x14ac:dyDescent="0.2">
      <c r="A446" s="34"/>
      <c r="B446" s="34"/>
      <c r="C446" s="34" t="s">
        <v>972</v>
      </c>
      <c r="D446" s="36"/>
      <c r="E446" s="35"/>
      <c r="F446" s="38">
        <f>Source!AO161</f>
        <v>473.09</v>
      </c>
      <c r="G446" s="37" t="str">
        <f>Source!DG161</f>
        <v/>
      </c>
      <c r="H446" s="35">
        <f>Source!AV161</f>
        <v>1.0669999999999999</v>
      </c>
      <c r="I446" s="38">
        <f>ROUND((ROUND((Source!AF161*Source!AV161*Source!I161),2)),2)</f>
        <v>141.34</v>
      </c>
      <c r="J446" s="35">
        <f>IF(Source!BA161&lt;&gt; 0, Source!BA161, 1)</f>
        <v>34.51</v>
      </c>
      <c r="K446" s="38">
        <f>Source!S161</f>
        <v>4877.6400000000003</v>
      </c>
      <c r="W446">
        <f>I446</f>
        <v>141.34</v>
      </c>
    </row>
    <row r="447" spans="1:35" ht="14.25" x14ac:dyDescent="0.2">
      <c r="A447" s="34"/>
      <c r="B447" s="34"/>
      <c r="C447" s="34" t="s">
        <v>975</v>
      </c>
      <c r="D447" s="36" t="s">
        <v>976</v>
      </c>
      <c r="E447" s="35">
        <f>Source!DN161</f>
        <v>112</v>
      </c>
      <c r="F447" s="38"/>
      <c r="G447" s="37"/>
      <c r="H447" s="35"/>
      <c r="I447" s="38">
        <f>SUM(Q444:Q446)</f>
        <v>158.30000000000001</v>
      </c>
      <c r="J447" s="35">
        <f>Source!BZ161</f>
        <v>92</v>
      </c>
      <c r="K447" s="38">
        <f>SUM(R444:R446)</f>
        <v>4487.43</v>
      </c>
    </row>
    <row r="448" spans="1:35" ht="14.25" x14ac:dyDescent="0.2">
      <c r="A448" s="34"/>
      <c r="B448" s="34"/>
      <c r="C448" s="34" t="s">
        <v>977</v>
      </c>
      <c r="D448" s="36" t="s">
        <v>976</v>
      </c>
      <c r="E448" s="35">
        <f>Source!DO161</f>
        <v>70</v>
      </c>
      <c r="F448" s="38"/>
      <c r="G448" s="37"/>
      <c r="H448" s="35"/>
      <c r="I448" s="38">
        <f>SUM(S444:S447)</f>
        <v>98.94</v>
      </c>
      <c r="J448" s="35">
        <f>Source!CA161</f>
        <v>43</v>
      </c>
      <c r="K448" s="38">
        <f>SUM(T444:T447)</f>
        <v>2097.39</v>
      </c>
    </row>
    <row r="449" spans="1:35" ht="14.25" x14ac:dyDescent="0.2">
      <c r="A449" s="42"/>
      <c r="B449" s="42"/>
      <c r="C449" s="42" t="s">
        <v>979</v>
      </c>
      <c r="D449" s="43" t="s">
        <v>980</v>
      </c>
      <c r="E449" s="44">
        <f>Source!AQ161</f>
        <v>38.4</v>
      </c>
      <c r="F449" s="45"/>
      <c r="G449" s="46" t="str">
        <f>Source!DI161</f>
        <v/>
      </c>
      <c r="H449" s="44">
        <f>Source!AV161</f>
        <v>1.0669999999999999</v>
      </c>
      <c r="I449" s="45">
        <f>Source!U161</f>
        <v>11.472384000000002</v>
      </c>
      <c r="J449" s="44"/>
      <c r="K449" s="45"/>
      <c r="AB449" s="41">
        <f>I449</f>
        <v>11.472384000000002</v>
      </c>
    </row>
    <row r="450" spans="1:35" ht="15" x14ac:dyDescent="0.25">
      <c r="C450" s="22" t="s">
        <v>981</v>
      </c>
      <c r="H450" s="47">
        <f>I446+I447+I448+0</f>
        <v>398.58</v>
      </c>
      <c r="I450" s="47"/>
      <c r="J450" s="47">
        <f>K446+K447+K448+0</f>
        <v>11462.46</v>
      </c>
      <c r="K450" s="47"/>
      <c r="O450" s="41">
        <f>I446+I447+I448+0</f>
        <v>398.58</v>
      </c>
      <c r="P450" s="41">
        <f>K446+K447+K448+0</f>
        <v>11462.46</v>
      </c>
      <c r="X450">
        <f>IF(Source!BI161&lt;=1,I446+I447+I448-0, 0)</f>
        <v>0</v>
      </c>
      <c r="Y450">
        <f>IF(Source!BI161=2,I446+I447+I448-0, 0)</f>
        <v>398.58</v>
      </c>
      <c r="Z450">
        <f>IF(Source!BI161=3,I446+I447+I448-0, 0)</f>
        <v>0</v>
      </c>
      <c r="AA450">
        <f>IF(Source!BI161=4,I446+I447+I448,0)</f>
        <v>0</v>
      </c>
    </row>
    <row r="452" spans="1:35" ht="28.5" x14ac:dyDescent="0.2">
      <c r="A452" s="34">
        <v>38</v>
      </c>
      <c r="B452" s="34" t="str">
        <f>Source!F162</f>
        <v>4.8-162-1</v>
      </c>
      <c r="C452" s="34" t="s">
        <v>446</v>
      </c>
      <c r="D452" s="36" t="str">
        <f>Source!H162</f>
        <v>100 м</v>
      </c>
      <c r="E452" s="35">
        <f>Source!I162</f>
        <v>0.30499999999999999</v>
      </c>
      <c r="F452" s="38"/>
      <c r="G452" s="37"/>
      <c r="H452" s="35"/>
      <c r="I452" s="38"/>
      <c r="J452" s="35"/>
      <c r="K452" s="38"/>
      <c r="Q452">
        <f>ROUND((Source!DN162/100)*ROUND((ROUND((Source!AF162*Source!AV162*Source!I162),2)),2), 2)</f>
        <v>13.62</v>
      </c>
      <c r="R452">
        <f>Source!X162</f>
        <v>386.07</v>
      </c>
      <c r="S452">
        <f>ROUND((Source!DO162/100)*ROUND((ROUND((Source!AF162*Source!AV162*Source!I162),2)),2), 2)</f>
        <v>8.51</v>
      </c>
      <c r="T452">
        <f>Source!Y162</f>
        <v>180.45</v>
      </c>
      <c r="U452">
        <f>ROUND((175/100)*ROUND((ROUND((Source!AE162*Source!AV162*Source!I162),2)),2), 2)</f>
        <v>7.0000000000000007E-2</v>
      </c>
      <c r="V452">
        <f>ROUND((160/100)*ROUND(ROUND((ROUND((Source!AE162*Source!AV162*Source!I162),2)*Source!BS162),2), 2), 2)</f>
        <v>2.21</v>
      </c>
      <c r="AI452">
        <v>0</v>
      </c>
    </row>
    <row r="453" spans="1:35" x14ac:dyDescent="0.2">
      <c r="C453" s="39" t="str">
        <f>"Объем: "&amp;Source!I162&amp;"=30,5/"&amp;"100"</f>
        <v>Объем: 0,305=30,5/100</v>
      </c>
    </row>
    <row r="454" spans="1:35" ht="14.25" x14ac:dyDescent="0.2">
      <c r="A454" s="34"/>
      <c r="B454" s="34"/>
      <c r="C454" s="34" t="s">
        <v>972</v>
      </c>
      <c r="D454" s="36"/>
      <c r="E454" s="35"/>
      <c r="F454" s="38">
        <f>Source!AO162</f>
        <v>38.07</v>
      </c>
      <c r="G454" s="37" t="str">
        <f>Source!DG162</f>
        <v/>
      </c>
      <c r="H454" s="35">
        <f>Source!AV162</f>
        <v>1.0469999999999999</v>
      </c>
      <c r="I454" s="38">
        <f>ROUND((ROUND((Source!AF162*Source!AV162*Source!I162),2)),2)</f>
        <v>12.16</v>
      </c>
      <c r="J454" s="35">
        <f>IF(Source!BA162&lt;&gt; 0, Source!BA162, 1)</f>
        <v>34.51</v>
      </c>
      <c r="K454" s="38">
        <f>Source!S162</f>
        <v>419.64</v>
      </c>
      <c r="W454">
        <f>I454</f>
        <v>12.16</v>
      </c>
    </row>
    <row r="455" spans="1:35" ht="14.25" x14ac:dyDescent="0.2">
      <c r="A455" s="34"/>
      <c r="B455" s="34"/>
      <c r="C455" s="34" t="s">
        <v>973</v>
      </c>
      <c r="D455" s="36"/>
      <c r="E455" s="35"/>
      <c r="F455" s="38">
        <f>Source!AM162</f>
        <v>0.83</v>
      </c>
      <c r="G455" s="37" t="str">
        <f>Source!DE162</f>
        <v/>
      </c>
      <c r="H455" s="35">
        <f>Source!AV162</f>
        <v>1.0469999999999999</v>
      </c>
      <c r="I455" s="38">
        <f>(ROUND((ROUND(((Source!ET162)*Source!AV162*Source!I162),2)),2)+ROUND((ROUND(((Source!AE162-(Source!EU162))*Source!AV162*Source!I162),2)),2))</f>
        <v>0.27</v>
      </c>
      <c r="J455" s="35">
        <f>IF(Source!BB162&lt;&gt; 0, Source!BB162, 1)</f>
        <v>12.88</v>
      </c>
      <c r="K455" s="38">
        <f>Source!Q162</f>
        <v>3.48</v>
      </c>
    </row>
    <row r="456" spans="1:35" ht="14.25" x14ac:dyDescent="0.2">
      <c r="A456" s="34"/>
      <c r="B456" s="34"/>
      <c r="C456" s="34" t="s">
        <v>974</v>
      </c>
      <c r="D456" s="36"/>
      <c r="E456" s="35"/>
      <c r="F456" s="38">
        <f>Source!AN162</f>
        <v>0.13</v>
      </c>
      <c r="G456" s="37" t="str">
        <f>Source!DF162</f>
        <v/>
      </c>
      <c r="H456" s="35">
        <f>Source!AV162</f>
        <v>1.0469999999999999</v>
      </c>
      <c r="I456" s="40">
        <f>ROUND((ROUND((Source!AE162*Source!AV162*Source!I162),2)),2)</f>
        <v>0.04</v>
      </c>
      <c r="J456" s="35">
        <f>IF(Source!BS162&lt;&gt; 0, Source!BS162, 1)</f>
        <v>34.51</v>
      </c>
      <c r="K456" s="40">
        <f>Source!R162</f>
        <v>1.38</v>
      </c>
      <c r="W456">
        <f>I456</f>
        <v>0.04</v>
      </c>
    </row>
    <row r="457" spans="1:35" ht="14.25" x14ac:dyDescent="0.2">
      <c r="A457" s="34"/>
      <c r="B457" s="34"/>
      <c r="C457" s="34" t="s">
        <v>984</v>
      </c>
      <c r="D457" s="36"/>
      <c r="E457" s="35"/>
      <c r="F457" s="38">
        <f>Source!AL162</f>
        <v>88.94</v>
      </c>
      <c r="G457" s="37" t="str">
        <f>Source!DD162</f>
        <v/>
      </c>
      <c r="H457" s="35">
        <f>Source!AW162</f>
        <v>1</v>
      </c>
      <c r="I457" s="38">
        <f>ROUND((ROUND((Source!AC162*Source!AW162*Source!I162),2)),2)</f>
        <v>27.13</v>
      </c>
      <c r="J457" s="35">
        <f>IF(Source!BC162&lt;&gt; 0, Source!BC162, 1)</f>
        <v>7.24</v>
      </c>
      <c r="K457" s="38">
        <f>Source!P162</f>
        <v>196.42</v>
      </c>
    </row>
    <row r="458" spans="1:35" ht="14.25" x14ac:dyDescent="0.2">
      <c r="A458" s="34"/>
      <c r="B458" s="34"/>
      <c r="C458" s="34" t="s">
        <v>975</v>
      </c>
      <c r="D458" s="36" t="s">
        <v>976</v>
      </c>
      <c r="E458" s="35">
        <f>Source!DN162</f>
        <v>112</v>
      </c>
      <c r="F458" s="38"/>
      <c r="G458" s="37"/>
      <c r="H458" s="35"/>
      <c r="I458" s="38">
        <f>SUM(Q452:Q457)</f>
        <v>13.62</v>
      </c>
      <c r="J458" s="35">
        <f>Source!BZ162</f>
        <v>92</v>
      </c>
      <c r="K458" s="38">
        <f>SUM(R452:R457)</f>
        <v>386.07</v>
      </c>
    </row>
    <row r="459" spans="1:35" ht="14.25" x14ac:dyDescent="0.2">
      <c r="A459" s="34"/>
      <c r="B459" s="34"/>
      <c r="C459" s="34" t="s">
        <v>977</v>
      </c>
      <c r="D459" s="36" t="s">
        <v>976</v>
      </c>
      <c r="E459" s="35">
        <f>Source!DO162</f>
        <v>70</v>
      </c>
      <c r="F459" s="38"/>
      <c r="G459" s="37"/>
      <c r="H459" s="35"/>
      <c r="I459" s="38">
        <f>SUM(S452:S458)</f>
        <v>8.51</v>
      </c>
      <c r="J459" s="35">
        <f>Source!CA162</f>
        <v>43</v>
      </c>
      <c r="K459" s="38">
        <f>SUM(T452:T458)</f>
        <v>180.45</v>
      </c>
    </row>
    <row r="460" spans="1:35" ht="14.25" x14ac:dyDescent="0.2">
      <c r="A460" s="34"/>
      <c r="B460" s="34"/>
      <c r="C460" s="34" t="s">
        <v>978</v>
      </c>
      <c r="D460" s="36" t="s">
        <v>976</v>
      </c>
      <c r="E460" s="35">
        <f>175</f>
        <v>175</v>
      </c>
      <c r="F460" s="38"/>
      <c r="G460" s="37"/>
      <c r="H460" s="35"/>
      <c r="I460" s="38">
        <f>SUM(U452:U459)</f>
        <v>7.0000000000000007E-2</v>
      </c>
      <c r="J460" s="35">
        <f>160</f>
        <v>160</v>
      </c>
      <c r="K460" s="38">
        <f>SUM(V452:V459)</f>
        <v>2.21</v>
      </c>
    </row>
    <row r="461" spans="1:35" ht="14.25" x14ac:dyDescent="0.2">
      <c r="A461" s="42"/>
      <c r="B461" s="42"/>
      <c r="C461" s="42" t="s">
        <v>979</v>
      </c>
      <c r="D461" s="43" t="s">
        <v>980</v>
      </c>
      <c r="E461" s="44">
        <f>Source!AQ162</f>
        <v>3.09</v>
      </c>
      <c r="F461" s="45"/>
      <c r="G461" s="46" t="str">
        <f>Source!DI162</f>
        <v/>
      </c>
      <c r="H461" s="44">
        <f>Source!AV162</f>
        <v>1.0469999999999999</v>
      </c>
      <c r="I461" s="45">
        <f>Source!U162</f>
        <v>0.98674514999999985</v>
      </c>
      <c r="J461" s="44"/>
      <c r="K461" s="45"/>
      <c r="AB461" s="41">
        <f>I461</f>
        <v>0.98674514999999985</v>
      </c>
    </row>
    <row r="462" spans="1:35" ht="15" x14ac:dyDescent="0.25">
      <c r="C462" s="22" t="s">
        <v>981</v>
      </c>
      <c r="H462" s="47">
        <f>I454+I455+I457+I458+I459+I460+0</f>
        <v>61.76</v>
      </c>
      <c r="I462" s="47"/>
      <c r="J462" s="47">
        <f>K454+K455+K457+K458+K459+K460+0</f>
        <v>1188.27</v>
      </c>
      <c r="K462" s="47"/>
      <c r="O462" s="41">
        <f>I454+I455+I457+I458+I459+I460+0</f>
        <v>61.76</v>
      </c>
      <c r="P462" s="41">
        <f>K454+K455+K457+K458+K459+K460+0</f>
        <v>1188.27</v>
      </c>
      <c r="X462">
        <f>IF(Source!BI162&lt;=1,I454+I455+I457+I458+I459+I460-0, 0)</f>
        <v>0</v>
      </c>
      <c r="Y462">
        <f>IF(Source!BI162=2,I454+I455+I457+I458+I459+I460-0, 0)</f>
        <v>61.76</v>
      </c>
      <c r="Z462">
        <f>IF(Source!BI162=3,I454+I455+I457+I458+I459+I460-0, 0)</f>
        <v>0</v>
      </c>
      <c r="AA462">
        <f>IF(Source!BI162=4,I454+I455+I457+I458+I459+I460,0)</f>
        <v>0</v>
      </c>
    </row>
    <row r="464" spans="1:35" ht="42.75" x14ac:dyDescent="0.2">
      <c r="A464" s="34">
        <v>39</v>
      </c>
      <c r="B464" s="34" t="str">
        <f>Source!F163</f>
        <v>4.8-76-1</v>
      </c>
      <c r="C464" s="34" t="s">
        <v>413</v>
      </c>
      <c r="D464" s="36" t="str">
        <f>Source!H163</f>
        <v>100 шт.</v>
      </c>
      <c r="E464" s="35">
        <f>Source!I163</f>
        <v>0.36</v>
      </c>
      <c r="F464" s="38"/>
      <c r="G464" s="37"/>
      <c r="H464" s="35"/>
      <c r="I464" s="38"/>
      <c r="J464" s="35"/>
      <c r="K464" s="38"/>
      <c r="Q464">
        <f>ROUND((Source!DN163/100)*ROUND((ROUND((Source!AF163*Source!AV163*Source!I163),2)),2), 2)</f>
        <v>63.08</v>
      </c>
      <c r="R464">
        <f>Source!X163</f>
        <v>1788.11</v>
      </c>
      <c r="S464">
        <f>ROUND((Source!DO163/100)*ROUND((ROUND((Source!AF163*Source!AV163*Source!I163),2)),2), 2)</f>
        <v>39.42</v>
      </c>
      <c r="T464">
        <f>Source!Y163</f>
        <v>835.75</v>
      </c>
      <c r="U464">
        <f>ROUND((175/100)*ROUND((ROUND((Source!AE163*Source!AV163*Source!I163),2)),2), 2)</f>
        <v>0</v>
      </c>
      <c r="V464">
        <f>ROUND((160/100)*ROUND(ROUND((ROUND((Source!AE163*Source!AV163*Source!I163),2)*Source!BS163),2), 2), 2)</f>
        <v>0</v>
      </c>
      <c r="AI464">
        <v>0</v>
      </c>
    </row>
    <row r="465" spans="1:35" x14ac:dyDescent="0.2">
      <c r="C465" s="39" t="str">
        <f>"Объем: "&amp;Source!I163&amp;"=36/"&amp;"100"</f>
        <v>Объем: 0,36=36/100</v>
      </c>
    </row>
    <row r="466" spans="1:35" ht="14.25" x14ac:dyDescent="0.2">
      <c r="A466" s="34"/>
      <c r="B466" s="34"/>
      <c r="C466" s="34" t="s">
        <v>972</v>
      </c>
      <c r="D466" s="36"/>
      <c r="E466" s="35"/>
      <c r="F466" s="38">
        <f>Source!AO163</f>
        <v>146.61000000000001</v>
      </c>
      <c r="G466" s="37" t="str">
        <f>Source!DG163</f>
        <v/>
      </c>
      <c r="H466" s="35">
        <f>Source!AV163</f>
        <v>1.0669999999999999</v>
      </c>
      <c r="I466" s="38">
        <f>ROUND((ROUND((Source!AF163*Source!AV163*Source!I163),2)),2)</f>
        <v>56.32</v>
      </c>
      <c r="J466" s="35">
        <f>IF(Source!BA163&lt;&gt; 0, Source!BA163, 1)</f>
        <v>34.51</v>
      </c>
      <c r="K466" s="38">
        <f>Source!S163</f>
        <v>1943.6</v>
      </c>
      <c r="W466">
        <f>I466</f>
        <v>56.32</v>
      </c>
    </row>
    <row r="467" spans="1:35" ht="14.25" x14ac:dyDescent="0.2">
      <c r="A467" s="34"/>
      <c r="B467" s="34"/>
      <c r="C467" s="34" t="s">
        <v>975</v>
      </c>
      <c r="D467" s="36" t="s">
        <v>976</v>
      </c>
      <c r="E467" s="35">
        <f>Source!DN163</f>
        <v>112</v>
      </c>
      <c r="F467" s="38"/>
      <c r="G467" s="37"/>
      <c r="H467" s="35"/>
      <c r="I467" s="38">
        <f>SUM(Q464:Q466)</f>
        <v>63.08</v>
      </c>
      <c r="J467" s="35">
        <f>Source!BZ163</f>
        <v>92</v>
      </c>
      <c r="K467" s="38">
        <f>SUM(R464:R466)</f>
        <v>1788.11</v>
      </c>
    </row>
    <row r="468" spans="1:35" ht="14.25" x14ac:dyDescent="0.2">
      <c r="A468" s="34"/>
      <c r="B468" s="34"/>
      <c r="C468" s="34" t="s">
        <v>977</v>
      </c>
      <c r="D468" s="36" t="s">
        <v>976</v>
      </c>
      <c r="E468" s="35">
        <f>Source!DO163</f>
        <v>70</v>
      </c>
      <c r="F468" s="38"/>
      <c r="G468" s="37"/>
      <c r="H468" s="35"/>
      <c r="I468" s="38">
        <f>SUM(S464:S467)</f>
        <v>39.42</v>
      </c>
      <c r="J468" s="35">
        <f>Source!CA163</f>
        <v>43</v>
      </c>
      <c r="K468" s="38">
        <f>SUM(T464:T467)</f>
        <v>835.75</v>
      </c>
    </row>
    <row r="469" spans="1:35" ht="14.25" x14ac:dyDescent="0.2">
      <c r="A469" s="42"/>
      <c r="B469" s="42"/>
      <c r="C469" s="42" t="s">
        <v>979</v>
      </c>
      <c r="D469" s="43" t="s">
        <v>980</v>
      </c>
      <c r="E469" s="44">
        <f>Source!AQ163</f>
        <v>11.9</v>
      </c>
      <c r="F469" s="45"/>
      <c r="G469" s="46" t="str">
        <f>Source!DI163</f>
        <v/>
      </c>
      <c r="H469" s="44">
        <f>Source!AV163</f>
        <v>1.0669999999999999</v>
      </c>
      <c r="I469" s="45">
        <f>Source!U163</f>
        <v>4.5710280000000001</v>
      </c>
      <c r="J469" s="44"/>
      <c r="K469" s="45"/>
      <c r="AB469" s="41">
        <f>I469</f>
        <v>4.5710280000000001</v>
      </c>
    </row>
    <row r="470" spans="1:35" ht="15" x14ac:dyDescent="0.25">
      <c r="C470" s="22" t="s">
        <v>981</v>
      </c>
      <c r="H470" s="47">
        <f>I466+I467+I468+0</f>
        <v>158.82</v>
      </c>
      <c r="I470" s="47"/>
      <c r="J470" s="47">
        <f>K466+K467+K468+0</f>
        <v>4567.46</v>
      </c>
      <c r="K470" s="47"/>
      <c r="O470" s="41">
        <f>I466+I467+I468+0</f>
        <v>158.82</v>
      </c>
      <c r="P470" s="41">
        <f>K466+K467+K468+0</f>
        <v>4567.46</v>
      </c>
      <c r="X470">
        <f>IF(Source!BI163&lt;=1,I466+I467+I468-0, 0)</f>
        <v>0</v>
      </c>
      <c r="Y470">
        <f>IF(Source!BI163=2,I466+I467+I468-0, 0)</f>
        <v>158.82</v>
      </c>
      <c r="Z470">
        <f>IF(Source!BI163=3,I466+I467+I468-0, 0)</f>
        <v>0</v>
      </c>
      <c r="AA470">
        <f>IF(Source!BI163=4,I466+I467+I468,0)</f>
        <v>0</v>
      </c>
    </row>
    <row r="472" spans="1:35" ht="42.75" x14ac:dyDescent="0.2">
      <c r="A472" s="34">
        <v>40</v>
      </c>
      <c r="B472" s="34" t="str">
        <f>Source!F164</f>
        <v>4.8-76-2</v>
      </c>
      <c r="C472" s="34" t="s">
        <v>416</v>
      </c>
      <c r="D472" s="36" t="str">
        <f>Source!H164</f>
        <v>100 шт.</v>
      </c>
      <c r="E472" s="35">
        <f>Source!I164</f>
        <v>0.04</v>
      </c>
      <c r="F472" s="38"/>
      <c r="G472" s="37"/>
      <c r="H472" s="35"/>
      <c r="I472" s="38"/>
      <c r="J472" s="35"/>
      <c r="K472" s="38"/>
      <c r="Q472">
        <f>ROUND((Source!DN164/100)*ROUND((ROUND((Source!AF164*Source!AV164*Source!I164),2)),2), 2)</f>
        <v>7.66</v>
      </c>
      <c r="R472">
        <f>Source!X164</f>
        <v>217.17</v>
      </c>
      <c r="S472">
        <f>ROUND((Source!DO164/100)*ROUND((ROUND((Source!AF164*Source!AV164*Source!I164),2)),2), 2)</f>
        <v>4.79</v>
      </c>
      <c r="T472">
        <f>Source!Y164</f>
        <v>101.5</v>
      </c>
      <c r="U472">
        <f>ROUND((175/100)*ROUND((ROUND((Source!AE164*Source!AV164*Source!I164),2)),2), 2)</f>
        <v>0</v>
      </c>
      <c r="V472">
        <f>ROUND((160/100)*ROUND(ROUND((ROUND((Source!AE164*Source!AV164*Source!I164),2)*Source!BS164),2), 2), 2)</f>
        <v>0</v>
      </c>
      <c r="AI472">
        <v>0</v>
      </c>
    </row>
    <row r="473" spans="1:35" x14ac:dyDescent="0.2">
      <c r="C473" s="39" t="str">
        <f>"Объем: "&amp;Source!I164&amp;"=4/"&amp;"100"</f>
        <v>Объем: 0,04=4/100</v>
      </c>
    </row>
    <row r="474" spans="1:35" ht="14.25" x14ac:dyDescent="0.2">
      <c r="A474" s="34"/>
      <c r="B474" s="34"/>
      <c r="C474" s="34" t="s">
        <v>972</v>
      </c>
      <c r="D474" s="36"/>
      <c r="E474" s="35"/>
      <c r="F474" s="38">
        <f>Source!AO164</f>
        <v>160.16</v>
      </c>
      <c r="G474" s="37" t="str">
        <f>Source!DG164</f>
        <v/>
      </c>
      <c r="H474" s="35">
        <f>Source!AV164</f>
        <v>1.0669999999999999</v>
      </c>
      <c r="I474" s="38">
        <f>ROUND((ROUND((Source!AF164*Source!AV164*Source!I164),2)),2)</f>
        <v>6.84</v>
      </c>
      <c r="J474" s="35">
        <f>IF(Source!BA164&lt;&gt; 0, Source!BA164, 1)</f>
        <v>34.51</v>
      </c>
      <c r="K474" s="38">
        <f>Source!S164</f>
        <v>236.05</v>
      </c>
      <c r="W474">
        <f>I474</f>
        <v>6.84</v>
      </c>
    </row>
    <row r="475" spans="1:35" ht="14.25" x14ac:dyDescent="0.2">
      <c r="A475" s="34"/>
      <c r="B475" s="34"/>
      <c r="C475" s="34" t="s">
        <v>975</v>
      </c>
      <c r="D475" s="36" t="s">
        <v>976</v>
      </c>
      <c r="E475" s="35">
        <f>Source!DN164</f>
        <v>112</v>
      </c>
      <c r="F475" s="38"/>
      <c r="G475" s="37"/>
      <c r="H475" s="35"/>
      <c r="I475" s="38">
        <f>SUM(Q472:Q474)</f>
        <v>7.66</v>
      </c>
      <c r="J475" s="35">
        <f>Source!BZ164</f>
        <v>92</v>
      </c>
      <c r="K475" s="38">
        <f>SUM(R472:R474)</f>
        <v>217.17</v>
      </c>
    </row>
    <row r="476" spans="1:35" ht="14.25" x14ac:dyDescent="0.2">
      <c r="A476" s="34"/>
      <c r="B476" s="34"/>
      <c r="C476" s="34" t="s">
        <v>977</v>
      </c>
      <c r="D476" s="36" t="s">
        <v>976</v>
      </c>
      <c r="E476" s="35">
        <f>Source!DO164</f>
        <v>70</v>
      </c>
      <c r="F476" s="38"/>
      <c r="G476" s="37"/>
      <c r="H476" s="35"/>
      <c r="I476" s="38">
        <f>SUM(S472:S475)</f>
        <v>4.79</v>
      </c>
      <c r="J476" s="35">
        <f>Source!CA164</f>
        <v>43</v>
      </c>
      <c r="K476" s="38">
        <f>SUM(T472:T475)</f>
        <v>101.5</v>
      </c>
    </row>
    <row r="477" spans="1:35" ht="14.25" x14ac:dyDescent="0.2">
      <c r="A477" s="42"/>
      <c r="B477" s="42"/>
      <c r="C477" s="42" t="s">
        <v>979</v>
      </c>
      <c r="D477" s="43" t="s">
        <v>980</v>
      </c>
      <c r="E477" s="44">
        <f>Source!AQ164</f>
        <v>13</v>
      </c>
      <c r="F477" s="45"/>
      <c r="G477" s="46" t="str">
        <f>Source!DI164</f>
        <v/>
      </c>
      <c r="H477" s="44">
        <f>Source!AV164</f>
        <v>1.0669999999999999</v>
      </c>
      <c r="I477" s="45">
        <f>Source!U164</f>
        <v>0.55484</v>
      </c>
      <c r="J477" s="44"/>
      <c r="K477" s="45"/>
      <c r="AB477" s="41">
        <f>I477</f>
        <v>0.55484</v>
      </c>
    </row>
    <row r="478" spans="1:35" ht="15" x14ac:dyDescent="0.25">
      <c r="C478" s="22" t="s">
        <v>981</v>
      </c>
      <c r="H478" s="47">
        <f>I474+I475+I476+0</f>
        <v>19.29</v>
      </c>
      <c r="I478" s="47"/>
      <c r="J478" s="47">
        <f>K474+K475+K476+0</f>
        <v>554.72</v>
      </c>
      <c r="K478" s="47"/>
      <c r="O478" s="41">
        <f>I474+I475+I476+0</f>
        <v>19.29</v>
      </c>
      <c r="P478" s="41">
        <f>K474+K475+K476+0</f>
        <v>554.72</v>
      </c>
      <c r="X478">
        <f>IF(Source!BI164&lt;=1,I474+I475+I476-0, 0)</f>
        <v>0</v>
      </c>
      <c r="Y478">
        <f>IF(Source!BI164=2,I474+I475+I476-0, 0)</f>
        <v>19.29</v>
      </c>
      <c r="Z478">
        <f>IF(Source!BI164=3,I474+I475+I476-0, 0)</f>
        <v>0</v>
      </c>
      <c r="AA478">
        <f>IF(Source!BI164=4,I474+I475+I476,0)</f>
        <v>0</v>
      </c>
    </row>
    <row r="480" spans="1:35" ht="28.5" x14ac:dyDescent="0.2">
      <c r="A480" s="34">
        <v>41</v>
      </c>
      <c r="B480" s="34" t="str">
        <f>Source!F165</f>
        <v>4.8-162-2</v>
      </c>
      <c r="C480" s="34" t="s">
        <v>454</v>
      </c>
      <c r="D480" s="36" t="str">
        <f>Source!H165</f>
        <v>100 м</v>
      </c>
      <c r="E480" s="35">
        <f>Source!I165</f>
        <v>0.01</v>
      </c>
      <c r="F480" s="38"/>
      <c r="G480" s="37"/>
      <c r="H480" s="35"/>
      <c r="I480" s="38"/>
      <c r="J480" s="35"/>
      <c r="K480" s="38"/>
      <c r="Q480">
        <f>ROUND((Source!DN165/100)*ROUND((ROUND((Source!AF165*Source!AV165*Source!I165),2)),2), 2)</f>
        <v>0.59</v>
      </c>
      <c r="R480">
        <f>Source!X165</f>
        <v>16.829999999999998</v>
      </c>
      <c r="S480">
        <f>ROUND((Source!DO165/100)*ROUND((ROUND((Source!AF165*Source!AV165*Source!I165),2)),2), 2)</f>
        <v>0.37</v>
      </c>
      <c r="T480">
        <f>Source!Y165</f>
        <v>7.86</v>
      </c>
      <c r="U480">
        <f>ROUND((175/100)*ROUND((ROUND((Source!AE165*Source!AV165*Source!I165),2)),2), 2)</f>
        <v>0</v>
      </c>
      <c r="V480">
        <f>ROUND((160/100)*ROUND(ROUND((ROUND((Source!AE165*Source!AV165*Source!I165),2)*Source!BS165),2), 2), 2)</f>
        <v>0</v>
      </c>
      <c r="AI480">
        <v>0</v>
      </c>
    </row>
    <row r="481" spans="1:35" x14ac:dyDescent="0.2">
      <c r="C481" s="39" t="str">
        <f>"Объем: "&amp;Source!I165&amp;"=1/"&amp;"100"</f>
        <v>Объем: 0,01=1/100</v>
      </c>
    </row>
    <row r="482" spans="1:35" ht="14.25" x14ac:dyDescent="0.2">
      <c r="A482" s="34"/>
      <c r="B482" s="34"/>
      <c r="C482" s="34" t="s">
        <v>972</v>
      </c>
      <c r="D482" s="36"/>
      <c r="E482" s="35"/>
      <c r="F482" s="38">
        <f>Source!AO165</f>
        <v>50.76</v>
      </c>
      <c r="G482" s="37" t="str">
        <f>Source!DG165</f>
        <v/>
      </c>
      <c r="H482" s="35">
        <f>Source!AV165</f>
        <v>1.0469999999999999</v>
      </c>
      <c r="I482" s="38">
        <f>ROUND((ROUND((Source!AF165*Source!AV165*Source!I165),2)),2)</f>
        <v>0.53</v>
      </c>
      <c r="J482" s="35">
        <f>IF(Source!BA165&lt;&gt; 0, Source!BA165, 1)</f>
        <v>34.51</v>
      </c>
      <c r="K482" s="38">
        <f>Source!S165</f>
        <v>18.29</v>
      </c>
      <c r="W482">
        <f>I482</f>
        <v>0.53</v>
      </c>
    </row>
    <row r="483" spans="1:35" ht="14.25" x14ac:dyDescent="0.2">
      <c r="A483" s="34"/>
      <c r="B483" s="34"/>
      <c r="C483" s="34" t="s">
        <v>973</v>
      </c>
      <c r="D483" s="36"/>
      <c r="E483" s="35"/>
      <c r="F483" s="38">
        <f>Source!AM165</f>
        <v>2.4900000000000002</v>
      </c>
      <c r="G483" s="37" t="str">
        <f>Source!DE165</f>
        <v/>
      </c>
      <c r="H483" s="35">
        <f>Source!AV165</f>
        <v>1.0469999999999999</v>
      </c>
      <c r="I483" s="38">
        <f>(ROUND((ROUND(((Source!ET165)*Source!AV165*Source!I165),2)),2)+ROUND((ROUND(((Source!AE165-(Source!EU165))*Source!AV165*Source!I165),2)),2))</f>
        <v>0.03</v>
      </c>
      <c r="J483" s="35">
        <f>IF(Source!BB165&lt;&gt; 0, Source!BB165, 1)</f>
        <v>12.88</v>
      </c>
      <c r="K483" s="38">
        <f>Source!Q165</f>
        <v>0.39</v>
      </c>
    </row>
    <row r="484" spans="1:35" ht="14.25" x14ac:dyDescent="0.2">
      <c r="A484" s="34"/>
      <c r="B484" s="34"/>
      <c r="C484" s="34" t="s">
        <v>984</v>
      </c>
      <c r="D484" s="36"/>
      <c r="E484" s="35"/>
      <c r="F484" s="38">
        <f>Source!AL165</f>
        <v>102.24</v>
      </c>
      <c r="G484" s="37" t="str">
        <f>Source!DD165</f>
        <v/>
      </c>
      <c r="H484" s="35">
        <f>Source!AW165</f>
        <v>1</v>
      </c>
      <c r="I484" s="38">
        <f>ROUND((ROUND((Source!AC165*Source!AW165*Source!I165),2)),2)</f>
        <v>1.02</v>
      </c>
      <c r="J484" s="35">
        <f>IF(Source!BC165&lt;&gt; 0, Source!BC165, 1)</f>
        <v>7.23</v>
      </c>
      <c r="K484" s="38">
        <f>Source!P165</f>
        <v>7.37</v>
      </c>
    </row>
    <row r="485" spans="1:35" ht="14.25" x14ac:dyDescent="0.2">
      <c r="A485" s="34"/>
      <c r="B485" s="34"/>
      <c r="C485" s="34" t="s">
        <v>975</v>
      </c>
      <c r="D485" s="36" t="s">
        <v>976</v>
      </c>
      <c r="E485" s="35">
        <f>Source!DN165</f>
        <v>112</v>
      </c>
      <c r="F485" s="38"/>
      <c r="G485" s="37"/>
      <c r="H485" s="35"/>
      <c r="I485" s="38">
        <f>SUM(Q480:Q484)</f>
        <v>0.59</v>
      </c>
      <c r="J485" s="35">
        <f>Source!BZ165</f>
        <v>92</v>
      </c>
      <c r="K485" s="38">
        <f>SUM(R480:R484)</f>
        <v>16.829999999999998</v>
      </c>
    </row>
    <row r="486" spans="1:35" ht="14.25" x14ac:dyDescent="0.2">
      <c r="A486" s="34"/>
      <c r="B486" s="34"/>
      <c r="C486" s="34" t="s">
        <v>977</v>
      </c>
      <c r="D486" s="36" t="s">
        <v>976</v>
      </c>
      <c r="E486" s="35">
        <f>Source!DO165</f>
        <v>70</v>
      </c>
      <c r="F486" s="38"/>
      <c r="G486" s="37"/>
      <c r="H486" s="35"/>
      <c r="I486" s="38">
        <f>SUM(S480:S485)</f>
        <v>0.37</v>
      </c>
      <c r="J486" s="35">
        <f>Source!CA165</f>
        <v>43</v>
      </c>
      <c r="K486" s="38">
        <f>SUM(T480:T485)</f>
        <v>7.86</v>
      </c>
    </row>
    <row r="487" spans="1:35" ht="14.25" x14ac:dyDescent="0.2">
      <c r="A487" s="42"/>
      <c r="B487" s="42"/>
      <c r="C487" s="42" t="s">
        <v>979</v>
      </c>
      <c r="D487" s="43" t="s">
        <v>980</v>
      </c>
      <c r="E487" s="44">
        <f>Source!AQ165</f>
        <v>4.12</v>
      </c>
      <c r="F487" s="45"/>
      <c r="G487" s="46" t="str">
        <f>Source!DI165</f>
        <v/>
      </c>
      <c r="H487" s="44">
        <f>Source!AV165</f>
        <v>1.0469999999999999</v>
      </c>
      <c r="I487" s="45">
        <f>Source!U165</f>
        <v>4.3136399999999998E-2</v>
      </c>
      <c r="J487" s="44"/>
      <c r="K487" s="45"/>
      <c r="AB487" s="41">
        <f>I487</f>
        <v>4.3136399999999998E-2</v>
      </c>
    </row>
    <row r="488" spans="1:35" ht="15" x14ac:dyDescent="0.25">
      <c r="C488" s="22" t="s">
        <v>981</v>
      </c>
      <c r="H488" s="47">
        <f>I482+I483+I484+I485+I486+0</f>
        <v>2.54</v>
      </c>
      <c r="I488" s="47"/>
      <c r="J488" s="47">
        <f>K482+K483+K484+K485+K486+0</f>
        <v>50.739999999999995</v>
      </c>
      <c r="K488" s="47"/>
      <c r="O488" s="41">
        <f>I482+I483+I484+I485+I486+0</f>
        <v>2.54</v>
      </c>
      <c r="P488" s="41">
        <f>K482+K483+K484+K485+K486+0</f>
        <v>50.739999999999995</v>
      </c>
      <c r="X488">
        <f>IF(Source!BI165&lt;=1,I482+I483+I484+I485+I486-0, 0)</f>
        <v>0</v>
      </c>
      <c r="Y488">
        <f>IF(Source!BI165=2,I482+I483+I484+I485+I486-0, 0)</f>
        <v>2.54</v>
      </c>
      <c r="Z488">
        <f>IF(Source!BI165=3,I482+I483+I484+I485+I486-0, 0)</f>
        <v>0</v>
      </c>
      <c r="AA488">
        <f>IF(Source!BI165=4,I482+I483+I484+I485+I486,0)</f>
        <v>0</v>
      </c>
    </row>
    <row r="490" spans="1:35" ht="42.75" x14ac:dyDescent="0.2">
      <c r="A490" s="34">
        <v>42</v>
      </c>
      <c r="B490" s="34" t="str">
        <f>Source!F166</f>
        <v>4.8-76-3</v>
      </c>
      <c r="C490" s="34" t="s">
        <v>419</v>
      </c>
      <c r="D490" s="36" t="str">
        <f>Source!H166</f>
        <v>100 шт.</v>
      </c>
      <c r="E490" s="35">
        <f>Source!I166</f>
        <v>0.16</v>
      </c>
      <c r="F490" s="38"/>
      <c r="G490" s="37"/>
      <c r="H490" s="35"/>
      <c r="I490" s="38"/>
      <c r="J490" s="35"/>
      <c r="K490" s="38"/>
      <c r="Q490">
        <f>ROUND((Source!DN166/100)*ROUND((ROUND((Source!AF166*Source!AV166*Source!I166),2)),2), 2)</f>
        <v>35.81</v>
      </c>
      <c r="R490">
        <f>Source!X166</f>
        <v>1015.02</v>
      </c>
      <c r="S490">
        <f>ROUND((Source!DO166/100)*ROUND((ROUND((Source!AF166*Source!AV166*Source!I166),2)),2), 2)</f>
        <v>22.38</v>
      </c>
      <c r="T490">
        <f>Source!Y166</f>
        <v>474.41</v>
      </c>
      <c r="U490">
        <f>ROUND((175/100)*ROUND((ROUND((Source!AE166*Source!AV166*Source!I166),2)),2), 2)</f>
        <v>0</v>
      </c>
      <c r="V490">
        <f>ROUND((160/100)*ROUND(ROUND((ROUND((Source!AE166*Source!AV166*Source!I166),2)*Source!BS166),2), 2), 2)</f>
        <v>0</v>
      </c>
      <c r="AI490">
        <v>0</v>
      </c>
    </row>
    <row r="491" spans="1:35" x14ac:dyDescent="0.2">
      <c r="C491" s="39" t="str">
        <f>"Объем: "&amp;Source!I166&amp;"=16/"&amp;"100"</f>
        <v>Объем: 0,16=16/100</v>
      </c>
    </row>
    <row r="492" spans="1:35" ht="14.25" x14ac:dyDescent="0.2">
      <c r="A492" s="34"/>
      <c r="B492" s="34"/>
      <c r="C492" s="34" t="s">
        <v>972</v>
      </c>
      <c r="D492" s="36"/>
      <c r="E492" s="35"/>
      <c r="F492" s="38">
        <f>Source!AO166</f>
        <v>187.26</v>
      </c>
      <c r="G492" s="37" t="str">
        <f>Source!DG166</f>
        <v/>
      </c>
      <c r="H492" s="35">
        <f>Source!AV166</f>
        <v>1.0669999999999999</v>
      </c>
      <c r="I492" s="38">
        <f>ROUND((ROUND((Source!AF166*Source!AV166*Source!I166),2)),2)</f>
        <v>31.97</v>
      </c>
      <c r="J492" s="35">
        <f>IF(Source!BA166&lt;&gt; 0, Source!BA166, 1)</f>
        <v>34.51</v>
      </c>
      <c r="K492" s="38">
        <f>Source!S166</f>
        <v>1103.28</v>
      </c>
      <c r="W492">
        <f>I492</f>
        <v>31.97</v>
      </c>
    </row>
    <row r="493" spans="1:35" ht="14.25" x14ac:dyDescent="0.2">
      <c r="A493" s="34"/>
      <c r="B493" s="34"/>
      <c r="C493" s="34" t="s">
        <v>975</v>
      </c>
      <c r="D493" s="36" t="s">
        <v>976</v>
      </c>
      <c r="E493" s="35">
        <f>Source!DN166</f>
        <v>112</v>
      </c>
      <c r="F493" s="38"/>
      <c r="G493" s="37"/>
      <c r="H493" s="35"/>
      <c r="I493" s="38">
        <f>SUM(Q490:Q492)</f>
        <v>35.81</v>
      </c>
      <c r="J493" s="35">
        <f>Source!BZ166</f>
        <v>92</v>
      </c>
      <c r="K493" s="38">
        <f>SUM(R490:R492)</f>
        <v>1015.02</v>
      </c>
    </row>
    <row r="494" spans="1:35" ht="14.25" x14ac:dyDescent="0.2">
      <c r="A494" s="34"/>
      <c r="B494" s="34"/>
      <c r="C494" s="34" t="s">
        <v>977</v>
      </c>
      <c r="D494" s="36" t="s">
        <v>976</v>
      </c>
      <c r="E494" s="35">
        <f>Source!DO166</f>
        <v>70</v>
      </c>
      <c r="F494" s="38"/>
      <c r="G494" s="37"/>
      <c r="H494" s="35"/>
      <c r="I494" s="38">
        <f>SUM(S490:S493)</f>
        <v>22.38</v>
      </c>
      <c r="J494" s="35">
        <f>Source!CA166</f>
        <v>43</v>
      </c>
      <c r="K494" s="38">
        <f>SUM(T490:T493)</f>
        <v>474.41</v>
      </c>
    </row>
    <row r="495" spans="1:35" ht="14.25" x14ac:dyDescent="0.2">
      <c r="A495" s="42"/>
      <c r="B495" s="42"/>
      <c r="C495" s="42" t="s">
        <v>979</v>
      </c>
      <c r="D495" s="43" t="s">
        <v>980</v>
      </c>
      <c r="E495" s="44">
        <f>Source!AQ166</f>
        <v>15.2</v>
      </c>
      <c r="F495" s="45"/>
      <c r="G495" s="46" t="str">
        <f>Source!DI166</f>
        <v/>
      </c>
      <c r="H495" s="44">
        <f>Source!AV166</f>
        <v>1.0669999999999999</v>
      </c>
      <c r="I495" s="45">
        <f>Source!U166</f>
        <v>2.5949439999999999</v>
      </c>
      <c r="J495" s="44"/>
      <c r="K495" s="45"/>
      <c r="AB495" s="41">
        <f>I495</f>
        <v>2.5949439999999999</v>
      </c>
    </row>
    <row r="496" spans="1:35" ht="15" x14ac:dyDescent="0.25">
      <c r="C496" s="22" t="s">
        <v>981</v>
      </c>
      <c r="H496" s="47">
        <f>I492+I493+I494+0</f>
        <v>90.16</v>
      </c>
      <c r="I496" s="47"/>
      <c r="J496" s="47">
        <f>K492+K493+K494+0</f>
        <v>2592.71</v>
      </c>
      <c r="K496" s="47"/>
      <c r="O496" s="41">
        <f>I492+I493+I494+0</f>
        <v>90.16</v>
      </c>
      <c r="P496" s="41">
        <f>K492+K493+K494+0</f>
        <v>2592.71</v>
      </c>
      <c r="X496">
        <f>IF(Source!BI166&lt;=1,I492+I493+I494-0, 0)</f>
        <v>0</v>
      </c>
      <c r="Y496">
        <f>IF(Source!BI166=2,I492+I493+I494-0, 0)</f>
        <v>90.16</v>
      </c>
      <c r="Z496">
        <f>IF(Source!BI166=3,I492+I493+I494-0, 0)</f>
        <v>0</v>
      </c>
      <c r="AA496">
        <f>IF(Source!BI166=4,I492+I493+I494,0)</f>
        <v>0</v>
      </c>
    </row>
    <row r="498" spans="1:35" ht="42.75" x14ac:dyDescent="0.2">
      <c r="A498" s="34">
        <v>43</v>
      </c>
      <c r="B498" s="34" t="str">
        <f>Source!F167</f>
        <v>4.8-306-1</v>
      </c>
      <c r="C498" s="34" t="s">
        <v>459</v>
      </c>
      <c r="D498" s="36" t="str">
        <f>Source!H167</f>
        <v>100 жил</v>
      </c>
      <c r="E498" s="35">
        <f>Source!I167</f>
        <v>0.24</v>
      </c>
      <c r="F498" s="38"/>
      <c r="G498" s="37"/>
      <c r="H498" s="35"/>
      <c r="I498" s="38"/>
      <c r="J498" s="35"/>
      <c r="K498" s="38"/>
      <c r="Q498">
        <f>ROUND((Source!DN167/100)*ROUND((ROUND((Source!AF167*Source!AV167*Source!I167),2)),2), 2)</f>
        <v>443.97</v>
      </c>
      <c r="R498">
        <f>Source!X167</f>
        <v>12585.38</v>
      </c>
      <c r="S498">
        <f>ROUND((Source!DO167/100)*ROUND((ROUND((Source!AF167*Source!AV167*Source!I167),2)),2), 2)</f>
        <v>277.48</v>
      </c>
      <c r="T498">
        <f>Source!Y167</f>
        <v>5882.3</v>
      </c>
      <c r="U498">
        <f>ROUND((175/100)*ROUND((ROUND((Source!AE167*Source!AV167*Source!I167),2)),2), 2)</f>
        <v>0.89</v>
      </c>
      <c r="V498">
        <f>ROUND((160/100)*ROUND(ROUND((ROUND((Source!AE167*Source!AV167*Source!I167),2)*Source!BS167),2), 2), 2)</f>
        <v>28.16</v>
      </c>
      <c r="AI498">
        <v>0</v>
      </c>
    </row>
    <row r="499" spans="1:35" x14ac:dyDescent="0.2">
      <c r="C499" s="39" t="str">
        <f>"Объем: "&amp;Source!I167&amp;"=24/"&amp;"100"</f>
        <v>Объем: 0,24=24/100</v>
      </c>
    </row>
    <row r="500" spans="1:35" ht="14.25" x14ac:dyDescent="0.2">
      <c r="A500" s="34"/>
      <c r="B500" s="34"/>
      <c r="C500" s="34" t="s">
        <v>972</v>
      </c>
      <c r="D500" s="36"/>
      <c r="E500" s="35"/>
      <c r="F500" s="38">
        <f>Source!AO167</f>
        <v>1577.54</v>
      </c>
      <c r="G500" s="37" t="str">
        <f>Source!DG167</f>
        <v/>
      </c>
      <c r="H500" s="35">
        <f>Source!AV167</f>
        <v>1.0469999999999999</v>
      </c>
      <c r="I500" s="38">
        <f>ROUND((ROUND((Source!AF167*Source!AV167*Source!I167),2)),2)</f>
        <v>396.4</v>
      </c>
      <c r="J500" s="35">
        <f>IF(Source!BA167&lt;&gt; 0, Source!BA167, 1)</f>
        <v>34.51</v>
      </c>
      <c r="K500" s="38">
        <f>Source!S167</f>
        <v>13679.76</v>
      </c>
      <c r="W500">
        <f>I500</f>
        <v>396.4</v>
      </c>
    </row>
    <row r="501" spans="1:35" ht="14.25" x14ac:dyDescent="0.2">
      <c r="A501" s="34"/>
      <c r="B501" s="34"/>
      <c r="C501" s="34" t="s">
        <v>973</v>
      </c>
      <c r="D501" s="36"/>
      <c r="E501" s="35"/>
      <c r="F501" s="38">
        <f>Source!AM167</f>
        <v>13.3</v>
      </c>
      <c r="G501" s="37" t="str">
        <f>Source!DE167</f>
        <v/>
      </c>
      <c r="H501" s="35">
        <f>Source!AV167</f>
        <v>1.0469999999999999</v>
      </c>
      <c r="I501" s="38">
        <f>(ROUND((ROUND(((Source!ET167)*Source!AV167*Source!I167),2)),2)+ROUND((ROUND(((Source!AE167-(Source!EU167))*Source!AV167*Source!I167),2)),2))</f>
        <v>3.34</v>
      </c>
      <c r="J501" s="35">
        <f>IF(Source!BB167&lt;&gt; 0, Source!BB167, 1)</f>
        <v>12.86</v>
      </c>
      <c r="K501" s="38">
        <f>Source!Q167</f>
        <v>42.95</v>
      </c>
    </row>
    <row r="502" spans="1:35" ht="14.25" x14ac:dyDescent="0.2">
      <c r="A502" s="34"/>
      <c r="B502" s="34"/>
      <c r="C502" s="34" t="s">
        <v>974</v>
      </c>
      <c r="D502" s="36"/>
      <c r="E502" s="35"/>
      <c r="F502" s="38">
        <f>Source!AN167</f>
        <v>2.02</v>
      </c>
      <c r="G502" s="37" t="str">
        <f>Source!DF167</f>
        <v/>
      </c>
      <c r="H502" s="35">
        <f>Source!AV167</f>
        <v>1.0469999999999999</v>
      </c>
      <c r="I502" s="40">
        <f>ROUND((ROUND((Source!AE167*Source!AV167*Source!I167),2)),2)</f>
        <v>0.51</v>
      </c>
      <c r="J502" s="35">
        <f>IF(Source!BS167&lt;&gt; 0, Source!BS167, 1)</f>
        <v>34.51</v>
      </c>
      <c r="K502" s="40">
        <f>Source!R167</f>
        <v>17.600000000000001</v>
      </c>
      <c r="W502">
        <f>I502</f>
        <v>0.51</v>
      </c>
    </row>
    <row r="503" spans="1:35" ht="14.25" x14ac:dyDescent="0.2">
      <c r="A503" s="34"/>
      <c r="B503" s="34"/>
      <c r="C503" s="34" t="s">
        <v>984</v>
      </c>
      <c r="D503" s="36"/>
      <c r="E503" s="35"/>
      <c r="F503" s="38">
        <f>Source!AL167</f>
        <v>934.2</v>
      </c>
      <c r="G503" s="37" t="str">
        <f>Source!DD167</f>
        <v/>
      </c>
      <c r="H503" s="35">
        <f>Source!AW167</f>
        <v>1</v>
      </c>
      <c r="I503" s="38">
        <f>ROUND((ROUND((Source!AC167*Source!AW167*Source!I167),2)),2)</f>
        <v>224.21</v>
      </c>
      <c r="J503" s="35">
        <f>IF(Source!BC167&lt;&gt; 0, Source!BC167, 1)</f>
        <v>5.0599999999999996</v>
      </c>
      <c r="K503" s="38">
        <f>Source!P167</f>
        <v>1134.5</v>
      </c>
    </row>
    <row r="504" spans="1:35" ht="14.25" x14ac:dyDescent="0.2">
      <c r="A504" s="34"/>
      <c r="B504" s="34"/>
      <c r="C504" s="34" t="s">
        <v>975</v>
      </c>
      <c r="D504" s="36" t="s">
        <v>976</v>
      </c>
      <c r="E504" s="35">
        <f>Source!DN167</f>
        <v>112</v>
      </c>
      <c r="F504" s="38"/>
      <c r="G504" s="37"/>
      <c r="H504" s="35"/>
      <c r="I504" s="38">
        <f>SUM(Q498:Q503)</f>
        <v>443.97</v>
      </c>
      <c r="J504" s="35">
        <f>Source!BZ167</f>
        <v>92</v>
      </c>
      <c r="K504" s="38">
        <f>SUM(R498:R503)</f>
        <v>12585.38</v>
      </c>
    </row>
    <row r="505" spans="1:35" ht="14.25" x14ac:dyDescent="0.2">
      <c r="A505" s="34"/>
      <c r="B505" s="34"/>
      <c r="C505" s="34" t="s">
        <v>977</v>
      </c>
      <c r="D505" s="36" t="s">
        <v>976</v>
      </c>
      <c r="E505" s="35">
        <f>Source!DO167</f>
        <v>70</v>
      </c>
      <c r="F505" s="38"/>
      <c r="G505" s="37"/>
      <c r="H505" s="35"/>
      <c r="I505" s="38">
        <f>SUM(S498:S504)</f>
        <v>277.48</v>
      </c>
      <c r="J505" s="35">
        <f>Source!CA167</f>
        <v>43</v>
      </c>
      <c r="K505" s="38">
        <f>SUM(T498:T504)</f>
        <v>5882.3</v>
      </c>
    </row>
    <row r="506" spans="1:35" ht="14.25" x14ac:dyDescent="0.2">
      <c r="A506" s="34"/>
      <c r="B506" s="34"/>
      <c r="C506" s="34" t="s">
        <v>978</v>
      </c>
      <c r="D506" s="36" t="s">
        <v>976</v>
      </c>
      <c r="E506" s="35">
        <f>175</f>
        <v>175</v>
      </c>
      <c r="F506" s="38"/>
      <c r="G506" s="37"/>
      <c r="H506" s="35"/>
      <c r="I506" s="38">
        <f>SUM(U498:U505)</f>
        <v>0.89</v>
      </c>
      <c r="J506" s="35">
        <f>160</f>
        <v>160</v>
      </c>
      <c r="K506" s="38">
        <f>SUM(V498:V505)</f>
        <v>28.16</v>
      </c>
    </row>
    <row r="507" spans="1:35" ht="14.25" x14ac:dyDescent="0.2">
      <c r="A507" s="42"/>
      <c r="B507" s="42"/>
      <c r="C507" s="42" t="s">
        <v>979</v>
      </c>
      <c r="D507" s="43" t="s">
        <v>980</v>
      </c>
      <c r="E507" s="44">
        <f>Source!AQ167</f>
        <v>116.43</v>
      </c>
      <c r="F507" s="45"/>
      <c r="G507" s="46" t="str">
        <f>Source!DI167</f>
        <v/>
      </c>
      <c r="H507" s="44">
        <f>Source!AV167</f>
        <v>1.0469999999999999</v>
      </c>
      <c r="I507" s="45">
        <f>Source!U167</f>
        <v>29.256530399999999</v>
      </c>
      <c r="J507" s="44"/>
      <c r="K507" s="45"/>
      <c r="AB507" s="41">
        <f>I507</f>
        <v>29.256530399999999</v>
      </c>
    </row>
    <row r="508" spans="1:35" ht="15" x14ac:dyDescent="0.25">
      <c r="C508" s="22" t="s">
        <v>981</v>
      </c>
      <c r="H508" s="47">
        <f>I500+I501+I503+I504+I505+I506+0</f>
        <v>1346.2900000000002</v>
      </c>
      <c r="I508" s="47"/>
      <c r="J508" s="47">
        <f>K500+K501+K503+K504+K505+K506+0</f>
        <v>33353.050000000003</v>
      </c>
      <c r="K508" s="47"/>
      <c r="O508" s="41">
        <f>I500+I501+I503+I504+I505+I506+0</f>
        <v>1346.2900000000002</v>
      </c>
      <c r="P508" s="41">
        <f>K500+K501+K503+K504+K505+K506+0</f>
        <v>33353.050000000003</v>
      </c>
      <c r="X508">
        <f>IF(Source!BI167&lt;=1,I500+I501+I503+I504+I505+I506-0, 0)</f>
        <v>0</v>
      </c>
      <c r="Y508">
        <f>IF(Source!BI167=2,I500+I501+I503+I504+I505+I506-0, 0)</f>
        <v>1346.2900000000002</v>
      </c>
      <c r="Z508">
        <f>IF(Source!BI167=3,I500+I501+I503+I504+I505+I506-0, 0)</f>
        <v>0</v>
      </c>
      <c r="AA508">
        <f>IF(Source!BI167=4,I500+I501+I503+I504+I505+I506,0)</f>
        <v>0</v>
      </c>
    </row>
    <row r="510" spans="1:35" ht="28.5" x14ac:dyDescent="0.2">
      <c r="A510" s="34">
        <v>44</v>
      </c>
      <c r="B510" s="34" t="str">
        <f>Source!F168</f>
        <v>3.9-65-3</v>
      </c>
      <c r="C510" s="34" t="s">
        <v>466</v>
      </c>
      <c r="D510" s="36" t="str">
        <f>Source!H168</f>
        <v>1  ШТ.</v>
      </c>
      <c r="E510" s="35">
        <f>Source!I168</f>
        <v>8</v>
      </c>
      <c r="F510" s="38"/>
      <c r="G510" s="37"/>
      <c r="H510" s="35"/>
      <c r="I510" s="38"/>
      <c r="J510" s="35"/>
      <c r="K510" s="38"/>
      <c r="Q510">
        <f>ROUND((Source!DN168/100)*ROUND((ROUND((Source!AF168*Source!AV168*Source!I168),2)),2), 2)</f>
        <v>82.47</v>
      </c>
      <c r="R510">
        <f>Source!X168</f>
        <v>2355.2600000000002</v>
      </c>
      <c r="S510">
        <f>ROUND((Source!DO168/100)*ROUND((ROUND((Source!AF168*Source!AV168*Source!I168),2)),2), 2)</f>
        <v>99.53</v>
      </c>
      <c r="T510">
        <f>Source!Y168</f>
        <v>1668.31</v>
      </c>
      <c r="U510">
        <f>ROUND((175/100)*ROUND((ROUND((Source!AE168*Source!AV168*Source!I168),2)),2), 2)</f>
        <v>0</v>
      </c>
      <c r="V510">
        <f>ROUND((160/100)*ROUND(ROUND((ROUND((Source!AE168*Source!AV168*Source!I168),2)*Source!BS168),2), 2), 2)</f>
        <v>0</v>
      </c>
      <c r="AI510">
        <v>0</v>
      </c>
    </row>
    <row r="511" spans="1:35" ht="14.25" x14ac:dyDescent="0.2">
      <c r="A511" s="34"/>
      <c r="B511" s="34"/>
      <c r="C511" s="34" t="s">
        <v>972</v>
      </c>
      <c r="D511" s="36"/>
      <c r="E511" s="35"/>
      <c r="F511" s="38">
        <f>Source!AO168</f>
        <v>10.9</v>
      </c>
      <c r="G511" s="37" t="str">
        <f>Source!DG168</f>
        <v/>
      </c>
      <c r="H511" s="35">
        <f>Source!AV168</f>
        <v>1.087</v>
      </c>
      <c r="I511" s="38">
        <f>ROUND((ROUND((Source!AF168*Source!AV168*Source!I168),2)),2)</f>
        <v>94.79</v>
      </c>
      <c r="J511" s="35">
        <f>IF(Source!BA168&lt;&gt; 0, Source!BA168, 1)</f>
        <v>34.51</v>
      </c>
      <c r="K511" s="38">
        <f>Source!S168</f>
        <v>3271.2</v>
      </c>
      <c r="W511">
        <f>I511</f>
        <v>94.79</v>
      </c>
    </row>
    <row r="512" spans="1:35" ht="14.25" x14ac:dyDescent="0.2">
      <c r="A512" s="34"/>
      <c r="B512" s="34"/>
      <c r="C512" s="34" t="s">
        <v>984</v>
      </c>
      <c r="D512" s="36"/>
      <c r="E512" s="35"/>
      <c r="F512" s="38">
        <f>Source!AL168</f>
        <v>1</v>
      </c>
      <c r="G512" s="37" t="str">
        <f>Source!DD168</f>
        <v/>
      </c>
      <c r="H512" s="35">
        <f>Source!AW168</f>
        <v>1</v>
      </c>
      <c r="I512" s="38">
        <f>ROUND((ROUND((Source!AC168*Source!AW168*Source!I168),2)),2)</f>
        <v>8</v>
      </c>
      <c r="J512" s="35">
        <f>IF(Source!BC168&lt;&gt; 0, Source!BC168, 1)</f>
        <v>14.67</v>
      </c>
      <c r="K512" s="38">
        <f>Source!P168</f>
        <v>117.36</v>
      </c>
    </row>
    <row r="513" spans="1:35" ht="27" x14ac:dyDescent="0.2">
      <c r="A513" s="34" t="s">
        <v>468</v>
      </c>
      <c r="B513" s="34" t="str">
        <f>Source!F169</f>
        <v>Счет</v>
      </c>
      <c r="C513" s="34" t="s">
        <v>1007</v>
      </c>
      <c r="D513" s="36" t="str">
        <f>Source!H169</f>
        <v>шт.</v>
      </c>
      <c r="E513" s="35">
        <f>Source!I169</f>
        <v>6</v>
      </c>
      <c r="F513" s="38">
        <f>Source!AK169</f>
        <v>104.72</v>
      </c>
      <c r="G513" s="48" t="s">
        <v>3</v>
      </c>
      <c r="H513" s="35">
        <f>Source!AW169</f>
        <v>1</v>
      </c>
      <c r="I513" s="38">
        <f>ROUND((ROUND((Source!AC169*Source!AW169*Source!I169),2)),2)+(ROUND((ROUND(((Source!ET169)*Source!AV169*Source!I169),2)),2)+ROUND((ROUND(((Source!AE169-(Source!EU169))*Source!AV169*Source!I169),2)),2))+ROUND((ROUND((Source!AF169*Source!AV169*Source!I169),2)),2)</f>
        <v>628.32000000000005</v>
      </c>
      <c r="J513" s="35">
        <f>IF(Source!BC169&lt;&gt; 0, Source!BC169, 1)</f>
        <v>9.74</v>
      </c>
      <c r="K513" s="38">
        <f>Source!O169</f>
        <v>6119.84</v>
      </c>
      <c r="Q513">
        <f>ROUND((Source!DN169/100)*ROUND((ROUND((Source!AF169*Source!AV169*Source!I169),2)),2), 2)</f>
        <v>0</v>
      </c>
      <c r="R513">
        <f>Source!X169</f>
        <v>0</v>
      </c>
      <c r="S513">
        <f>ROUND((Source!DO169/100)*ROUND((ROUND((Source!AF169*Source!AV169*Source!I169),2)),2), 2)</f>
        <v>0</v>
      </c>
      <c r="T513">
        <f>Source!Y169</f>
        <v>0</v>
      </c>
      <c r="U513">
        <f>ROUND((175/100)*ROUND((ROUND((Source!AE169*Source!AV169*Source!I169),2)),2), 2)</f>
        <v>0</v>
      </c>
      <c r="V513">
        <f>ROUND((160/100)*ROUND(ROUND((ROUND((Source!AE169*Source!AV169*Source!I169),2)*Source!BS169),2), 2), 2)</f>
        <v>0</v>
      </c>
      <c r="X513">
        <f>IF(Source!BI169&lt;=1,I513, 0)</f>
        <v>628.32000000000005</v>
      </c>
      <c r="Y513">
        <f>IF(Source!BI169=2,I513, 0)</f>
        <v>0</v>
      </c>
      <c r="Z513">
        <f>IF(Source!BI169=3,I513, 0)</f>
        <v>0</v>
      </c>
      <c r="AA513">
        <f>IF(Source!BI169=4,I513, 0)</f>
        <v>0</v>
      </c>
      <c r="AI513">
        <v>3</v>
      </c>
    </row>
    <row r="514" spans="1:35" ht="27" x14ac:dyDescent="0.2">
      <c r="A514" s="34" t="s">
        <v>474</v>
      </c>
      <c r="B514" s="34" t="str">
        <f>Source!F170</f>
        <v>Счет</v>
      </c>
      <c r="C514" s="34" t="s">
        <v>1008</v>
      </c>
      <c r="D514" s="36" t="str">
        <f>Source!H170</f>
        <v>шт.</v>
      </c>
      <c r="E514" s="35">
        <f>Source!I170</f>
        <v>2</v>
      </c>
      <c r="F514" s="38">
        <f>Source!AK170</f>
        <v>122.18</v>
      </c>
      <c r="G514" s="48" t="s">
        <v>3</v>
      </c>
      <c r="H514" s="35">
        <f>Source!AW170</f>
        <v>1</v>
      </c>
      <c r="I514" s="38">
        <f>ROUND((ROUND((Source!AC170*Source!AW170*Source!I170),2)),2)+(ROUND((ROUND(((Source!ET170)*Source!AV170*Source!I170),2)),2)+ROUND((ROUND(((Source!AE170-(Source!EU170))*Source!AV170*Source!I170),2)),2))+ROUND((ROUND((Source!AF170*Source!AV170*Source!I170),2)),2)</f>
        <v>244.36</v>
      </c>
      <c r="J514" s="35">
        <f>IF(Source!BC170&lt;&gt; 0, Source!BC170, 1)</f>
        <v>9.74</v>
      </c>
      <c r="K514" s="38">
        <f>Source!O170</f>
        <v>2380.0700000000002</v>
      </c>
      <c r="Q514">
        <f>ROUND((Source!DN170/100)*ROUND((ROUND((Source!AF170*Source!AV170*Source!I170),2)),2), 2)</f>
        <v>0</v>
      </c>
      <c r="R514">
        <f>Source!X170</f>
        <v>0</v>
      </c>
      <c r="S514">
        <f>ROUND((Source!DO170/100)*ROUND((ROUND((Source!AF170*Source!AV170*Source!I170),2)),2), 2)</f>
        <v>0</v>
      </c>
      <c r="T514">
        <f>Source!Y170</f>
        <v>0</v>
      </c>
      <c r="U514">
        <f>ROUND((175/100)*ROUND((ROUND((Source!AE170*Source!AV170*Source!I170),2)),2), 2)</f>
        <v>0</v>
      </c>
      <c r="V514">
        <f>ROUND((160/100)*ROUND(ROUND((ROUND((Source!AE170*Source!AV170*Source!I170),2)*Source!BS170),2), 2), 2)</f>
        <v>0</v>
      </c>
      <c r="X514">
        <f>IF(Source!BI170&lt;=1,I514, 0)</f>
        <v>244.36</v>
      </c>
      <c r="Y514">
        <f>IF(Source!BI170=2,I514, 0)</f>
        <v>0</v>
      </c>
      <c r="Z514">
        <f>IF(Source!BI170=3,I514, 0)</f>
        <v>0</v>
      </c>
      <c r="AA514">
        <f>IF(Source!BI170=4,I514, 0)</f>
        <v>0</v>
      </c>
      <c r="AI514">
        <v>3</v>
      </c>
    </row>
    <row r="515" spans="1:35" ht="14.25" x14ac:dyDescent="0.2">
      <c r="A515" s="34"/>
      <c r="B515" s="34"/>
      <c r="C515" s="34" t="s">
        <v>975</v>
      </c>
      <c r="D515" s="36" t="s">
        <v>976</v>
      </c>
      <c r="E515" s="35">
        <f>Source!DN168</f>
        <v>87</v>
      </c>
      <c r="F515" s="38"/>
      <c r="G515" s="37"/>
      <c r="H515" s="35"/>
      <c r="I515" s="38">
        <f>SUM(Q510:Q514)</f>
        <v>82.47</v>
      </c>
      <c r="J515" s="35">
        <f>Source!BZ168</f>
        <v>72</v>
      </c>
      <c r="K515" s="38">
        <f>SUM(R510:R514)</f>
        <v>2355.2600000000002</v>
      </c>
    </row>
    <row r="516" spans="1:35" ht="14.25" x14ac:dyDescent="0.2">
      <c r="A516" s="34"/>
      <c r="B516" s="34"/>
      <c r="C516" s="34" t="s">
        <v>977</v>
      </c>
      <c r="D516" s="36" t="s">
        <v>976</v>
      </c>
      <c r="E516" s="35">
        <f>Source!DO168</f>
        <v>105</v>
      </c>
      <c r="F516" s="38"/>
      <c r="G516" s="37"/>
      <c r="H516" s="35"/>
      <c r="I516" s="38">
        <f>SUM(S510:S515)</f>
        <v>99.53</v>
      </c>
      <c r="J516" s="35">
        <f>Source!CA168</f>
        <v>51</v>
      </c>
      <c r="K516" s="38">
        <f>SUM(T510:T515)</f>
        <v>1668.31</v>
      </c>
    </row>
    <row r="517" spans="1:35" ht="14.25" x14ac:dyDescent="0.2">
      <c r="A517" s="42"/>
      <c r="B517" s="42"/>
      <c r="C517" s="42" t="s">
        <v>979</v>
      </c>
      <c r="D517" s="43" t="s">
        <v>980</v>
      </c>
      <c r="E517" s="44">
        <f>Source!AQ168</f>
        <v>0.95</v>
      </c>
      <c r="F517" s="45"/>
      <c r="G517" s="46" t="str">
        <f>Source!DI168</f>
        <v/>
      </c>
      <c r="H517" s="44">
        <f>Source!AV168</f>
        <v>1.087</v>
      </c>
      <c r="I517" s="45">
        <f>Source!U168</f>
        <v>8.2611999999999988</v>
      </c>
      <c r="J517" s="44"/>
      <c r="K517" s="45"/>
      <c r="AB517" s="41">
        <f>I517</f>
        <v>8.2611999999999988</v>
      </c>
    </row>
    <row r="518" spans="1:35" ht="15" x14ac:dyDescent="0.25">
      <c r="C518" s="22" t="s">
        <v>981</v>
      </c>
      <c r="H518" s="47">
        <f>I511+I512+I515+I516+SUM(I513:I514)</f>
        <v>1157.47</v>
      </c>
      <c r="I518" s="47"/>
      <c r="J518" s="47">
        <f>K511+K512+K515+K516+SUM(K513:K514)</f>
        <v>15912.039999999999</v>
      </c>
      <c r="K518" s="47"/>
      <c r="O518" s="41">
        <f>I511+I512+I515+I516+SUM(I513:I514)</f>
        <v>1157.47</v>
      </c>
      <c r="P518" s="41">
        <f>K511+K512+K515+K516+SUM(K513:K514)</f>
        <v>15912.039999999999</v>
      </c>
      <c r="X518">
        <f>IF(Source!BI168&lt;=1,I511+I512+I515+I516-0, 0)</f>
        <v>284.78999999999996</v>
      </c>
      <c r="Y518">
        <f>IF(Source!BI168=2,I511+I512+I515+I516-0, 0)</f>
        <v>0</v>
      </c>
      <c r="Z518">
        <f>IF(Source!BI168=3,I511+I512+I515+I516-0, 0)</f>
        <v>0</v>
      </c>
      <c r="AA518">
        <f>IF(Source!BI168=4,I511+I512+I515+I516,0)</f>
        <v>0</v>
      </c>
    </row>
    <row r="521" spans="1:35" ht="16.5" hidden="1" x14ac:dyDescent="0.25">
      <c r="A521" s="33" t="str">
        <f>CONCATENATE("Подраздел: ",IF(Source!G192&lt;&gt;"Новый подраздел", Source!G192, ""))</f>
        <v>Подраздел: Внутренний контур заземления</v>
      </c>
      <c r="B521" s="33"/>
      <c r="C521" s="33"/>
      <c r="D521" s="33"/>
      <c r="E521" s="33"/>
      <c r="F521" s="33"/>
      <c r="G521" s="33"/>
      <c r="H521" s="33"/>
      <c r="I521" s="33"/>
      <c r="J521" s="33"/>
      <c r="K521" s="33"/>
    </row>
    <row r="522" spans="1:35" hidden="1" x14ac:dyDescent="0.2"/>
    <row r="523" spans="1:35" ht="15" hidden="1" x14ac:dyDescent="0.25">
      <c r="A523" s="52" t="str">
        <f>CONCATENATE("Итого по подразделу: ",IF(Source!G199&lt;&gt;"Новый подраздел", Source!G199, ""))</f>
        <v>Итого по подразделу: Внутренний контур заземления</v>
      </c>
      <c r="B523" s="52"/>
      <c r="C523" s="52"/>
      <c r="D523" s="52"/>
      <c r="E523" s="52"/>
      <c r="F523" s="52"/>
      <c r="G523" s="52"/>
      <c r="H523" s="51">
        <f>SUM(O521:O522)</f>
        <v>0</v>
      </c>
      <c r="I523" s="50"/>
      <c r="J523" s="51">
        <f>SUM(P521:P522)</f>
        <v>0</v>
      </c>
      <c r="K523" s="50"/>
    </row>
    <row r="524" spans="1:35" hidden="1" x14ac:dyDescent="0.2">
      <c r="A524" t="s">
        <v>1005</v>
      </c>
      <c r="H524">
        <f>SUM(AC521:AC523)</f>
        <v>0</v>
      </c>
      <c r="J524">
        <f>SUM(AD521:AD523)</f>
        <v>0</v>
      </c>
    </row>
    <row r="525" spans="1:35" hidden="1" x14ac:dyDescent="0.2">
      <c r="A525" t="s">
        <v>1006</v>
      </c>
      <c r="H525">
        <f>SUM(AE521:AE524)</f>
        <v>0</v>
      </c>
      <c r="J525">
        <f>SUM(AF521:AF524)</f>
        <v>0</v>
      </c>
    </row>
    <row r="527" spans="1:35" ht="16.5" x14ac:dyDescent="0.25">
      <c r="A527" s="33" t="str">
        <f>CONCATENATE("Подраздел: ",IF(Source!G229&lt;&gt;"Новый подраздел", Source!G229, ""))</f>
        <v>Подраздел: Внешний контур заземления</v>
      </c>
      <c r="B527" s="33"/>
      <c r="C527" s="33"/>
      <c r="D527" s="33"/>
      <c r="E527" s="33"/>
      <c r="F527" s="33"/>
      <c r="G527" s="33"/>
      <c r="H527" s="33"/>
      <c r="I527" s="33"/>
      <c r="J527" s="33"/>
      <c r="K527" s="33"/>
    </row>
    <row r="528" spans="1:35" ht="65.25" x14ac:dyDescent="0.2">
      <c r="A528" s="34">
        <v>45</v>
      </c>
      <c r="B528" s="34" t="s">
        <v>1009</v>
      </c>
      <c r="C528" s="34" t="s">
        <v>524</v>
      </c>
      <c r="D528" s="36" t="str">
        <f>Source!H233</f>
        <v>100 м</v>
      </c>
      <c r="E528" s="35">
        <f>Source!I233</f>
        <v>0.55000000000000004</v>
      </c>
      <c r="F528" s="38"/>
      <c r="G528" s="37"/>
      <c r="H528" s="35"/>
      <c r="I528" s="38"/>
      <c r="J528" s="35"/>
      <c r="K528" s="38"/>
      <c r="Q528">
        <f>ROUND((Source!DN233/100)*ROUND((ROUND((Source!AF233*Source!AV233*Source!I233),2)),2), 2)</f>
        <v>164.79</v>
      </c>
      <c r="R528">
        <f>Source!X233</f>
        <v>4671.26</v>
      </c>
      <c r="S528">
        <f>ROUND((Source!DO233/100)*ROUND((ROUND((Source!AF233*Source!AV233*Source!I233),2)),2), 2)</f>
        <v>102.99</v>
      </c>
      <c r="T528">
        <f>Source!Y233</f>
        <v>2183.31</v>
      </c>
      <c r="U528">
        <f>ROUND((175/100)*ROUND((ROUND((Source!AE233*Source!AV233*Source!I233),2)),2), 2)</f>
        <v>3.27</v>
      </c>
      <c r="V528">
        <f>ROUND((160/100)*ROUND(ROUND((ROUND((Source!AE233*Source!AV233*Source!I233),2)*Source!BS233),2), 2), 2)</f>
        <v>103.25</v>
      </c>
      <c r="AI528">
        <v>0</v>
      </c>
    </row>
    <row r="529" spans="1:35" x14ac:dyDescent="0.2">
      <c r="C529" s="39" t="str">
        <f>"Объем: "&amp;Source!I233&amp;"=55/"&amp;"100"</f>
        <v>Объем: 0,55=55/100</v>
      </c>
    </row>
    <row r="530" spans="1:35" ht="14.25" x14ac:dyDescent="0.2">
      <c r="A530" s="34"/>
      <c r="B530" s="34"/>
      <c r="C530" s="34" t="s">
        <v>972</v>
      </c>
      <c r="D530" s="36"/>
      <c r="E530" s="35"/>
      <c r="F530" s="38">
        <f>Source!AO233</f>
        <v>227.92</v>
      </c>
      <c r="G530" s="37" t="str">
        <f>Source!DG233</f>
        <v>)*1,1</v>
      </c>
      <c r="H530" s="35">
        <f>Source!AV233</f>
        <v>1.0669999999999999</v>
      </c>
      <c r="I530" s="38">
        <f>ROUND((ROUND((Source!AF233*Source!AV233*Source!I233),2)),2)</f>
        <v>147.13</v>
      </c>
      <c r="J530" s="35">
        <f>IF(Source!BA233&lt;&gt; 0, Source!BA233, 1)</f>
        <v>34.51</v>
      </c>
      <c r="K530" s="38">
        <f>Source!S233</f>
        <v>5077.46</v>
      </c>
      <c r="W530">
        <f>I530</f>
        <v>147.13</v>
      </c>
    </row>
    <row r="531" spans="1:35" ht="14.25" x14ac:dyDescent="0.2">
      <c r="A531" s="34"/>
      <c r="B531" s="34"/>
      <c r="C531" s="34" t="s">
        <v>973</v>
      </c>
      <c r="D531" s="36"/>
      <c r="E531" s="35"/>
      <c r="F531" s="38">
        <f>Source!AM233</f>
        <v>39.74</v>
      </c>
      <c r="G531" s="37" t="str">
        <f>Source!DE233</f>
        <v>)*1,1</v>
      </c>
      <c r="H531" s="35">
        <f>Source!AV233</f>
        <v>1.0669999999999999</v>
      </c>
      <c r="I531" s="38">
        <f>(ROUND((ROUND((((Source!ET233*1.1))*Source!AV233*Source!I233),2)),2)+ROUND((ROUND(((Source!AE233-((Source!EU233*1.1)))*Source!AV233*Source!I233),2)),2))</f>
        <v>25.65</v>
      </c>
      <c r="J531" s="35">
        <f>IF(Source!BB233&lt;&gt; 0, Source!BB233, 1)</f>
        <v>11.73</v>
      </c>
      <c r="K531" s="38">
        <f>Source!Q233</f>
        <v>300.87</v>
      </c>
    </row>
    <row r="532" spans="1:35" ht="14.25" x14ac:dyDescent="0.2">
      <c r="A532" s="34"/>
      <c r="B532" s="34"/>
      <c r="C532" s="34" t="s">
        <v>974</v>
      </c>
      <c r="D532" s="36"/>
      <c r="E532" s="35"/>
      <c r="F532" s="38">
        <f>Source!AN233</f>
        <v>2.9</v>
      </c>
      <c r="G532" s="37" t="str">
        <f>Source!DF233</f>
        <v>)*1,1</v>
      </c>
      <c r="H532" s="35">
        <f>Source!AV233</f>
        <v>1.0669999999999999</v>
      </c>
      <c r="I532" s="40">
        <f>ROUND((ROUND((Source!AE233*Source!AV233*Source!I233),2)),2)</f>
        <v>1.87</v>
      </c>
      <c r="J532" s="35">
        <f>IF(Source!BS233&lt;&gt; 0, Source!BS233, 1)</f>
        <v>34.51</v>
      </c>
      <c r="K532" s="40">
        <f>Source!R233</f>
        <v>64.53</v>
      </c>
      <c r="W532">
        <f>I532</f>
        <v>1.87</v>
      </c>
    </row>
    <row r="533" spans="1:35" ht="14.25" x14ac:dyDescent="0.2">
      <c r="A533" s="34"/>
      <c r="B533" s="34"/>
      <c r="C533" s="34" t="s">
        <v>984</v>
      </c>
      <c r="D533" s="36"/>
      <c r="E533" s="35"/>
      <c r="F533" s="38">
        <f>Source!AL233</f>
        <v>392.29</v>
      </c>
      <c r="G533" s="37" t="str">
        <f>Source!DD233</f>
        <v/>
      </c>
      <c r="H533" s="35">
        <f>Source!AW233</f>
        <v>1.081</v>
      </c>
      <c r="I533" s="38">
        <f>ROUND((ROUND((Source!AC233*Source!AW233*Source!I233),2)),2)</f>
        <v>233.24</v>
      </c>
      <c r="J533" s="35">
        <f>IF(Source!BC233&lt;&gt; 0, Source!BC233, 1)</f>
        <v>3.17</v>
      </c>
      <c r="K533" s="38">
        <f>Source!P233</f>
        <v>739.37</v>
      </c>
    </row>
    <row r="534" spans="1:35" ht="28.5" x14ac:dyDescent="0.2">
      <c r="A534" s="34" t="s">
        <v>531</v>
      </c>
      <c r="B534" s="34" t="str">
        <f>Source!F234</f>
        <v>1.1-1-1092</v>
      </c>
      <c r="C534" s="34" t="s">
        <v>533</v>
      </c>
      <c r="D534" s="36" t="str">
        <f>Source!H234</f>
        <v>т</v>
      </c>
      <c r="E534" s="35">
        <f>Source!I234</f>
        <v>7.1499999999999994E-2</v>
      </c>
      <c r="F534" s="38">
        <f>Source!AK234</f>
        <v>7254.88</v>
      </c>
      <c r="G534" s="48" t="s">
        <v>3</v>
      </c>
      <c r="H534" s="35">
        <f>Source!AW234</f>
        <v>1.081</v>
      </c>
      <c r="I534" s="38">
        <f>ROUND((ROUND((Source!AC234*Source!AW234*Source!I234),2)),2)+(ROUND((ROUND(((Source!ET234)*Source!AV234*Source!I234),2)),2)+ROUND((ROUND(((Source!AE234-(Source!EU234))*Source!AV234*Source!I234),2)),2))+ROUND((ROUND((Source!AF234*Source!AV234*Source!I234),2)),2)</f>
        <v>560.74</v>
      </c>
      <c r="J534" s="35">
        <f>IF(Source!BC234&lt;&gt; 0, Source!BC234, 1)</f>
        <v>9.2100000000000009</v>
      </c>
      <c r="K534" s="38">
        <f>Source!O234</f>
        <v>5164.42</v>
      </c>
      <c r="Q534">
        <f>ROUND((Source!DN234/100)*ROUND((ROUND((Source!AF234*Source!AV234*Source!I234),2)),2), 2)</f>
        <v>0</v>
      </c>
      <c r="R534">
        <f>Source!X234</f>
        <v>0</v>
      </c>
      <c r="S534">
        <f>ROUND((Source!DO234/100)*ROUND((ROUND((Source!AF234*Source!AV234*Source!I234),2)),2), 2)</f>
        <v>0</v>
      </c>
      <c r="T534">
        <f>Source!Y234</f>
        <v>0</v>
      </c>
      <c r="U534">
        <f>ROUND((175/100)*ROUND((ROUND((Source!AE234*Source!AV234*Source!I234),2)),2), 2)</f>
        <v>0</v>
      </c>
      <c r="V534">
        <f>ROUND((160/100)*ROUND(ROUND((ROUND((Source!AE234*Source!AV234*Source!I234),2)*Source!BS234),2), 2), 2)</f>
        <v>0</v>
      </c>
      <c r="X534">
        <f>IF(Source!BI234&lt;=1,I534, 0)</f>
        <v>0</v>
      </c>
      <c r="Y534">
        <f>IF(Source!BI234=2,I534, 0)</f>
        <v>560.74</v>
      </c>
      <c r="Z534">
        <f>IF(Source!BI234=3,I534, 0)</f>
        <v>0</v>
      </c>
      <c r="AA534">
        <f>IF(Source!BI234=4,I534, 0)</f>
        <v>0</v>
      </c>
      <c r="AI534">
        <v>3</v>
      </c>
    </row>
    <row r="535" spans="1:35" ht="14.25" x14ac:dyDescent="0.2">
      <c r="A535" s="34"/>
      <c r="B535" s="34"/>
      <c r="C535" s="34" t="s">
        <v>975</v>
      </c>
      <c r="D535" s="36" t="s">
        <v>976</v>
      </c>
      <c r="E535" s="35">
        <f>Source!DN233</f>
        <v>112</v>
      </c>
      <c r="F535" s="38"/>
      <c r="G535" s="37"/>
      <c r="H535" s="35"/>
      <c r="I535" s="38">
        <f>SUM(Q528:Q534)</f>
        <v>164.79</v>
      </c>
      <c r="J535" s="35">
        <f>Source!BZ233</f>
        <v>92</v>
      </c>
      <c r="K535" s="38">
        <f>SUM(R528:R534)</f>
        <v>4671.26</v>
      </c>
    </row>
    <row r="536" spans="1:35" ht="14.25" x14ac:dyDescent="0.2">
      <c r="A536" s="34"/>
      <c r="B536" s="34"/>
      <c r="C536" s="34" t="s">
        <v>977</v>
      </c>
      <c r="D536" s="36" t="s">
        <v>976</v>
      </c>
      <c r="E536" s="35">
        <f>Source!DO233</f>
        <v>70</v>
      </c>
      <c r="F536" s="38"/>
      <c r="G536" s="37"/>
      <c r="H536" s="35"/>
      <c r="I536" s="38">
        <f>SUM(S528:S535)</f>
        <v>102.99</v>
      </c>
      <c r="J536" s="35">
        <f>Source!CA233</f>
        <v>43</v>
      </c>
      <c r="K536" s="38">
        <f>SUM(T528:T535)</f>
        <v>2183.31</v>
      </c>
    </row>
    <row r="537" spans="1:35" ht="14.25" x14ac:dyDescent="0.2">
      <c r="A537" s="34"/>
      <c r="B537" s="34"/>
      <c r="C537" s="34" t="s">
        <v>978</v>
      </c>
      <c r="D537" s="36" t="s">
        <v>976</v>
      </c>
      <c r="E537" s="35">
        <f>175</f>
        <v>175</v>
      </c>
      <c r="F537" s="38"/>
      <c r="G537" s="37"/>
      <c r="H537" s="35"/>
      <c r="I537" s="38">
        <f>SUM(U528:U536)</f>
        <v>3.27</v>
      </c>
      <c r="J537" s="35">
        <f>160</f>
        <v>160</v>
      </c>
      <c r="K537" s="38">
        <f>SUM(V528:V536)</f>
        <v>103.25</v>
      </c>
    </row>
    <row r="538" spans="1:35" ht="14.25" x14ac:dyDescent="0.2">
      <c r="A538" s="42"/>
      <c r="B538" s="42"/>
      <c r="C538" s="42" t="s">
        <v>979</v>
      </c>
      <c r="D538" s="43" t="s">
        <v>980</v>
      </c>
      <c r="E538" s="44">
        <f>Source!AQ233</f>
        <v>18.5</v>
      </c>
      <c r="F538" s="45"/>
      <c r="G538" s="46" t="str">
        <f>Source!DI233</f>
        <v>)*1,1</v>
      </c>
      <c r="H538" s="44">
        <f>Source!AV233</f>
        <v>1.0669999999999999</v>
      </c>
      <c r="I538" s="45">
        <f>Source!U233</f>
        <v>11.942397500000002</v>
      </c>
      <c r="J538" s="44"/>
      <c r="K538" s="45"/>
      <c r="AB538" s="41">
        <f>I538</f>
        <v>11.942397500000002</v>
      </c>
    </row>
    <row r="539" spans="1:35" ht="15" x14ac:dyDescent="0.25">
      <c r="C539" s="22" t="s">
        <v>981</v>
      </c>
      <c r="H539" s="47">
        <f>I530+I531+I533+I535+I536+I537+SUM(I534:I534)</f>
        <v>1237.81</v>
      </c>
      <c r="I539" s="47"/>
      <c r="J539" s="47">
        <f>K530+K531+K533+K535+K536+K537+SUM(K534:K534)</f>
        <v>18239.939999999999</v>
      </c>
      <c r="K539" s="47"/>
      <c r="O539" s="41">
        <f>I530+I531+I533+I535+I536+I537+SUM(I534:I534)</f>
        <v>1237.81</v>
      </c>
      <c r="P539" s="41">
        <f>K530+K531+K533+K535+K536+K537+SUM(K534:K534)</f>
        <v>18239.939999999999</v>
      </c>
      <c r="X539">
        <f>IF(Source!BI233&lt;=1,I530+I531+I533+I535+I536+I537-0, 0)</f>
        <v>0</v>
      </c>
      <c r="Y539">
        <f>IF(Source!BI233=2,I530+I531+I533+I535+I536+I537-0, 0)</f>
        <v>677.06999999999994</v>
      </c>
      <c r="Z539">
        <f>IF(Source!BI233=3,I530+I531+I533+I535+I536+I537-0, 0)</f>
        <v>0</v>
      </c>
      <c r="AA539">
        <f>IF(Source!BI233=4,I530+I531+I533+I535+I536+I537,0)</f>
        <v>0</v>
      </c>
    </row>
    <row r="541" spans="1:35" ht="65.25" x14ac:dyDescent="0.2">
      <c r="A541" s="34">
        <v>46</v>
      </c>
      <c r="B541" s="34" t="s">
        <v>1010</v>
      </c>
      <c r="C541" s="34" t="s">
        <v>518</v>
      </c>
      <c r="D541" s="36" t="str">
        <f>Source!H235</f>
        <v>10 шт.</v>
      </c>
      <c r="E541" s="35">
        <f>Source!I235</f>
        <v>1.6</v>
      </c>
      <c r="F541" s="38"/>
      <c r="G541" s="37"/>
      <c r="H541" s="35"/>
      <c r="I541" s="38"/>
      <c r="J541" s="35"/>
      <c r="K541" s="38"/>
      <c r="Q541">
        <f>ROUND((Source!DN235/100)*ROUND((ROUND((Source!AF235*Source!AV235*Source!I235),2)),2), 2)</f>
        <v>240.22</v>
      </c>
      <c r="R541">
        <f>Source!X235</f>
        <v>6809.56</v>
      </c>
      <c r="S541">
        <f>ROUND((Source!DO235/100)*ROUND((ROUND((Source!AF235*Source!AV235*Source!I235),2)),2), 2)</f>
        <v>150.13999999999999</v>
      </c>
      <c r="T541">
        <f>Source!Y235</f>
        <v>3182.73</v>
      </c>
      <c r="U541">
        <f>ROUND((175/100)*ROUND((ROUND((Source!AE235*Source!AV235*Source!I235),2)),2), 2)</f>
        <v>7.07</v>
      </c>
      <c r="V541">
        <f>ROUND((160/100)*ROUND(ROUND((ROUND((Source!AE235*Source!AV235*Source!I235),2)*Source!BS235),2), 2), 2)</f>
        <v>223.07</v>
      </c>
      <c r="AI541">
        <v>0</v>
      </c>
    </row>
    <row r="542" spans="1:35" x14ac:dyDescent="0.2">
      <c r="C542" s="39" t="str">
        <f>"Объем: "&amp;Source!I235&amp;"=16/"&amp;"10"</f>
        <v>Объем: 1,6=16/10</v>
      </c>
    </row>
    <row r="543" spans="1:35" ht="14.25" x14ac:dyDescent="0.2">
      <c r="A543" s="34"/>
      <c r="B543" s="34"/>
      <c r="C543" s="34" t="s">
        <v>972</v>
      </c>
      <c r="D543" s="36"/>
      <c r="E543" s="35"/>
      <c r="F543" s="38">
        <f>Source!AO235</f>
        <v>114.21</v>
      </c>
      <c r="G543" s="37" t="str">
        <f>Source!DG235</f>
        <v>)*1,1</v>
      </c>
      <c r="H543" s="35">
        <f>Source!AV235</f>
        <v>1.0669999999999999</v>
      </c>
      <c r="I543" s="38">
        <f>ROUND((ROUND((Source!AF235*Source!AV235*Source!I235),2)),2)</f>
        <v>214.48</v>
      </c>
      <c r="J543" s="35">
        <f>IF(Source!BA235&lt;&gt; 0, Source!BA235, 1)</f>
        <v>34.51</v>
      </c>
      <c r="K543" s="38">
        <f>Source!S235</f>
        <v>7401.7</v>
      </c>
      <c r="W543">
        <f>I543</f>
        <v>214.48</v>
      </c>
    </row>
    <row r="544" spans="1:35" ht="14.25" x14ac:dyDescent="0.2">
      <c r="A544" s="34"/>
      <c r="B544" s="34"/>
      <c r="C544" s="34" t="s">
        <v>973</v>
      </c>
      <c r="D544" s="36"/>
      <c r="E544" s="35"/>
      <c r="F544" s="38">
        <f>Source!AM235</f>
        <v>24.89</v>
      </c>
      <c r="G544" s="37" t="str">
        <f>Source!DE235</f>
        <v>)*1,1</v>
      </c>
      <c r="H544" s="35">
        <f>Source!AV235</f>
        <v>1.0669999999999999</v>
      </c>
      <c r="I544" s="38">
        <f>(ROUND((ROUND((((Source!ET235*1.1))*Source!AV235*Source!I235),2)),2)+ROUND((ROUND(((Source!AE235-((Source!EU235*1.1)))*Source!AV235*Source!I235),2)),2))</f>
        <v>46.74</v>
      </c>
      <c r="J544" s="35">
        <f>IF(Source!BB235&lt;&gt; 0, Source!BB235, 1)</f>
        <v>11.92</v>
      </c>
      <c r="K544" s="38">
        <f>Source!Q235</f>
        <v>557.14</v>
      </c>
    </row>
    <row r="545" spans="1:35" ht="14.25" x14ac:dyDescent="0.2">
      <c r="A545" s="34"/>
      <c r="B545" s="34"/>
      <c r="C545" s="34" t="s">
        <v>974</v>
      </c>
      <c r="D545" s="36"/>
      <c r="E545" s="35"/>
      <c r="F545" s="38">
        <f>Source!AN235</f>
        <v>2.15</v>
      </c>
      <c r="G545" s="37" t="str">
        <f>Source!DF235</f>
        <v>)*1,1</v>
      </c>
      <c r="H545" s="35">
        <f>Source!AV235</f>
        <v>1.0669999999999999</v>
      </c>
      <c r="I545" s="40">
        <f>ROUND((ROUND((Source!AE235*Source!AV235*Source!I235),2)),2)</f>
        <v>4.04</v>
      </c>
      <c r="J545" s="35">
        <f>IF(Source!BS235&lt;&gt; 0, Source!BS235, 1)</f>
        <v>34.51</v>
      </c>
      <c r="K545" s="40">
        <f>Source!R235</f>
        <v>139.41999999999999</v>
      </c>
      <c r="W545">
        <f>I545</f>
        <v>4.04</v>
      </c>
    </row>
    <row r="546" spans="1:35" ht="14.25" x14ac:dyDescent="0.2">
      <c r="A546" s="34"/>
      <c r="B546" s="34"/>
      <c r="C546" s="34" t="s">
        <v>984</v>
      </c>
      <c r="D546" s="36"/>
      <c r="E546" s="35"/>
      <c r="F546" s="38">
        <f>Source!AL235</f>
        <v>37.97</v>
      </c>
      <c r="G546" s="37" t="str">
        <f>Source!DD235</f>
        <v/>
      </c>
      <c r="H546" s="35">
        <f>Source!AW235</f>
        <v>1.081</v>
      </c>
      <c r="I546" s="38">
        <f>ROUND((ROUND((Source!AC235*Source!AW235*Source!I235),2)),2)</f>
        <v>65.67</v>
      </c>
      <c r="J546" s="35">
        <f>IF(Source!BC235&lt;&gt; 0, Source!BC235, 1)</f>
        <v>5.26</v>
      </c>
      <c r="K546" s="38">
        <f>Source!P235</f>
        <v>345.42</v>
      </c>
    </row>
    <row r="547" spans="1:35" ht="42.75" x14ac:dyDescent="0.2">
      <c r="A547" s="34" t="s">
        <v>536</v>
      </c>
      <c r="B547" s="34" t="str">
        <f>Source!F236</f>
        <v>1.1-1-1111</v>
      </c>
      <c r="C547" s="34" t="s">
        <v>538</v>
      </c>
      <c r="D547" s="36" t="str">
        <f>Source!H236</f>
        <v>т</v>
      </c>
      <c r="E547" s="35">
        <f>Source!I236</f>
        <v>0.18559999999999999</v>
      </c>
      <c r="F547" s="38">
        <f>Source!AK236</f>
        <v>7879.13</v>
      </c>
      <c r="G547" s="48" t="s">
        <v>3</v>
      </c>
      <c r="H547" s="35">
        <f>Source!AW236</f>
        <v>1.081</v>
      </c>
      <c r="I547" s="38">
        <f>ROUND((ROUND((Source!AC236*Source!AW236*Source!I236),2)),2)+(ROUND((ROUND(((Source!ET236)*Source!AV236*Source!I236),2)),2)+ROUND((ROUND(((Source!AE236-(Source!EU236))*Source!AV236*Source!I236),2)),2))+ROUND((ROUND((Source!AF236*Source!AV236*Source!I236),2)),2)</f>
        <v>1580.82</v>
      </c>
      <c r="J547" s="35">
        <f>IF(Source!BC236&lt;&gt; 0, Source!BC236, 1)</f>
        <v>3.12</v>
      </c>
      <c r="K547" s="38">
        <f>Source!O236</f>
        <v>4932.16</v>
      </c>
      <c r="Q547">
        <f>ROUND((Source!DN236/100)*ROUND((ROUND((Source!AF236*Source!AV236*Source!I236),2)),2), 2)</f>
        <v>0</v>
      </c>
      <c r="R547">
        <f>Source!X236</f>
        <v>0</v>
      </c>
      <c r="S547">
        <f>ROUND((Source!DO236/100)*ROUND((ROUND((Source!AF236*Source!AV236*Source!I236),2)),2), 2)</f>
        <v>0</v>
      </c>
      <c r="T547">
        <f>Source!Y236</f>
        <v>0</v>
      </c>
      <c r="U547">
        <f>ROUND((175/100)*ROUND((ROUND((Source!AE236*Source!AV236*Source!I236),2)),2), 2)</f>
        <v>0</v>
      </c>
      <c r="V547">
        <f>ROUND((160/100)*ROUND(ROUND((ROUND((Source!AE236*Source!AV236*Source!I236),2)*Source!BS236),2), 2), 2)</f>
        <v>0</v>
      </c>
      <c r="X547">
        <f>IF(Source!BI236&lt;=1,I547, 0)</f>
        <v>0</v>
      </c>
      <c r="Y547">
        <f>IF(Source!BI236=2,I547, 0)</f>
        <v>1580.82</v>
      </c>
      <c r="Z547">
        <f>IF(Source!BI236=3,I547, 0)</f>
        <v>0</v>
      </c>
      <c r="AA547">
        <f>IF(Source!BI236=4,I547, 0)</f>
        <v>0</v>
      </c>
      <c r="AI547">
        <v>3</v>
      </c>
    </row>
    <row r="548" spans="1:35" ht="14.25" x14ac:dyDescent="0.2">
      <c r="A548" s="34"/>
      <c r="B548" s="34"/>
      <c r="C548" s="34" t="s">
        <v>975</v>
      </c>
      <c r="D548" s="36" t="s">
        <v>976</v>
      </c>
      <c r="E548" s="35">
        <f>Source!DN235</f>
        <v>112</v>
      </c>
      <c r="F548" s="38"/>
      <c r="G548" s="37"/>
      <c r="H548" s="35"/>
      <c r="I548" s="38">
        <f>SUM(Q541:Q547)</f>
        <v>240.22</v>
      </c>
      <c r="J548" s="35">
        <f>Source!BZ235</f>
        <v>92</v>
      </c>
      <c r="K548" s="38">
        <f>SUM(R541:R547)</f>
        <v>6809.56</v>
      </c>
    </row>
    <row r="549" spans="1:35" ht="14.25" x14ac:dyDescent="0.2">
      <c r="A549" s="34"/>
      <c r="B549" s="34"/>
      <c r="C549" s="34" t="s">
        <v>977</v>
      </c>
      <c r="D549" s="36" t="s">
        <v>976</v>
      </c>
      <c r="E549" s="35">
        <f>Source!DO235</f>
        <v>70</v>
      </c>
      <c r="F549" s="38"/>
      <c r="G549" s="37"/>
      <c r="H549" s="35"/>
      <c r="I549" s="38">
        <f>SUM(S541:S548)</f>
        <v>150.13999999999999</v>
      </c>
      <c r="J549" s="35">
        <f>Source!CA235</f>
        <v>43</v>
      </c>
      <c r="K549" s="38">
        <f>SUM(T541:T548)</f>
        <v>3182.73</v>
      </c>
    </row>
    <row r="550" spans="1:35" ht="14.25" x14ac:dyDescent="0.2">
      <c r="A550" s="34"/>
      <c r="B550" s="34"/>
      <c r="C550" s="34" t="s">
        <v>978</v>
      </c>
      <c r="D550" s="36" t="s">
        <v>976</v>
      </c>
      <c r="E550" s="35">
        <f>175</f>
        <v>175</v>
      </c>
      <c r="F550" s="38"/>
      <c r="G550" s="37"/>
      <c r="H550" s="35"/>
      <c r="I550" s="38">
        <f>SUM(U541:U549)</f>
        <v>7.07</v>
      </c>
      <c r="J550" s="35">
        <f>160</f>
        <v>160</v>
      </c>
      <c r="K550" s="38">
        <f>SUM(V541:V549)</f>
        <v>223.07</v>
      </c>
    </row>
    <row r="551" spans="1:35" ht="14.25" x14ac:dyDescent="0.2">
      <c r="A551" s="42"/>
      <c r="B551" s="42"/>
      <c r="C551" s="42" t="s">
        <v>979</v>
      </c>
      <c r="D551" s="43" t="s">
        <v>980</v>
      </c>
      <c r="E551" s="44">
        <f>Source!AQ235</f>
        <v>9.27</v>
      </c>
      <c r="F551" s="45"/>
      <c r="G551" s="46" t="str">
        <f>Source!DI235</f>
        <v>)*1,1</v>
      </c>
      <c r="H551" s="44">
        <f>Source!AV235</f>
        <v>1.0669999999999999</v>
      </c>
      <c r="I551" s="45">
        <f>Source!U235</f>
        <v>17.408318400000002</v>
      </c>
      <c r="J551" s="44"/>
      <c r="K551" s="45"/>
      <c r="AB551" s="41">
        <f>I551</f>
        <v>17.408318400000002</v>
      </c>
    </row>
    <row r="552" spans="1:35" ht="15" x14ac:dyDescent="0.25">
      <c r="C552" s="22" t="s">
        <v>981</v>
      </c>
      <c r="H552" s="47">
        <f>I543+I544+I546+I548+I549+I550+SUM(I547:I547)</f>
        <v>2305.14</v>
      </c>
      <c r="I552" s="47"/>
      <c r="J552" s="47">
        <f>K543+K544+K546+K548+K549+K550+SUM(K547:K547)</f>
        <v>23451.78</v>
      </c>
      <c r="K552" s="47"/>
      <c r="O552" s="41">
        <f>I543+I544+I546+I548+I549+I550+SUM(I547:I547)</f>
        <v>2305.14</v>
      </c>
      <c r="P552" s="41">
        <f>K543+K544+K546+K548+K549+K550+SUM(K547:K547)</f>
        <v>23451.78</v>
      </c>
      <c r="X552">
        <f>IF(Source!BI235&lt;=1,I543+I544+I546+I548+I549+I550-0, 0)</f>
        <v>0</v>
      </c>
      <c r="Y552">
        <f>IF(Source!BI235=2,I543+I544+I546+I548+I549+I550-0, 0)</f>
        <v>724.32</v>
      </c>
      <c r="Z552">
        <f>IF(Source!BI235=3,I543+I544+I546+I548+I549+I550-0, 0)</f>
        <v>0</v>
      </c>
      <c r="AA552">
        <f>IF(Source!BI235=4,I543+I544+I546+I548+I549+I550,0)</f>
        <v>0</v>
      </c>
    </row>
    <row r="554" spans="1:35" ht="65.25" x14ac:dyDescent="0.2">
      <c r="A554" s="34">
        <v>47</v>
      </c>
      <c r="B554" s="34" t="s">
        <v>1011</v>
      </c>
      <c r="C554" s="34" t="s">
        <v>527</v>
      </c>
      <c r="D554" s="36" t="str">
        <f>Source!H237</f>
        <v>100 м</v>
      </c>
      <c r="E554" s="35">
        <f>Source!I237</f>
        <v>0.5</v>
      </c>
      <c r="F554" s="38"/>
      <c r="G554" s="37"/>
      <c r="H554" s="35"/>
      <c r="I554" s="38"/>
      <c r="J554" s="35"/>
      <c r="K554" s="38"/>
      <c r="Q554">
        <f>ROUND((Source!DN237/100)*ROUND((ROUND((Source!AF237*Source!AV237*Source!I237),2)),2), 2)</f>
        <v>325.52</v>
      </c>
      <c r="R554">
        <f>Source!X237</f>
        <v>9227.59</v>
      </c>
      <c r="S554">
        <f>ROUND((Source!DO237/100)*ROUND((ROUND((Source!AF237*Source!AV237*Source!I237),2)),2), 2)</f>
        <v>203.45</v>
      </c>
      <c r="T554">
        <f>Source!Y237</f>
        <v>4312.8999999999996</v>
      </c>
      <c r="U554">
        <f>ROUND((175/100)*ROUND((ROUND((Source!AE237*Source!AV237*Source!I237),2)),2), 2)</f>
        <v>0.39</v>
      </c>
      <c r="V554">
        <f>ROUND((160/100)*ROUND(ROUND((ROUND((Source!AE237*Source!AV237*Source!I237),2)*Source!BS237),2), 2), 2)</f>
        <v>12.14</v>
      </c>
      <c r="AI554">
        <v>0</v>
      </c>
    </row>
    <row r="555" spans="1:35" x14ac:dyDescent="0.2">
      <c r="C555" s="39" t="str">
        <f>"Объем: "&amp;Source!I237&amp;"=50/"&amp;"100"</f>
        <v>Объем: 0,5=50/100</v>
      </c>
    </row>
    <row r="556" spans="1:35" ht="14.25" x14ac:dyDescent="0.2">
      <c r="A556" s="34"/>
      <c r="B556" s="34"/>
      <c r="C556" s="34" t="s">
        <v>972</v>
      </c>
      <c r="D556" s="36"/>
      <c r="E556" s="35"/>
      <c r="F556" s="38">
        <f>Source!AO237</f>
        <v>495.26</v>
      </c>
      <c r="G556" s="37" t="str">
        <f>Source!DG237</f>
        <v>)*1,1</v>
      </c>
      <c r="H556" s="35">
        <f>Source!AV237</f>
        <v>1.0669999999999999</v>
      </c>
      <c r="I556" s="38">
        <f>ROUND((ROUND((Source!AF237*Source!AV237*Source!I237),2)),2)</f>
        <v>290.64</v>
      </c>
      <c r="J556" s="35">
        <f>IF(Source!BA237&lt;&gt; 0, Source!BA237, 1)</f>
        <v>34.51</v>
      </c>
      <c r="K556" s="38">
        <f>Source!S237</f>
        <v>10029.99</v>
      </c>
      <c r="W556">
        <f>I556</f>
        <v>290.64</v>
      </c>
    </row>
    <row r="557" spans="1:35" ht="14.25" x14ac:dyDescent="0.2">
      <c r="A557" s="34"/>
      <c r="B557" s="34"/>
      <c r="C557" s="34" t="s">
        <v>973</v>
      </c>
      <c r="D557" s="36"/>
      <c r="E557" s="35"/>
      <c r="F557" s="38">
        <f>Source!AM237</f>
        <v>11.29</v>
      </c>
      <c r="G557" s="37" t="str">
        <f>Source!DE237</f>
        <v>)*1,1</v>
      </c>
      <c r="H557" s="35">
        <f>Source!AV237</f>
        <v>1.0669999999999999</v>
      </c>
      <c r="I557" s="38">
        <f>(ROUND((ROUND((((Source!ET237*1.1))*Source!AV237*Source!I237),2)),2)+ROUND((ROUND(((Source!AE237-((Source!EU237*1.1)))*Source!AV237*Source!I237),2)),2))</f>
        <v>6.63</v>
      </c>
      <c r="J557" s="35">
        <f>IF(Source!BB237&lt;&gt; 0, Source!BB237, 1)</f>
        <v>9.41</v>
      </c>
      <c r="K557" s="38">
        <f>Source!Q237</f>
        <v>62.39</v>
      </c>
    </row>
    <row r="558" spans="1:35" ht="14.25" x14ac:dyDescent="0.2">
      <c r="A558" s="34"/>
      <c r="B558" s="34"/>
      <c r="C558" s="34" t="s">
        <v>974</v>
      </c>
      <c r="D558" s="36"/>
      <c r="E558" s="35"/>
      <c r="F558" s="38">
        <f>Source!AN237</f>
        <v>0.38</v>
      </c>
      <c r="G558" s="37" t="str">
        <f>Source!DF237</f>
        <v>)*1,1</v>
      </c>
      <c r="H558" s="35">
        <f>Source!AV237</f>
        <v>1.0669999999999999</v>
      </c>
      <c r="I558" s="40">
        <f>ROUND((ROUND((Source!AE237*Source!AV237*Source!I237),2)),2)</f>
        <v>0.22</v>
      </c>
      <c r="J558" s="35">
        <f>IF(Source!BS237&lt;&gt; 0, Source!BS237, 1)</f>
        <v>34.51</v>
      </c>
      <c r="K558" s="40">
        <f>Source!R237</f>
        <v>7.59</v>
      </c>
      <c r="W558">
        <f>I558</f>
        <v>0.22</v>
      </c>
    </row>
    <row r="559" spans="1:35" ht="14.25" x14ac:dyDescent="0.2">
      <c r="A559" s="34"/>
      <c r="B559" s="34"/>
      <c r="C559" s="34" t="s">
        <v>984</v>
      </c>
      <c r="D559" s="36"/>
      <c r="E559" s="35"/>
      <c r="F559" s="38">
        <f>Source!AL237</f>
        <v>1177.7</v>
      </c>
      <c r="G559" s="37" t="str">
        <f>Source!DD237</f>
        <v/>
      </c>
      <c r="H559" s="35">
        <f>Source!AW237</f>
        <v>1.081</v>
      </c>
      <c r="I559" s="38">
        <f>ROUND((ROUND((Source!AC237*Source!AW237*Source!I237),2)),2)</f>
        <v>636.54999999999995</v>
      </c>
      <c r="J559" s="35">
        <f>IF(Source!BC237&lt;&gt; 0, Source!BC237, 1)</f>
        <v>6.28</v>
      </c>
      <c r="K559" s="38">
        <f>Source!P237</f>
        <v>3997.53</v>
      </c>
    </row>
    <row r="560" spans="1:35" ht="14.25" x14ac:dyDescent="0.2">
      <c r="A560" s="34"/>
      <c r="B560" s="34"/>
      <c r="C560" s="34" t="s">
        <v>975</v>
      </c>
      <c r="D560" s="36" t="s">
        <v>976</v>
      </c>
      <c r="E560" s="35">
        <f>Source!DN237</f>
        <v>112</v>
      </c>
      <c r="F560" s="38"/>
      <c r="G560" s="37"/>
      <c r="H560" s="35"/>
      <c r="I560" s="38">
        <f>SUM(Q554:Q559)</f>
        <v>325.52</v>
      </c>
      <c r="J560" s="35">
        <f>Source!BZ237</f>
        <v>92</v>
      </c>
      <c r="K560" s="38">
        <f>SUM(R554:R559)</f>
        <v>9227.59</v>
      </c>
    </row>
    <row r="561" spans="1:35" ht="14.25" x14ac:dyDescent="0.2">
      <c r="A561" s="34"/>
      <c r="B561" s="34"/>
      <c r="C561" s="34" t="s">
        <v>977</v>
      </c>
      <c r="D561" s="36" t="s">
        <v>976</v>
      </c>
      <c r="E561" s="35">
        <f>Source!DO237</f>
        <v>70</v>
      </c>
      <c r="F561" s="38"/>
      <c r="G561" s="37"/>
      <c r="H561" s="35"/>
      <c r="I561" s="38">
        <f>SUM(S554:S560)</f>
        <v>203.45</v>
      </c>
      <c r="J561" s="35">
        <f>Source!CA237</f>
        <v>43</v>
      </c>
      <c r="K561" s="38">
        <f>SUM(T554:T560)</f>
        <v>4312.8999999999996</v>
      </c>
    </row>
    <row r="562" spans="1:35" ht="14.25" x14ac:dyDescent="0.2">
      <c r="A562" s="34"/>
      <c r="B562" s="34"/>
      <c r="C562" s="34" t="s">
        <v>978</v>
      </c>
      <c r="D562" s="36" t="s">
        <v>976</v>
      </c>
      <c r="E562" s="35">
        <f>175</f>
        <v>175</v>
      </c>
      <c r="F562" s="38"/>
      <c r="G562" s="37"/>
      <c r="H562" s="35"/>
      <c r="I562" s="38">
        <f>SUM(U554:U561)</f>
        <v>0.39</v>
      </c>
      <c r="J562" s="35">
        <f>160</f>
        <v>160</v>
      </c>
      <c r="K562" s="38">
        <f>SUM(V554:V561)</f>
        <v>12.14</v>
      </c>
    </row>
    <row r="563" spans="1:35" ht="14.25" x14ac:dyDescent="0.2">
      <c r="A563" s="42"/>
      <c r="B563" s="42"/>
      <c r="C563" s="42" t="s">
        <v>979</v>
      </c>
      <c r="D563" s="43" t="s">
        <v>980</v>
      </c>
      <c r="E563" s="44">
        <f>Source!AQ237</f>
        <v>40.200000000000003</v>
      </c>
      <c r="F563" s="45"/>
      <c r="G563" s="46" t="str">
        <f>Source!DI237</f>
        <v>)*1,1</v>
      </c>
      <c r="H563" s="44">
        <f>Source!AV237</f>
        <v>1.0669999999999999</v>
      </c>
      <c r="I563" s="45">
        <f>Source!U237</f>
        <v>23.591370000000001</v>
      </c>
      <c r="J563" s="44"/>
      <c r="K563" s="45"/>
      <c r="AB563" s="41">
        <f>I563</f>
        <v>23.591370000000001</v>
      </c>
    </row>
    <row r="564" spans="1:35" ht="15" x14ac:dyDescent="0.25">
      <c r="C564" s="22" t="s">
        <v>981</v>
      </c>
      <c r="H564" s="47">
        <f>I556+I557+I559+I560+I561+I562+0</f>
        <v>1463.18</v>
      </c>
      <c r="I564" s="47"/>
      <c r="J564" s="47">
        <f>K556+K557+K559+K560+K561+K562+0</f>
        <v>27642.54</v>
      </c>
      <c r="K564" s="47"/>
      <c r="O564" s="41">
        <f>I556+I557+I559+I560+I561+I562+0</f>
        <v>1463.18</v>
      </c>
      <c r="P564" s="41">
        <f>K556+K557+K559+K560+K561+K562+0</f>
        <v>27642.54</v>
      </c>
      <c r="X564">
        <f>IF(Source!BI237&lt;=1,I556+I557+I559+I560+I561+I562-0, 0)</f>
        <v>0</v>
      </c>
      <c r="Y564">
        <f>IF(Source!BI237=2,I556+I557+I559+I560+I561+I562-0, 0)</f>
        <v>1463.18</v>
      </c>
      <c r="Z564">
        <f>IF(Source!BI237=3,I556+I557+I559+I560+I561+I562-0, 0)</f>
        <v>0</v>
      </c>
      <c r="AA564">
        <f>IF(Source!BI237=4,I556+I557+I559+I560+I561+I562,0)</f>
        <v>0</v>
      </c>
    </row>
    <row r="566" spans="1:35" ht="42.75" x14ac:dyDescent="0.2">
      <c r="A566" s="42">
        <v>48</v>
      </c>
      <c r="B566" s="42" t="str">
        <f>Source!F238</f>
        <v>1.23-10-34</v>
      </c>
      <c r="C566" s="42" t="s">
        <v>543</v>
      </c>
      <c r="D566" s="43" t="str">
        <f>Source!H238</f>
        <v>км</v>
      </c>
      <c r="E566" s="44">
        <f>Source!I238</f>
        <v>0.05</v>
      </c>
      <c r="F566" s="45">
        <f>Source!AL238</f>
        <v>37399.49</v>
      </c>
      <c r="G566" s="46" t="str">
        <f>Source!DD238</f>
        <v/>
      </c>
      <c r="H566" s="44">
        <f>Source!AW238</f>
        <v>1</v>
      </c>
      <c r="I566" s="45">
        <f>ROUND((ROUND((Source!AC238*Source!AW238*Source!I238),2)),2)</f>
        <v>1869.97</v>
      </c>
      <c r="J566" s="44">
        <f>IF(Source!BC238&lt;&gt; 0, Source!BC238, 1)</f>
        <v>13.59</v>
      </c>
      <c r="K566" s="45">
        <f>Source!P238</f>
        <v>25412.89</v>
      </c>
      <c r="Q566">
        <f>ROUND((Source!DN238/100)*ROUND((ROUND((Source!AF238*Source!AV238*Source!I238),2)),2), 2)</f>
        <v>0</v>
      </c>
      <c r="R566">
        <f>Source!X238</f>
        <v>0</v>
      </c>
      <c r="S566">
        <f>ROUND((Source!DO238/100)*ROUND((ROUND((Source!AF238*Source!AV238*Source!I238),2)),2), 2)</f>
        <v>0</v>
      </c>
      <c r="T566">
        <f>Source!Y238</f>
        <v>0</v>
      </c>
      <c r="U566">
        <f>ROUND((175/100)*ROUND((ROUND((Source!AE238*Source!AV238*Source!I238),2)),2), 2)</f>
        <v>0</v>
      </c>
      <c r="V566">
        <f>ROUND((160/100)*ROUND(ROUND((ROUND((Source!AE238*Source!AV238*Source!I238),2)*Source!BS238),2), 2), 2)</f>
        <v>0</v>
      </c>
      <c r="AI566">
        <v>3</v>
      </c>
    </row>
    <row r="567" spans="1:35" ht="15" x14ac:dyDescent="0.25">
      <c r="C567" s="22" t="s">
        <v>981</v>
      </c>
      <c r="H567" s="47">
        <f>I566+0</f>
        <v>1869.97</v>
      </c>
      <c r="I567" s="47"/>
      <c r="J567" s="47">
        <f>K566+0</f>
        <v>25412.89</v>
      </c>
      <c r="K567" s="47"/>
      <c r="O567" s="41">
        <f>I566+0</f>
        <v>1869.97</v>
      </c>
      <c r="P567" s="41">
        <f>K566+0</f>
        <v>25412.89</v>
      </c>
      <c r="X567">
        <f>IF(Source!BI238&lt;=1,I566-0, 0)</f>
        <v>0</v>
      </c>
      <c r="Y567">
        <f>IF(Source!BI238=2,I566-0, 0)</f>
        <v>1869.97</v>
      </c>
      <c r="Z567">
        <f>IF(Source!BI238=3,I566-0, 0)</f>
        <v>0</v>
      </c>
      <c r="AA567">
        <f>IF(Source!BI238=4,I566,0)</f>
        <v>0</v>
      </c>
    </row>
    <row r="570" spans="1:35" ht="15" x14ac:dyDescent="0.25">
      <c r="A570" s="52" t="str">
        <f>CONCATENATE("Итого по подразделу: ",IF(Source!G241&lt;&gt;"Новый подраздел", Source!G241, ""))</f>
        <v>Итого по подразделу: Внешний контур заземления</v>
      </c>
      <c r="B570" s="52"/>
      <c r="C570" s="52"/>
      <c r="D570" s="52"/>
      <c r="E570" s="52"/>
      <c r="F570" s="52"/>
      <c r="G570" s="52"/>
      <c r="H570" s="51">
        <f>SUM(O527:O569)</f>
        <v>6876.1</v>
      </c>
      <c r="I570" s="50"/>
      <c r="J570" s="51">
        <f>SUM(P527:P569)</f>
        <v>94747.150000000009</v>
      </c>
      <c r="K570" s="50"/>
    </row>
    <row r="571" spans="1:35" hidden="1" x14ac:dyDescent="0.2">
      <c r="A571" t="s">
        <v>1005</v>
      </c>
      <c r="H571">
        <f>SUM(AC527:AC570)</f>
        <v>0</v>
      </c>
      <c r="J571">
        <f>SUM(AD527:AD570)</f>
        <v>0</v>
      </c>
    </row>
    <row r="572" spans="1:35" hidden="1" x14ac:dyDescent="0.2">
      <c r="A572" t="s">
        <v>1006</v>
      </c>
      <c r="H572">
        <f>SUM(AE527:AE571)</f>
        <v>0</v>
      </c>
      <c r="J572">
        <f>SUM(AF527:AF571)</f>
        <v>0</v>
      </c>
    </row>
    <row r="574" spans="1:35" ht="15" x14ac:dyDescent="0.25">
      <c r="A574" s="52" t="str">
        <f>CONCATENATE("Итого по разделу: ",IF(Source!G271&lt;&gt;"Новый раздел", Source!G271, ""))</f>
        <v>Итого по разделу: МОНТАЖНЫЕ РАБОТЫ</v>
      </c>
      <c r="B574" s="52"/>
      <c r="C574" s="52"/>
      <c r="D574" s="52"/>
      <c r="E574" s="52"/>
      <c r="F574" s="52"/>
      <c r="G574" s="52"/>
      <c r="H574" s="51">
        <f>SUM(O376:O573)</f>
        <v>15733.479999999998</v>
      </c>
      <c r="I574" s="50"/>
      <c r="J574" s="51">
        <f>SUM(P376:P573)</f>
        <v>284557.13999999996</v>
      </c>
      <c r="K574" s="50"/>
    </row>
    <row r="575" spans="1:35" hidden="1" x14ac:dyDescent="0.2">
      <c r="A575" t="s">
        <v>1005</v>
      </c>
      <c r="H575">
        <f>SUM(AC376:AC574)</f>
        <v>0</v>
      </c>
      <c r="J575">
        <f>SUM(AD376:AD574)</f>
        <v>0</v>
      </c>
    </row>
    <row r="576" spans="1:35" hidden="1" x14ac:dyDescent="0.2">
      <c r="A576" t="s">
        <v>1006</v>
      </c>
      <c r="H576">
        <f>SUM(AE376:AE575)</f>
        <v>0</v>
      </c>
      <c r="J576">
        <f>SUM(AF376:AF575)</f>
        <v>0</v>
      </c>
    </row>
    <row r="578" spans="1:35" ht="16.5" x14ac:dyDescent="0.25">
      <c r="A578" s="33" t="str">
        <f>CONCATENATE("Раздел: ",IF(Source!G301&lt;&gt;"Новый раздел", Source!G301, ""))</f>
        <v>Раздел: ОБОРУДОВАНИЕ</v>
      </c>
      <c r="B578" s="33"/>
      <c r="C578" s="33"/>
      <c r="D578" s="33"/>
      <c r="E578" s="33"/>
      <c r="F578" s="33"/>
      <c r="G578" s="33"/>
      <c r="H578" s="33"/>
      <c r="I578" s="33"/>
      <c r="J578" s="33"/>
      <c r="K578" s="33"/>
    </row>
    <row r="579" spans="1:35" ht="82.5" x14ac:dyDescent="0.2">
      <c r="A579" s="42">
        <v>49</v>
      </c>
      <c r="B579" s="42" t="str">
        <f>Source!F305</f>
        <v>КП №290724-5 от 29.07.2024</v>
      </c>
      <c r="C579" s="42" t="s">
        <v>1012</v>
      </c>
      <c r="D579" s="43" t="str">
        <f>Source!H305</f>
        <v>компл.</v>
      </c>
      <c r="E579" s="44">
        <f>Source!I305</f>
        <v>1</v>
      </c>
      <c r="F579" s="45">
        <f>Source!AL305</f>
        <v>1860524.52</v>
      </c>
      <c r="G579" s="46" t="str">
        <f>Source!DD305</f>
        <v/>
      </c>
      <c r="H579" s="44">
        <f>Source!AW305</f>
        <v>1</v>
      </c>
      <c r="I579" s="45">
        <f>ROUND((ROUND((Source!AC305*Source!I305),2)),2)</f>
        <v>1860524.52</v>
      </c>
      <c r="J579" s="44">
        <f>IF(Source!BC305&lt;&gt; 0, Source!BC305, 1)</f>
        <v>7.11</v>
      </c>
      <c r="K579" s="45">
        <f>Source!P305</f>
        <v>13228329.34</v>
      </c>
      <c r="Q579">
        <f>ROUND((Source!DN305/100)*ROUND((ROUND((Source!AF305*Source!AV305*Source!I305),2)),2), 2)</f>
        <v>0</v>
      </c>
      <c r="R579">
        <f>Source!X305</f>
        <v>0</v>
      </c>
      <c r="S579">
        <f>ROUND((Source!DO305/100)*ROUND((ROUND((Source!AF305*Source!AV305*Source!I305),2)),2), 2)</f>
        <v>0</v>
      </c>
      <c r="T579">
        <f>Source!Y305</f>
        <v>0</v>
      </c>
      <c r="U579">
        <f>ROUND((175/100)*ROUND((ROUND((Source!AE305*Source!AV305*Source!I305),2)),2), 2)</f>
        <v>0</v>
      </c>
      <c r="V579">
        <f>ROUND((160/100)*ROUND(ROUND((ROUND((Source!AE305*Source!AV305*Source!I305),2)*Source!BS305),2), 2), 2)</f>
        <v>0</v>
      </c>
      <c r="AI579">
        <v>5</v>
      </c>
    </row>
    <row r="580" spans="1:35" ht="15" x14ac:dyDescent="0.25">
      <c r="C580" s="22" t="s">
        <v>981</v>
      </c>
      <c r="H580" s="47">
        <f>I579+0</f>
        <v>1860524.52</v>
      </c>
      <c r="I580" s="47"/>
      <c r="J580" s="47">
        <f>K579+0</f>
        <v>13228329.34</v>
      </c>
      <c r="K580" s="47"/>
      <c r="O580" s="41">
        <f>I579+0</f>
        <v>1860524.52</v>
      </c>
      <c r="P580" s="41">
        <f>K579+0</f>
        <v>13228329.34</v>
      </c>
      <c r="X580">
        <f>IF(Source!BI305&lt;=1,I579-0, 0)</f>
        <v>0</v>
      </c>
      <c r="Y580">
        <f>IF(Source!BI305=2,I579-0, 0)</f>
        <v>0</v>
      </c>
      <c r="Z580">
        <f>IF(Source!BI305=3,I579-0, 0)</f>
        <v>1860524.52</v>
      </c>
      <c r="AA580">
        <f>IF(Source!BI305=4,I579,0)</f>
        <v>0</v>
      </c>
    </row>
    <row r="582" spans="1:35" ht="57" x14ac:dyDescent="0.2">
      <c r="A582" s="42">
        <v>50</v>
      </c>
      <c r="B582" s="42" t="str">
        <f>Source!F306</f>
        <v>КП №290724-5 от 29.07.2024</v>
      </c>
      <c r="C582" s="42" t="s">
        <v>1013</v>
      </c>
      <c r="D582" s="43" t="str">
        <f>Source!H306</f>
        <v>шт.</v>
      </c>
      <c r="E582" s="44">
        <f>Source!I306</f>
        <v>1</v>
      </c>
      <c r="F582" s="45">
        <f>Source!AL306</f>
        <v>109990.6</v>
      </c>
      <c r="G582" s="46" t="str">
        <f>Source!DD306</f>
        <v/>
      </c>
      <c r="H582" s="44">
        <f>Source!AW306</f>
        <v>1</v>
      </c>
      <c r="I582" s="45">
        <f>ROUND((ROUND((Source!AC306*Source!I306),2)),2)</f>
        <v>109990.6</v>
      </c>
      <c r="J582" s="44">
        <f>IF(Source!BC306&lt;&gt; 0, Source!BC306, 1)</f>
        <v>7.11</v>
      </c>
      <c r="K582" s="45">
        <f>Source!P306</f>
        <v>782033.17</v>
      </c>
      <c r="Q582">
        <f>ROUND((Source!DN306/100)*ROUND((ROUND((Source!AF306*Source!AV306*Source!I306),2)),2), 2)</f>
        <v>0</v>
      </c>
      <c r="R582">
        <f>Source!X306</f>
        <v>0</v>
      </c>
      <c r="S582">
        <f>ROUND((Source!DO306/100)*ROUND((ROUND((Source!AF306*Source!AV306*Source!I306),2)),2), 2)</f>
        <v>0</v>
      </c>
      <c r="T582">
        <f>Source!Y306</f>
        <v>0</v>
      </c>
      <c r="U582">
        <f>ROUND((175/100)*ROUND((ROUND((Source!AE306*Source!AV306*Source!I306),2)),2), 2)</f>
        <v>0</v>
      </c>
      <c r="V582">
        <f>ROUND((160/100)*ROUND(ROUND((ROUND((Source!AE306*Source!AV306*Source!I306),2)*Source!BS306),2), 2), 2)</f>
        <v>0</v>
      </c>
      <c r="AI582">
        <v>5</v>
      </c>
    </row>
    <row r="583" spans="1:35" ht="15" x14ac:dyDescent="0.25">
      <c r="C583" s="22" t="s">
        <v>981</v>
      </c>
      <c r="H583" s="47">
        <f>I582+0</f>
        <v>109990.6</v>
      </c>
      <c r="I583" s="47"/>
      <c r="J583" s="47">
        <f>K582+0</f>
        <v>782033.17</v>
      </c>
      <c r="K583" s="47"/>
      <c r="O583" s="41">
        <f>I582+0</f>
        <v>109990.6</v>
      </c>
      <c r="P583" s="41">
        <f>K582+0</f>
        <v>782033.17</v>
      </c>
      <c r="X583">
        <f>IF(Source!BI306&lt;=1,I582-0, 0)</f>
        <v>0</v>
      </c>
      <c r="Y583">
        <f>IF(Source!BI306=2,I582-0, 0)</f>
        <v>0</v>
      </c>
      <c r="Z583">
        <f>IF(Source!BI306=3,I582-0, 0)</f>
        <v>109990.6</v>
      </c>
      <c r="AA583">
        <f>IF(Source!BI306=4,I582,0)</f>
        <v>0</v>
      </c>
    </row>
    <row r="585" spans="1:35" ht="71.25" x14ac:dyDescent="0.2">
      <c r="A585" s="42">
        <v>51</v>
      </c>
      <c r="B585" s="42" t="str">
        <f>Source!F307</f>
        <v>прайс-лист Элтком от 01.04.2024г</v>
      </c>
      <c r="C585" s="42" t="s">
        <v>1014</v>
      </c>
      <c r="D585" s="43" t="str">
        <f>Source!H307</f>
        <v>шт.</v>
      </c>
      <c r="E585" s="44">
        <f>Source!I307</f>
        <v>2</v>
      </c>
      <c r="F585" s="45">
        <f>Source!AL307</f>
        <v>104957.64</v>
      </c>
      <c r="G585" s="46" t="str">
        <f>Source!DD307</f>
        <v/>
      </c>
      <c r="H585" s="44">
        <f>Source!AW307</f>
        <v>1</v>
      </c>
      <c r="I585" s="45">
        <f>ROUND((ROUND((Source!AC307*Source!I307),2)),2)</f>
        <v>209915.28</v>
      </c>
      <c r="J585" s="44">
        <f>IF(Source!BC307&lt;&gt; 0, Source!BC307, 1)</f>
        <v>7.11</v>
      </c>
      <c r="K585" s="45">
        <f>Source!P307</f>
        <v>1492497.64</v>
      </c>
      <c r="Q585">
        <f>ROUND((Source!DN307/100)*ROUND((ROUND((Source!AF307*Source!AV307*Source!I307),2)),2), 2)</f>
        <v>0</v>
      </c>
      <c r="R585">
        <f>Source!X307</f>
        <v>0</v>
      </c>
      <c r="S585">
        <f>ROUND((Source!DO307/100)*ROUND((ROUND((Source!AF307*Source!AV307*Source!I307),2)),2), 2)</f>
        <v>0</v>
      </c>
      <c r="T585">
        <f>Source!Y307</f>
        <v>0</v>
      </c>
      <c r="U585">
        <f>ROUND((175/100)*ROUND((ROUND((Source!AE307*Source!AV307*Source!I307),2)),2), 2)</f>
        <v>0</v>
      </c>
      <c r="V585">
        <f>ROUND((160/100)*ROUND(ROUND((ROUND((Source!AE307*Source!AV307*Source!I307),2)*Source!BS307),2), 2), 2)</f>
        <v>0</v>
      </c>
      <c r="AI585">
        <v>5</v>
      </c>
    </row>
    <row r="586" spans="1:35" ht="15" x14ac:dyDescent="0.25">
      <c r="C586" s="22" t="s">
        <v>981</v>
      </c>
      <c r="H586" s="47">
        <f>I585+0</f>
        <v>209915.28</v>
      </c>
      <c r="I586" s="47"/>
      <c r="J586" s="47">
        <f>K585+0</f>
        <v>1492497.64</v>
      </c>
      <c r="K586" s="47"/>
      <c r="O586" s="41">
        <f>I585+0</f>
        <v>209915.28</v>
      </c>
      <c r="P586" s="41">
        <f>K585+0</f>
        <v>1492497.64</v>
      </c>
      <c r="X586">
        <f>IF(Source!BI307&lt;=1,I585-0, 0)</f>
        <v>0</v>
      </c>
      <c r="Y586">
        <f>IF(Source!BI307=2,I585-0, 0)</f>
        <v>0</v>
      </c>
      <c r="Z586">
        <f>IF(Source!BI307=3,I585-0, 0)</f>
        <v>209915.28</v>
      </c>
      <c r="AA586">
        <f>IF(Source!BI307=4,I585,0)</f>
        <v>0</v>
      </c>
    </row>
    <row r="589" spans="1:35" ht="15" x14ac:dyDescent="0.25">
      <c r="A589" s="52" t="str">
        <f>CONCATENATE("Итого по разделу: ",IF(Source!G309&lt;&gt;"Новый раздел", Source!G309, ""))</f>
        <v>Итого по разделу: ОБОРУДОВАНИЕ</v>
      </c>
      <c r="B589" s="52"/>
      <c r="C589" s="52"/>
      <c r="D589" s="52"/>
      <c r="E589" s="52"/>
      <c r="F589" s="52"/>
      <c r="G589" s="52"/>
      <c r="H589" s="51">
        <f>SUM(O578:O588)</f>
        <v>2180430.4</v>
      </c>
      <c r="I589" s="50"/>
      <c r="J589" s="51">
        <f>SUM(P578:P588)</f>
        <v>15502860.15</v>
      </c>
      <c r="K589" s="50"/>
    </row>
    <row r="590" spans="1:35" hidden="1" x14ac:dyDescent="0.2">
      <c r="A590" t="s">
        <v>1005</v>
      </c>
      <c r="H590">
        <f>SUM(AC578:AC589)</f>
        <v>0</v>
      </c>
      <c r="J590">
        <f>SUM(AD578:AD589)</f>
        <v>0</v>
      </c>
    </row>
    <row r="591" spans="1:35" hidden="1" x14ac:dyDescent="0.2">
      <c r="A591" t="s">
        <v>1006</v>
      </c>
      <c r="H591">
        <f>SUM(AE578:AE590)</f>
        <v>0</v>
      </c>
      <c r="J591">
        <f>SUM(AF578:AF590)</f>
        <v>0</v>
      </c>
    </row>
    <row r="593" spans="1:35" ht="16.5" x14ac:dyDescent="0.25">
      <c r="A593" s="33" t="str">
        <f>CONCATENATE("Раздел: ",IF(Source!G339&lt;&gt;"Новый раздел", Source!G339, ""))</f>
        <v>Раздел: Глубинный электрод</v>
      </c>
      <c r="B593" s="33"/>
      <c r="C593" s="33"/>
      <c r="D593" s="33"/>
      <c r="E593" s="33"/>
      <c r="F593" s="33"/>
      <c r="G593" s="33"/>
      <c r="H593" s="33"/>
      <c r="I593" s="33"/>
      <c r="J593" s="33"/>
      <c r="K593" s="33"/>
    </row>
    <row r="594" spans="1:35" ht="42.75" x14ac:dyDescent="0.2">
      <c r="A594" s="34">
        <v>52</v>
      </c>
      <c r="B594" s="34" t="str">
        <f>Source!F343</f>
        <v>3.4-6-2</v>
      </c>
      <c r="C594" s="34" t="s">
        <v>573</v>
      </c>
      <c r="D594" s="36" t="str">
        <f>Source!H343</f>
        <v>100 М БУРЕНИЯ</v>
      </c>
      <c r="E594" s="35">
        <f>Source!I343</f>
        <v>0.6</v>
      </c>
      <c r="F594" s="38"/>
      <c r="G594" s="37"/>
      <c r="H594" s="35"/>
      <c r="I594" s="38"/>
      <c r="J594" s="35"/>
      <c r="K594" s="38"/>
      <c r="Q594">
        <f>ROUND((Source!DN343/100)*ROUND((ROUND((Source!AF343*Source!AV343*Source!I343),2)),2), 2)</f>
        <v>104.64</v>
      </c>
      <c r="R594">
        <f>Source!X343</f>
        <v>2943.26</v>
      </c>
      <c r="S594">
        <f>ROUND((Source!DO343/100)*ROUND((ROUND((Source!AF343*Source!AV343*Source!I343),2)),2), 2)</f>
        <v>82.42</v>
      </c>
      <c r="T594">
        <f>Source!Y343</f>
        <v>1385.06</v>
      </c>
      <c r="U594">
        <f>ROUND((175/100)*ROUND((ROUND((Source!AE343*Source!AV343*Source!I343),2)),2), 2)</f>
        <v>157.29</v>
      </c>
      <c r="V594">
        <f>ROUND((160/100)*ROUND(ROUND((ROUND((Source!AE343*Source!AV343*Source!I343),2)*Source!BS343),2), 2), 2)</f>
        <v>4962.82</v>
      </c>
      <c r="AI594">
        <v>0</v>
      </c>
    </row>
    <row r="595" spans="1:35" x14ac:dyDescent="0.2">
      <c r="C595" s="39" t="str">
        <f>"Объем: "&amp;Source!I343&amp;"=60/"&amp;"100"</f>
        <v>Объем: 0,6=60/100</v>
      </c>
    </row>
    <row r="596" spans="1:35" ht="14.25" x14ac:dyDescent="0.2">
      <c r="A596" s="34"/>
      <c r="B596" s="34"/>
      <c r="C596" s="34" t="s">
        <v>972</v>
      </c>
      <c r="D596" s="36"/>
      <c r="E596" s="35"/>
      <c r="F596" s="38">
        <f>Source!AO343</f>
        <v>114.08</v>
      </c>
      <c r="G596" s="37" t="str">
        <f>Source!DG343</f>
        <v/>
      </c>
      <c r="H596" s="35">
        <f>Source!AV343</f>
        <v>1.0469999999999999</v>
      </c>
      <c r="I596" s="38">
        <f>ROUND((ROUND((Source!AF343*Source!AV343*Source!I343),2)),2)</f>
        <v>71.67</v>
      </c>
      <c r="J596" s="35">
        <f>IF(Source!BA343&lt;&gt; 0, Source!BA343, 1)</f>
        <v>34.51</v>
      </c>
      <c r="K596" s="38">
        <f>Source!S343</f>
        <v>2473.33</v>
      </c>
      <c r="W596">
        <f>I596</f>
        <v>71.67</v>
      </c>
    </row>
    <row r="597" spans="1:35" ht="14.25" x14ac:dyDescent="0.2">
      <c r="A597" s="34"/>
      <c r="B597" s="34"/>
      <c r="C597" s="34" t="s">
        <v>973</v>
      </c>
      <c r="D597" s="36"/>
      <c r="E597" s="35"/>
      <c r="F597" s="38">
        <f>Source!AM343</f>
        <v>1779.27</v>
      </c>
      <c r="G597" s="37" t="str">
        <f>Source!DE343</f>
        <v/>
      </c>
      <c r="H597" s="35">
        <f>Source!AV343</f>
        <v>1.0469999999999999</v>
      </c>
      <c r="I597" s="38">
        <f>(ROUND((ROUND(((Source!ET343)*Source!AV343*Source!I343),2)),2)+ROUND((ROUND(((Source!AE343-(Source!EU343))*Source!AV343*Source!I343),2)),2))</f>
        <v>1117.74</v>
      </c>
      <c r="J597" s="35">
        <f>IF(Source!BB343&lt;&gt; 0, Source!BB343, 1)</f>
        <v>11.1</v>
      </c>
      <c r="K597" s="38">
        <f>Source!Q343</f>
        <v>12406.91</v>
      </c>
    </row>
    <row r="598" spans="1:35" ht="14.25" x14ac:dyDescent="0.2">
      <c r="A598" s="34"/>
      <c r="B598" s="34"/>
      <c r="C598" s="34" t="s">
        <v>974</v>
      </c>
      <c r="D598" s="36"/>
      <c r="E598" s="35"/>
      <c r="F598" s="38">
        <f>Source!AN343</f>
        <v>143.07</v>
      </c>
      <c r="G598" s="37" t="str">
        <f>Source!DF343</f>
        <v/>
      </c>
      <c r="H598" s="35">
        <f>Source!AV343</f>
        <v>1.0469999999999999</v>
      </c>
      <c r="I598" s="40">
        <f>ROUND((ROUND((Source!AE343*Source!AV343*Source!I343),2)),2)</f>
        <v>89.88</v>
      </c>
      <c r="J598" s="35">
        <f>IF(Source!BS343&lt;&gt; 0, Source!BS343, 1)</f>
        <v>34.51</v>
      </c>
      <c r="K598" s="40">
        <f>Source!R343</f>
        <v>3101.76</v>
      </c>
      <c r="W598">
        <f>I598</f>
        <v>89.88</v>
      </c>
    </row>
    <row r="599" spans="1:35" ht="14.25" x14ac:dyDescent="0.2">
      <c r="A599" s="34" t="s">
        <v>578</v>
      </c>
      <c r="B599" s="34" t="str">
        <f>Source!F344</f>
        <v>1.1-1-1465</v>
      </c>
      <c r="C599" s="34" t="s">
        <v>580</v>
      </c>
      <c r="D599" s="36" t="str">
        <f>Source!H344</f>
        <v>шт.</v>
      </c>
      <c r="E599" s="35">
        <f>Source!I344</f>
        <v>0.216</v>
      </c>
      <c r="F599" s="38">
        <f>Source!AK344</f>
        <v>869.77</v>
      </c>
      <c r="G599" s="48" t="s">
        <v>3</v>
      </c>
      <c r="H599" s="35">
        <f>Source!AW344</f>
        <v>1.079</v>
      </c>
      <c r="I599" s="38">
        <f>ROUND((ROUND((Source!AC344*Source!AW344*Source!I344),2)),2)+(ROUND((ROUND(((Source!ET344)*Source!AV344*Source!I344),2)),2)+ROUND((ROUND(((Source!AE344-(Source!EU344))*Source!AV344*Source!I344),2)),2))+ROUND((ROUND((Source!AF344*Source!AV344*Source!I344),2)),2)</f>
        <v>202.71</v>
      </c>
      <c r="J599" s="35">
        <f>IF(Source!BC344&lt;&gt; 0, Source!BC344, 1)</f>
        <v>8.23</v>
      </c>
      <c r="K599" s="38">
        <f>Source!O344</f>
        <v>1668.3</v>
      </c>
      <c r="Q599">
        <f>ROUND((Source!DN344/100)*ROUND((ROUND((Source!AF344*Source!AV344*Source!I344),2)),2), 2)</f>
        <v>0</v>
      </c>
      <c r="R599">
        <f>Source!X344</f>
        <v>0</v>
      </c>
      <c r="S599">
        <f>ROUND((Source!DO344/100)*ROUND((ROUND((Source!AF344*Source!AV344*Source!I344),2)),2), 2)</f>
        <v>0</v>
      </c>
      <c r="T599">
        <f>Source!Y344</f>
        <v>0</v>
      </c>
      <c r="U599">
        <f>ROUND((175/100)*ROUND((ROUND((Source!AE344*Source!AV344*Source!I344),2)),2), 2)</f>
        <v>0</v>
      </c>
      <c r="V599">
        <f>ROUND((160/100)*ROUND(ROUND((ROUND((Source!AE344*Source!AV344*Source!I344),2)*Source!BS344),2), 2), 2)</f>
        <v>0</v>
      </c>
      <c r="X599">
        <f>IF(Source!BI344&lt;=1,I599, 0)</f>
        <v>202.71</v>
      </c>
      <c r="Y599">
        <f>IF(Source!BI344=2,I599, 0)</f>
        <v>0</v>
      </c>
      <c r="Z599">
        <f>IF(Source!BI344=3,I599, 0)</f>
        <v>0</v>
      </c>
      <c r="AA599">
        <f>IF(Source!BI344=4,I599, 0)</f>
        <v>0</v>
      </c>
      <c r="AI599">
        <v>3</v>
      </c>
    </row>
    <row r="600" spans="1:35" ht="14.25" x14ac:dyDescent="0.2">
      <c r="A600" s="34"/>
      <c r="B600" s="34"/>
      <c r="C600" s="34" t="s">
        <v>975</v>
      </c>
      <c r="D600" s="36" t="s">
        <v>976</v>
      </c>
      <c r="E600" s="35">
        <f>Source!DN343</f>
        <v>146</v>
      </c>
      <c r="F600" s="38"/>
      <c r="G600" s="37"/>
      <c r="H600" s="35"/>
      <c r="I600" s="38">
        <f>SUM(Q594:Q599)</f>
        <v>104.64</v>
      </c>
      <c r="J600" s="35">
        <f>Source!BZ343</f>
        <v>119</v>
      </c>
      <c r="K600" s="38">
        <f>SUM(R594:R599)</f>
        <v>2943.26</v>
      </c>
    </row>
    <row r="601" spans="1:35" ht="14.25" x14ac:dyDescent="0.2">
      <c r="A601" s="34"/>
      <c r="B601" s="34"/>
      <c r="C601" s="34" t="s">
        <v>977</v>
      </c>
      <c r="D601" s="36" t="s">
        <v>976</v>
      </c>
      <c r="E601" s="35">
        <f>Source!DO343</f>
        <v>115</v>
      </c>
      <c r="F601" s="38"/>
      <c r="G601" s="37"/>
      <c r="H601" s="35"/>
      <c r="I601" s="38">
        <f>SUM(S594:S600)</f>
        <v>82.42</v>
      </c>
      <c r="J601" s="35">
        <f>Source!CA343</f>
        <v>56</v>
      </c>
      <c r="K601" s="38">
        <f>SUM(T594:T600)</f>
        <v>1385.06</v>
      </c>
    </row>
    <row r="602" spans="1:35" ht="14.25" x14ac:dyDescent="0.2">
      <c r="A602" s="34"/>
      <c r="B602" s="34"/>
      <c r="C602" s="34" t="s">
        <v>978</v>
      </c>
      <c r="D602" s="36" t="s">
        <v>976</v>
      </c>
      <c r="E602" s="35">
        <f>175</f>
        <v>175</v>
      </c>
      <c r="F602" s="38"/>
      <c r="G602" s="37"/>
      <c r="H602" s="35"/>
      <c r="I602" s="38">
        <f>SUM(U594:U601)</f>
        <v>157.29</v>
      </c>
      <c r="J602" s="35">
        <f>160</f>
        <v>160</v>
      </c>
      <c r="K602" s="38">
        <f>SUM(V594:V601)</f>
        <v>4962.82</v>
      </c>
    </row>
    <row r="603" spans="1:35" ht="14.25" x14ac:dyDescent="0.2">
      <c r="A603" s="42"/>
      <c r="B603" s="42"/>
      <c r="C603" s="42" t="s">
        <v>979</v>
      </c>
      <c r="D603" s="43" t="s">
        <v>980</v>
      </c>
      <c r="E603" s="44">
        <f>Source!AQ343</f>
        <v>9.0399999999999991</v>
      </c>
      <c r="F603" s="45"/>
      <c r="G603" s="46" t="str">
        <f>Source!DI343</f>
        <v/>
      </c>
      <c r="H603" s="44">
        <f>Source!AV343</f>
        <v>1.0469999999999999</v>
      </c>
      <c r="I603" s="45">
        <f>Source!U343</f>
        <v>5.6789279999999991</v>
      </c>
      <c r="J603" s="44"/>
      <c r="K603" s="45"/>
      <c r="AB603" s="41">
        <f>I603</f>
        <v>5.6789279999999991</v>
      </c>
    </row>
    <row r="604" spans="1:35" ht="15" x14ac:dyDescent="0.25">
      <c r="C604" s="22" t="s">
        <v>981</v>
      </c>
      <c r="H604" s="47">
        <f>I596+I597+I600+I601+I602+SUM(I599:I599)</f>
        <v>1736.4700000000003</v>
      </c>
      <c r="I604" s="47"/>
      <c r="J604" s="47">
        <f>K596+K597+K600+K601+K602+SUM(K599:K599)</f>
        <v>25839.68</v>
      </c>
      <c r="K604" s="47"/>
      <c r="O604" s="41">
        <f>I596+I597+I600+I601+I602+SUM(I599:I599)</f>
        <v>1736.4700000000003</v>
      </c>
      <c r="P604" s="41">
        <f>K596+K597+K600+K601+K602+SUM(K599:K599)</f>
        <v>25839.68</v>
      </c>
      <c r="X604">
        <f>IF(Source!BI343&lt;=1,I596+I597+I600+I601+I602-0, 0)</f>
        <v>1533.7600000000002</v>
      </c>
      <c r="Y604">
        <f>IF(Source!BI343=2,I596+I597+I600+I601+I602-0, 0)</f>
        <v>0</v>
      </c>
      <c r="Z604">
        <f>IF(Source!BI343=3,I596+I597+I600+I601+I602-0, 0)</f>
        <v>0</v>
      </c>
      <c r="AA604">
        <f>IF(Source!BI343=4,I596+I597+I600+I601+I602,0)</f>
        <v>0</v>
      </c>
    </row>
    <row r="606" spans="1:35" ht="85.5" x14ac:dyDescent="0.2">
      <c r="A606" s="34">
        <v>53</v>
      </c>
      <c r="B606" s="34" t="str">
        <f>Source!F347</f>
        <v>3.4-9-33</v>
      </c>
      <c r="C606" s="34" t="s">
        <v>591</v>
      </c>
      <c r="D606" s="36" t="str">
        <f>Source!H347</f>
        <v>10 м спуска и подъема труб</v>
      </c>
      <c r="E606" s="35">
        <f>Source!I347</f>
        <v>6</v>
      </c>
      <c r="F606" s="38"/>
      <c r="G606" s="37"/>
      <c r="H606" s="35"/>
      <c r="I606" s="38"/>
      <c r="J606" s="35"/>
      <c r="K606" s="38"/>
      <c r="Q606">
        <f>ROUND((Source!DN347/100)*ROUND((ROUND((Source!AF347*Source!AV347*Source!I347),2)),2), 2)</f>
        <v>26.97</v>
      </c>
      <c r="R606">
        <f>Source!X347</f>
        <v>758.51</v>
      </c>
      <c r="S606">
        <f>ROUND((Source!DO347/100)*ROUND((ROUND((Source!AF347*Source!AV347*Source!I347),2)),2), 2)</f>
        <v>21.24</v>
      </c>
      <c r="T606">
        <f>Source!Y347</f>
        <v>356.94</v>
      </c>
      <c r="U606">
        <f>ROUND((175/100)*ROUND((ROUND((Source!AE347*Source!AV347*Source!I347),2)),2), 2)</f>
        <v>0</v>
      </c>
      <c r="V606">
        <f>ROUND((160/100)*ROUND(ROUND((ROUND((Source!AE347*Source!AV347*Source!I347),2)*Source!BS347),2), 2), 2)</f>
        <v>0</v>
      </c>
      <c r="AI606">
        <v>0</v>
      </c>
    </row>
    <row r="607" spans="1:35" x14ac:dyDescent="0.2">
      <c r="C607" s="39" t="str">
        <f>"Объем: "&amp;Source!I347&amp;"=60/"&amp;"10"</f>
        <v>Объем: 6=60/10</v>
      </c>
    </row>
    <row r="608" spans="1:35" ht="14.25" x14ac:dyDescent="0.2">
      <c r="A608" s="34"/>
      <c r="B608" s="34"/>
      <c r="C608" s="34" t="s">
        <v>972</v>
      </c>
      <c r="D608" s="36"/>
      <c r="E608" s="35"/>
      <c r="F608" s="38">
        <f>Source!AO347</f>
        <v>2.94</v>
      </c>
      <c r="G608" s="37" t="str">
        <f>Source!DG347</f>
        <v/>
      </c>
      <c r="H608" s="35">
        <f>Source!AV347</f>
        <v>1.0469999999999999</v>
      </c>
      <c r="I608" s="38">
        <f>ROUND((ROUND((Source!AF347*Source!AV347*Source!I347),2)),2)</f>
        <v>18.47</v>
      </c>
      <c r="J608" s="35">
        <f>IF(Source!BA347&lt;&gt; 0, Source!BA347, 1)</f>
        <v>34.51</v>
      </c>
      <c r="K608" s="38">
        <f>Source!S347</f>
        <v>637.4</v>
      </c>
      <c r="W608">
        <f>I608</f>
        <v>18.47</v>
      </c>
    </row>
    <row r="609" spans="1:35" ht="14.25" x14ac:dyDescent="0.2">
      <c r="A609" s="34"/>
      <c r="B609" s="34"/>
      <c r="C609" s="34" t="s">
        <v>973</v>
      </c>
      <c r="D609" s="36"/>
      <c r="E609" s="35"/>
      <c r="F609" s="38">
        <f>Source!AM347</f>
        <v>16.73</v>
      </c>
      <c r="G609" s="37" t="str">
        <f>Source!DE347</f>
        <v/>
      </c>
      <c r="H609" s="35">
        <f>Source!AV347</f>
        <v>1.0469999999999999</v>
      </c>
      <c r="I609" s="38">
        <f>(ROUND((ROUND(((Source!ET347)*Source!AV347*Source!I347),2)),2)+ROUND((ROUND(((Source!AE347-(Source!EU347))*Source!AV347*Source!I347),2)),2))</f>
        <v>105.1</v>
      </c>
      <c r="J609" s="35">
        <f>IF(Source!BB347&lt;&gt; 0, Source!BB347, 1)</f>
        <v>8.67</v>
      </c>
      <c r="K609" s="38">
        <f>Source!Q347</f>
        <v>911.22</v>
      </c>
    </row>
    <row r="610" spans="1:35" ht="14.25" x14ac:dyDescent="0.2">
      <c r="A610" s="34"/>
      <c r="B610" s="34"/>
      <c r="C610" s="34" t="s">
        <v>975</v>
      </c>
      <c r="D610" s="36" t="s">
        <v>976</v>
      </c>
      <c r="E610" s="35">
        <f>Source!DN347</f>
        <v>146</v>
      </c>
      <c r="F610" s="38"/>
      <c r="G610" s="37"/>
      <c r="H610" s="35"/>
      <c r="I610" s="38">
        <f>SUM(Q606:Q609)</f>
        <v>26.97</v>
      </c>
      <c r="J610" s="35">
        <f>Source!BZ347</f>
        <v>119</v>
      </c>
      <c r="K610" s="38">
        <f>SUM(R606:R609)</f>
        <v>758.51</v>
      </c>
    </row>
    <row r="611" spans="1:35" ht="14.25" x14ac:dyDescent="0.2">
      <c r="A611" s="34"/>
      <c r="B611" s="34"/>
      <c r="C611" s="34" t="s">
        <v>977</v>
      </c>
      <c r="D611" s="36" t="s">
        <v>976</v>
      </c>
      <c r="E611" s="35">
        <f>Source!DO347</f>
        <v>115</v>
      </c>
      <c r="F611" s="38"/>
      <c r="G611" s="37"/>
      <c r="H611" s="35"/>
      <c r="I611" s="38">
        <f>SUM(S606:S610)</f>
        <v>21.24</v>
      </c>
      <c r="J611" s="35">
        <f>Source!CA347</f>
        <v>56</v>
      </c>
      <c r="K611" s="38">
        <f>SUM(T606:T610)</f>
        <v>356.94</v>
      </c>
    </row>
    <row r="612" spans="1:35" ht="14.25" x14ac:dyDescent="0.2">
      <c r="A612" s="42"/>
      <c r="B612" s="42"/>
      <c r="C612" s="42" t="s">
        <v>979</v>
      </c>
      <c r="D612" s="43" t="s">
        <v>980</v>
      </c>
      <c r="E612" s="44">
        <f>Source!AQ347</f>
        <v>0.25</v>
      </c>
      <c r="F612" s="45"/>
      <c r="G612" s="46" t="str">
        <f>Source!DI347</f>
        <v/>
      </c>
      <c r="H612" s="44">
        <f>Source!AV347</f>
        <v>1.0469999999999999</v>
      </c>
      <c r="I612" s="45">
        <f>Source!U347</f>
        <v>1.5705</v>
      </c>
      <c r="J612" s="44"/>
      <c r="K612" s="45"/>
      <c r="AB612" s="41">
        <f>I612</f>
        <v>1.5705</v>
      </c>
    </row>
    <row r="613" spans="1:35" ht="15" x14ac:dyDescent="0.25">
      <c r="C613" s="22" t="s">
        <v>981</v>
      </c>
      <c r="H613" s="47">
        <f>I608+I609+I610+I611+0</f>
        <v>171.78</v>
      </c>
      <c r="I613" s="47"/>
      <c r="J613" s="47">
        <f>K608+K609+K610+K611+0</f>
        <v>2664.07</v>
      </c>
      <c r="K613" s="47"/>
      <c r="O613" s="41">
        <f>I608+I609+I610+I611+0</f>
        <v>171.78</v>
      </c>
      <c r="P613" s="41">
        <f>K608+K609+K610+K611+0</f>
        <v>2664.07</v>
      </c>
      <c r="X613">
        <f>IF(Source!BI347&lt;=1,I608+I609+I610+I611-0, 0)</f>
        <v>171.78</v>
      </c>
      <c r="Y613">
        <f>IF(Source!BI347=2,I608+I609+I610+I611-0, 0)</f>
        <v>0</v>
      </c>
      <c r="Z613">
        <f>IF(Source!BI347=3,I608+I609+I610+I611-0, 0)</f>
        <v>0</v>
      </c>
      <c r="AA613">
        <f>IF(Source!BI347=4,I608+I609+I610+I611,0)</f>
        <v>0</v>
      </c>
    </row>
    <row r="615" spans="1:35" ht="65.25" x14ac:dyDescent="0.2">
      <c r="A615" s="34">
        <v>54</v>
      </c>
      <c r="B615" s="34" t="s">
        <v>1015</v>
      </c>
      <c r="C615" s="34" t="s">
        <v>596</v>
      </c>
      <c r="D615" s="36" t="str">
        <f>Source!H348</f>
        <v>100 м труб</v>
      </c>
      <c r="E615" s="35">
        <f>Source!I348</f>
        <v>0.6</v>
      </c>
      <c r="F615" s="38"/>
      <c r="G615" s="37"/>
      <c r="H615" s="35"/>
      <c r="I615" s="38"/>
      <c r="J615" s="35"/>
      <c r="K615" s="38"/>
      <c r="Q615">
        <f>ROUND((Source!DN348/100)*ROUND((ROUND((Source!AF348*Source!AV348*Source!I348),2)),2), 2)</f>
        <v>198.3</v>
      </c>
      <c r="R615">
        <f>Source!X348</f>
        <v>5577.71</v>
      </c>
      <c r="S615">
        <f>ROUND((Source!DO348/100)*ROUND((ROUND((Source!AF348*Source!AV348*Source!I348),2)),2), 2)</f>
        <v>156.19</v>
      </c>
      <c r="T615">
        <f>Source!Y348</f>
        <v>2624.8</v>
      </c>
      <c r="U615">
        <f>ROUND((175/100)*ROUND((ROUND((Source!AE348*Source!AV348*Source!I348),2)),2), 2)</f>
        <v>21.91</v>
      </c>
      <c r="V615">
        <f>ROUND((160/100)*ROUND(ROUND((ROUND((Source!AE348*Source!AV348*Source!I348),2)*Source!BS348),2), 2), 2)</f>
        <v>691.31</v>
      </c>
      <c r="AI615">
        <v>0</v>
      </c>
    </row>
    <row r="616" spans="1:35" x14ac:dyDescent="0.2">
      <c r="C616" s="39" t="str">
        <f>"Объем: "&amp;Source!I348&amp;"=60/"&amp;"100"</f>
        <v>Объем: 0,6=60/100</v>
      </c>
    </row>
    <row r="617" spans="1:35" ht="14.25" x14ac:dyDescent="0.2">
      <c r="A617" s="34"/>
      <c r="B617" s="34"/>
      <c r="C617" s="34" t="s">
        <v>972</v>
      </c>
      <c r="D617" s="36"/>
      <c r="E617" s="35"/>
      <c r="F617" s="38">
        <f>Source!AO348</f>
        <v>196.55</v>
      </c>
      <c r="G617" s="37" t="str">
        <f>Source!DG348</f>
        <v>)*1,1</v>
      </c>
      <c r="H617" s="35">
        <f>Source!AV348</f>
        <v>1.0469999999999999</v>
      </c>
      <c r="I617" s="38">
        <f>ROUND((ROUND((Source!AF348*Source!AV348*Source!I348),2)),2)</f>
        <v>135.82</v>
      </c>
      <c r="J617" s="35">
        <f>IF(Source!BA348&lt;&gt; 0, Source!BA348, 1)</f>
        <v>34.51</v>
      </c>
      <c r="K617" s="38">
        <f>Source!S348</f>
        <v>4687.1499999999996</v>
      </c>
      <c r="W617">
        <f>I617</f>
        <v>135.82</v>
      </c>
    </row>
    <row r="618" spans="1:35" ht="14.25" x14ac:dyDescent="0.2">
      <c r="A618" s="34"/>
      <c r="B618" s="34"/>
      <c r="C618" s="34" t="s">
        <v>973</v>
      </c>
      <c r="D618" s="36"/>
      <c r="E618" s="35"/>
      <c r="F618" s="38">
        <f>Source!AM348</f>
        <v>293.51</v>
      </c>
      <c r="G618" s="37" t="str">
        <f>Source!DE348</f>
        <v>)*1,1</v>
      </c>
      <c r="H618" s="35">
        <f>Source!AV348</f>
        <v>1.0469999999999999</v>
      </c>
      <c r="I618" s="38">
        <f>(ROUND((ROUND((((Source!ET348*1.1))*Source!AV348*Source!I348),2)),2)+ROUND((ROUND(((Source!AE348-((Source!EU348*1.1)))*Source!AV348*Source!I348),2)),2))</f>
        <v>202.82</v>
      </c>
      <c r="J618" s="35">
        <f>IF(Source!BB348&lt;&gt; 0, Source!BB348, 1)</f>
        <v>9.27</v>
      </c>
      <c r="K618" s="38">
        <f>Source!Q348</f>
        <v>1880.14</v>
      </c>
    </row>
    <row r="619" spans="1:35" ht="14.25" x14ac:dyDescent="0.2">
      <c r="A619" s="34"/>
      <c r="B619" s="34"/>
      <c r="C619" s="34" t="s">
        <v>974</v>
      </c>
      <c r="D619" s="36"/>
      <c r="E619" s="35"/>
      <c r="F619" s="38">
        <f>Source!AN348</f>
        <v>18.12</v>
      </c>
      <c r="G619" s="37" t="str">
        <f>Source!DF348</f>
        <v>)*1,1</v>
      </c>
      <c r="H619" s="35">
        <f>Source!AV348</f>
        <v>1.0469999999999999</v>
      </c>
      <c r="I619" s="40">
        <f>ROUND((ROUND((Source!AE348*Source!AV348*Source!I348),2)),2)</f>
        <v>12.52</v>
      </c>
      <c r="J619" s="35">
        <f>IF(Source!BS348&lt;&gt; 0, Source!BS348, 1)</f>
        <v>34.51</v>
      </c>
      <c r="K619" s="40">
        <f>Source!R348</f>
        <v>432.07</v>
      </c>
      <c r="W619">
        <f>I619</f>
        <v>12.52</v>
      </c>
    </row>
    <row r="620" spans="1:35" ht="14.25" x14ac:dyDescent="0.2">
      <c r="A620" s="34"/>
      <c r="B620" s="34"/>
      <c r="C620" s="34" t="s">
        <v>984</v>
      </c>
      <c r="D620" s="36"/>
      <c r="E620" s="35"/>
      <c r="F620" s="38">
        <f>Source!AL348</f>
        <v>51.92</v>
      </c>
      <c r="G620" s="37" t="str">
        <f>Source!DD348</f>
        <v/>
      </c>
      <c r="H620" s="35">
        <f>Source!AW348</f>
        <v>1.079</v>
      </c>
      <c r="I620" s="38">
        <f>ROUND((ROUND((Source!AC348*Source!AW348*Source!I348),2)),2)</f>
        <v>33.61</v>
      </c>
      <c r="J620" s="35">
        <f>IF(Source!BC348&lt;&gt; 0, Source!BC348, 1)</f>
        <v>21.89</v>
      </c>
      <c r="K620" s="38">
        <f>Source!P348</f>
        <v>735.72</v>
      </c>
    </row>
    <row r="621" spans="1:35" ht="14.25" x14ac:dyDescent="0.2">
      <c r="A621" s="34"/>
      <c r="B621" s="34"/>
      <c r="C621" s="34" t="s">
        <v>975</v>
      </c>
      <c r="D621" s="36" t="s">
        <v>976</v>
      </c>
      <c r="E621" s="35">
        <f>Source!DN348</f>
        <v>146</v>
      </c>
      <c r="F621" s="38"/>
      <c r="G621" s="37"/>
      <c r="H621" s="35"/>
      <c r="I621" s="38">
        <f>SUM(Q615:Q620)</f>
        <v>198.3</v>
      </c>
      <c r="J621" s="35">
        <f>Source!BZ348</f>
        <v>119</v>
      </c>
      <c r="K621" s="38">
        <f>SUM(R615:R620)</f>
        <v>5577.71</v>
      </c>
    </row>
    <row r="622" spans="1:35" ht="14.25" x14ac:dyDescent="0.2">
      <c r="A622" s="34"/>
      <c r="B622" s="34"/>
      <c r="C622" s="34" t="s">
        <v>977</v>
      </c>
      <c r="D622" s="36" t="s">
        <v>976</v>
      </c>
      <c r="E622" s="35">
        <f>Source!DO348</f>
        <v>115</v>
      </c>
      <c r="F622" s="38"/>
      <c r="G622" s="37"/>
      <c r="H622" s="35"/>
      <c r="I622" s="38">
        <f>SUM(S615:S621)</f>
        <v>156.19</v>
      </c>
      <c r="J622" s="35">
        <f>Source!CA348</f>
        <v>56</v>
      </c>
      <c r="K622" s="38">
        <f>SUM(T615:T621)</f>
        <v>2624.8</v>
      </c>
    </row>
    <row r="623" spans="1:35" ht="14.25" x14ac:dyDescent="0.2">
      <c r="A623" s="34"/>
      <c r="B623" s="34"/>
      <c r="C623" s="34" t="s">
        <v>978</v>
      </c>
      <c r="D623" s="36" t="s">
        <v>976</v>
      </c>
      <c r="E623" s="35">
        <f>175</f>
        <v>175</v>
      </c>
      <c r="F623" s="38"/>
      <c r="G623" s="37"/>
      <c r="H623" s="35"/>
      <c r="I623" s="38">
        <f>SUM(U615:U622)</f>
        <v>21.91</v>
      </c>
      <c r="J623" s="35">
        <f>160</f>
        <v>160</v>
      </c>
      <c r="K623" s="38">
        <f>SUM(V615:V622)</f>
        <v>691.31</v>
      </c>
    </row>
    <row r="624" spans="1:35" ht="14.25" x14ac:dyDescent="0.2">
      <c r="A624" s="42"/>
      <c r="B624" s="42"/>
      <c r="C624" s="42" t="s">
        <v>979</v>
      </c>
      <c r="D624" s="43" t="s">
        <v>980</v>
      </c>
      <c r="E624" s="44">
        <f>Source!AQ348</f>
        <v>13.9</v>
      </c>
      <c r="F624" s="45"/>
      <c r="G624" s="46" t="str">
        <f>Source!DI348</f>
        <v>)*1,1</v>
      </c>
      <c r="H624" s="44">
        <f>Source!AV348</f>
        <v>1.0469999999999999</v>
      </c>
      <c r="I624" s="45">
        <f>Source!U348</f>
        <v>9.6051780000000004</v>
      </c>
      <c r="J624" s="44"/>
      <c r="K624" s="45"/>
      <c r="AB624" s="41">
        <f>I624</f>
        <v>9.6051780000000004</v>
      </c>
    </row>
    <row r="625" spans="1:35" ht="15" x14ac:dyDescent="0.25">
      <c r="C625" s="22" t="s">
        <v>981</v>
      </c>
      <c r="H625" s="47">
        <f>I617+I618+I620+I621+I622+I623+0</f>
        <v>748.65</v>
      </c>
      <c r="I625" s="47"/>
      <c r="J625" s="47">
        <f>K617+K618+K620+K621+K622+K623+0</f>
        <v>16196.83</v>
      </c>
      <c r="K625" s="47"/>
      <c r="O625" s="41">
        <f>I617+I618+I620+I621+I622+I623+0</f>
        <v>748.65</v>
      </c>
      <c r="P625" s="41">
        <f>K617+K618+K620+K621+K622+K623+0</f>
        <v>16196.83</v>
      </c>
      <c r="X625">
        <f>IF(Source!BI348&lt;=1,I617+I618+I620+I621+I622+I623-0, 0)</f>
        <v>748.65</v>
      </c>
      <c r="Y625">
        <f>IF(Source!BI348=2,I617+I618+I620+I621+I622+I623-0, 0)</f>
        <v>0</v>
      </c>
      <c r="Z625">
        <f>IF(Source!BI348=3,I617+I618+I620+I621+I622+I623-0, 0)</f>
        <v>0</v>
      </c>
      <c r="AA625">
        <f>IF(Source!BI348=4,I617+I618+I620+I621+I622+I623,0)</f>
        <v>0</v>
      </c>
    </row>
    <row r="627" spans="1:35" ht="65.25" x14ac:dyDescent="0.2">
      <c r="A627" s="34">
        <v>55</v>
      </c>
      <c r="B627" s="34" t="s">
        <v>1016</v>
      </c>
      <c r="C627" s="34" t="s">
        <v>601</v>
      </c>
      <c r="D627" s="36" t="str">
        <f>Source!H349</f>
        <v>100 м труб</v>
      </c>
      <c r="E627" s="35">
        <f>Source!I349</f>
        <v>0.6</v>
      </c>
      <c r="F627" s="38"/>
      <c r="G627" s="37"/>
      <c r="H627" s="35"/>
      <c r="I627" s="38"/>
      <c r="J627" s="35"/>
      <c r="K627" s="38"/>
      <c r="Q627">
        <f>ROUND((Source!DN349/100)*ROUND((ROUND((Source!AF349*Source!AV349*Source!I349),2)),2), 2)</f>
        <v>16.54</v>
      </c>
      <c r="R627">
        <f>Source!X349</f>
        <v>465.29</v>
      </c>
      <c r="S627">
        <f>ROUND((Source!DO349/100)*ROUND((ROUND((Source!AF349*Source!AV349*Source!I349),2)),2), 2)</f>
        <v>13.03</v>
      </c>
      <c r="T627">
        <f>Source!Y349</f>
        <v>218.96</v>
      </c>
      <c r="U627">
        <f>ROUND((175/100)*ROUND((ROUND((Source!AE349*Source!AV349*Source!I349),2)),2), 2)</f>
        <v>3.54</v>
      </c>
      <c r="V627">
        <f>ROUND((160/100)*ROUND(ROUND((ROUND((Source!AE349*Source!AV349*Source!I349),2)*Source!BS349),2), 2), 2)</f>
        <v>111.54</v>
      </c>
      <c r="AI627">
        <v>0</v>
      </c>
    </row>
    <row r="628" spans="1:35" x14ac:dyDescent="0.2">
      <c r="C628" s="39" t="str">
        <f>"Объем: "&amp;Source!I349&amp;"=60/"&amp;"100"</f>
        <v>Объем: 0,6=60/100</v>
      </c>
    </row>
    <row r="629" spans="1:35" ht="14.25" x14ac:dyDescent="0.2">
      <c r="A629" s="34"/>
      <c r="B629" s="34"/>
      <c r="C629" s="34" t="s">
        <v>972</v>
      </c>
      <c r="D629" s="36"/>
      <c r="E629" s="35"/>
      <c r="F629" s="38">
        <f>Source!AO349</f>
        <v>16.399999999999999</v>
      </c>
      <c r="G629" s="37" t="str">
        <f>Source!DG349</f>
        <v>)*1,1</v>
      </c>
      <c r="H629" s="35">
        <f>Source!AV349</f>
        <v>1.0469999999999999</v>
      </c>
      <c r="I629" s="38">
        <f>ROUND((ROUND((Source!AF349*Source!AV349*Source!I349),2)),2)</f>
        <v>11.33</v>
      </c>
      <c r="J629" s="35">
        <f>IF(Source!BA349&lt;&gt; 0, Source!BA349, 1)</f>
        <v>34.51</v>
      </c>
      <c r="K629" s="38">
        <f>Source!S349</f>
        <v>391</v>
      </c>
      <c r="W629">
        <f>I629</f>
        <v>11.33</v>
      </c>
    </row>
    <row r="630" spans="1:35" ht="14.25" x14ac:dyDescent="0.2">
      <c r="A630" s="34"/>
      <c r="B630" s="34"/>
      <c r="C630" s="34" t="s">
        <v>973</v>
      </c>
      <c r="D630" s="36"/>
      <c r="E630" s="35"/>
      <c r="F630" s="38">
        <f>Source!AM349</f>
        <v>15.81</v>
      </c>
      <c r="G630" s="37" t="str">
        <f>Source!DE349</f>
        <v>)*1,1</v>
      </c>
      <c r="H630" s="35">
        <f>Source!AV349</f>
        <v>1.0469999999999999</v>
      </c>
      <c r="I630" s="38">
        <f>(ROUND((ROUND((((Source!ET349*1.1))*Source!AV349*Source!I349),2)),2)+ROUND((ROUND(((Source!AE349-((Source!EU349*1.1)))*Source!AV349*Source!I349),2)),2))</f>
        <v>10.93</v>
      </c>
      <c r="J630" s="35">
        <f>IF(Source!BB349&lt;&gt; 0, Source!BB349, 1)</f>
        <v>14.27</v>
      </c>
      <c r="K630" s="38">
        <f>Source!Q349</f>
        <v>155.97</v>
      </c>
    </row>
    <row r="631" spans="1:35" ht="14.25" x14ac:dyDescent="0.2">
      <c r="A631" s="34"/>
      <c r="B631" s="34"/>
      <c r="C631" s="34" t="s">
        <v>974</v>
      </c>
      <c r="D631" s="36"/>
      <c r="E631" s="35"/>
      <c r="F631" s="38">
        <f>Source!AN349</f>
        <v>2.93</v>
      </c>
      <c r="G631" s="37" t="str">
        <f>Source!DF349</f>
        <v>)*1,1</v>
      </c>
      <c r="H631" s="35">
        <f>Source!AV349</f>
        <v>1.0469999999999999</v>
      </c>
      <c r="I631" s="40">
        <f>ROUND((ROUND((Source!AE349*Source!AV349*Source!I349),2)),2)</f>
        <v>2.02</v>
      </c>
      <c r="J631" s="35">
        <f>IF(Source!BS349&lt;&gt; 0, Source!BS349, 1)</f>
        <v>34.51</v>
      </c>
      <c r="K631" s="40">
        <f>Source!R349</f>
        <v>69.709999999999994</v>
      </c>
      <c r="W631">
        <f>I631</f>
        <v>2.02</v>
      </c>
    </row>
    <row r="632" spans="1:35" ht="14.25" x14ac:dyDescent="0.2">
      <c r="A632" s="34"/>
      <c r="B632" s="34"/>
      <c r="C632" s="34" t="s">
        <v>984</v>
      </c>
      <c r="D632" s="36"/>
      <c r="E632" s="35"/>
      <c r="F632" s="38">
        <f>Source!AL349</f>
        <v>8.7799999999999994</v>
      </c>
      <c r="G632" s="37" t="str">
        <f>Source!DD349</f>
        <v/>
      </c>
      <c r="H632" s="35">
        <f>Source!AW349</f>
        <v>1.079</v>
      </c>
      <c r="I632" s="38">
        <f>ROUND((ROUND((Source!AC349*Source!AW349*Source!I349),2)),2)</f>
        <v>5.68</v>
      </c>
      <c r="J632" s="35">
        <f>IF(Source!BC349&lt;&gt; 0, Source!BC349, 1)</f>
        <v>13.97</v>
      </c>
      <c r="K632" s="38">
        <f>Source!P349</f>
        <v>79.349999999999994</v>
      </c>
    </row>
    <row r="633" spans="1:35" ht="14.25" x14ac:dyDescent="0.2">
      <c r="A633" s="34"/>
      <c r="B633" s="34"/>
      <c r="C633" s="34" t="s">
        <v>975</v>
      </c>
      <c r="D633" s="36" t="s">
        <v>976</v>
      </c>
      <c r="E633" s="35">
        <f>Source!DN349</f>
        <v>146</v>
      </c>
      <c r="F633" s="38"/>
      <c r="G633" s="37"/>
      <c r="H633" s="35"/>
      <c r="I633" s="38">
        <f>SUM(Q627:Q632)</f>
        <v>16.54</v>
      </c>
      <c r="J633" s="35">
        <f>Source!BZ349</f>
        <v>119</v>
      </c>
      <c r="K633" s="38">
        <f>SUM(R627:R632)</f>
        <v>465.29</v>
      </c>
    </row>
    <row r="634" spans="1:35" ht="14.25" x14ac:dyDescent="0.2">
      <c r="A634" s="34"/>
      <c r="B634" s="34"/>
      <c r="C634" s="34" t="s">
        <v>977</v>
      </c>
      <c r="D634" s="36" t="s">
        <v>976</v>
      </c>
      <c r="E634" s="35">
        <f>Source!DO349</f>
        <v>115</v>
      </c>
      <c r="F634" s="38"/>
      <c r="G634" s="37"/>
      <c r="H634" s="35"/>
      <c r="I634" s="38">
        <f>SUM(S627:S633)</f>
        <v>13.03</v>
      </c>
      <c r="J634" s="35">
        <f>Source!CA349</f>
        <v>56</v>
      </c>
      <c r="K634" s="38">
        <f>SUM(T627:T633)</f>
        <v>218.96</v>
      </c>
    </row>
    <row r="635" spans="1:35" ht="14.25" x14ac:dyDescent="0.2">
      <c r="A635" s="34"/>
      <c r="B635" s="34"/>
      <c r="C635" s="34" t="s">
        <v>978</v>
      </c>
      <c r="D635" s="36" t="s">
        <v>976</v>
      </c>
      <c r="E635" s="35">
        <f>175</f>
        <v>175</v>
      </c>
      <c r="F635" s="38"/>
      <c r="G635" s="37"/>
      <c r="H635" s="35"/>
      <c r="I635" s="38">
        <f>SUM(U627:U634)</f>
        <v>3.54</v>
      </c>
      <c r="J635" s="35">
        <f>160</f>
        <v>160</v>
      </c>
      <c r="K635" s="38">
        <f>SUM(V627:V634)</f>
        <v>111.54</v>
      </c>
    </row>
    <row r="636" spans="1:35" ht="14.25" x14ac:dyDescent="0.2">
      <c r="A636" s="42"/>
      <c r="B636" s="42"/>
      <c r="C636" s="42" t="s">
        <v>979</v>
      </c>
      <c r="D636" s="43" t="s">
        <v>980</v>
      </c>
      <c r="E636" s="44">
        <f>Source!AQ349</f>
        <v>1.1599999999999999</v>
      </c>
      <c r="F636" s="45"/>
      <c r="G636" s="46" t="str">
        <f>Source!DI349</f>
        <v>)*1,1</v>
      </c>
      <c r="H636" s="44">
        <f>Source!AV349</f>
        <v>1.0469999999999999</v>
      </c>
      <c r="I636" s="45">
        <f>Source!U349</f>
        <v>0.80158319999999994</v>
      </c>
      <c r="J636" s="44"/>
      <c r="K636" s="45"/>
      <c r="AB636" s="41">
        <f>I636</f>
        <v>0.80158319999999994</v>
      </c>
    </row>
    <row r="637" spans="1:35" ht="15" x14ac:dyDescent="0.25">
      <c r="C637" s="22" t="s">
        <v>981</v>
      </c>
      <c r="H637" s="47">
        <f>I629+I630+I632+I633+I634+I635+0</f>
        <v>61.05</v>
      </c>
      <c r="I637" s="47"/>
      <c r="J637" s="47">
        <f>K629+K630+K632+K633+K634+K635+0</f>
        <v>1422.1100000000001</v>
      </c>
      <c r="K637" s="47"/>
      <c r="O637" s="41">
        <f>I629+I630+I632+I633+I634+I635+0</f>
        <v>61.05</v>
      </c>
      <c r="P637" s="41">
        <f>K629+K630+K632+K633+K634+K635+0</f>
        <v>1422.1100000000001</v>
      </c>
      <c r="X637">
        <f>IF(Source!BI349&lt;=1,I629+I630+I632+I633+I634+I635-0, 0)</f>
        <v>61.05</v>
      </c>
      <c r="Y637">
        <f>IF(Source!BI349=2,I629+I630+I632+I633+I634+I635-0, 0)</f>
        <v>0</v>
      </c>
      <c r="Z637">
        <f>IF(Source!BI349=3,I629+I630+I632+I633+I634+I635-0, 0)</f>
        <v>0</v>
      </c>
      <c r="AA637">
        <f>IF(Source!BI349=4,I629+I630+I632+I633+I634+I635,0)</f>
        <v>0</v>
      </c>
    </row>
    <row r="639" spans="1:35" ht="57" x14ac:dyDescent="0.2">
      <c r="A639" s="42">
        <v>56</v>
      </c>
      <c r="B639" s="42" t="str">
        <f>Source!F350</f>
        <v>1.12-6-29</v>
      </c>
      <c r="C639" s="42" t="s">
        <v>605</v>
      </c>
      <c r="D639" s="43" t="str">
        <f>Source!H350</f>
        <v>м</v>
      </c>
      <c r="E639" s="44">
        <f>Source!I350</f>
        <v>60</v>
      </c>
      <c r="F639" s="45">
        <f>Source!AL350</f>
        <v>100.36</v>
      </c>
      <c r="G639" s="46" t="str">
        <f>Source!DD350</f>
        <v/>
      </c>
      <c r="H639" s="44">
        <f>Source!AW350</f>
        <v>1</v>
      </c>
      <c r="I639" s="45">
        <f>ROUND((ROUND((Source!AC350*Source!AW350*Source!I350),2)),2)</f>
        <v>6021.6</v>
      </c>
      <c r="J639" s="44">
        <f>IF(Source!BC350&lt;&gt; 0, Source!BC350, 1)</f>
        <v>5.1100000000000003</v>
      </c>
      <c r="K639" s="45">
        <f>Source!P350</f>
        <v>30770.38</v>
      </c>
      <c r="Q639">
        <f>ROUND((Source!DN350/100)*ROUND((ROUND((Source!AF350*Source!AV350*Source!I350),2)),2), 2)</f>
        <v>0</v>
      </c>
      <c r="R639">
        <f>Source!X350</f>
        <v>0</v>
      </c>
      <c r="S639">
        <f>ROUND((Source!DO350/100)*ROUND((ROUND((Source!AF350*Source!AV350*Source!I350),2)),2), 2)</f>
        <v>0</v>
      </c>
      <c r="T639">
        <f>Source!Y350</f>
        <v>0</v>
      </c>
      <c r="U639">
        <f>ROUND((175/100)*ROUND((ROUND((Source!AE350*Source!AV350*Source!I350),2)),2), 2)</f>
        <v>0</v>
      </c>
      <c r="V639">
        <f>ROUND((160/100)*ROUND(ROUND((ROUND((Source!AE350*Source!AV350*Source!I350),2)*Source!BS350),2), 2), 2)</f>
        <v>0</v>
      </c>
      <c r="AI639">
        <v>3</v>
      </c>
    </row>
    <row r="640" spans="1:35" ht="15" x14ac:dyDescent="0.25">
      <c r="C640" s="22" t="s">
        <v>981</v>
      </c>
      <c r="H640" s="47">
        <f>I639+0</f>
        <v>6021.6</v>
      </c>
      <c r="I640" s="47"/>
      <c r="J640" s="47">
        <f>K639+0</f>
        <v>30770.38</v>
      </c>
      <c r="K640" s="47"/>
      <c r="O640" s="41">
        <f>I639+0</f>
        <v>6021.6</v>
      </c>
      <c r="P640" s="41">
        <f>K639+0</f>
        <v>30770.38</v>
      </c>
      <c r="X640">
        <f>IF(Source!BI350&lt;=1,I639-0, 0)</f>
        <v>6021.6</v>
      </c>
      <c r="Y640">
        <f>IF(Source!BI350=2,I639-0, 0)</f>
        <v>0</v>
      </c>
      <c r="Z640">
        <f>IF(Source!BI350=3,I639-0, 0)</f>
        <v>0</v>
      </c>
      <c r="AA640">
        <f>IF(Source!BI350=4,I639,0)</f>
        <v>0</v>
      </c>
    </row>
    <row r="642" spans="1:35" ht="71.25" x14ac:dyDescent="0.2">
      <c r="A642" s="34">
        <v>57</v>
      </c>
      <c r="B642" s="34" t="str">
        <f>Source!F351</f>
        <v>3.4-16-1</v>
      </c>
      <c r="C642" s="34" t="s">
        <v>609</v>
      </c>
      <c r="D642" s="36" t="str">
        <f>Source!H351</f>
        <v>10 м3 засыпаемого материала</v>
      </c>
      <c r="E642" s="35">
        <f>Source!I351</f>
        <v>4.3E-3</v>
      </c>
      <c r="F642" s="38"/>
      <c r="G642" s="37"/>
      <c r="H642" s="35"/>
      <c r="I642" s="38"/>
      <c r="J642" s="35"/>
      <c r="K642" s="38"/>
      <c r="Q642">
        <f>ROUND((Source!DN351/100)*ROUND((ROUND((Source!AF351*Source!AV351*Source!I351),2)),2), 2)</f>
        <v>8.6300000000000008</v>
      </c>
      <c r="R642">
        <f>Source!X351</f>
        <v>242.7</v>
      </c>
      <c r="S642">
        <f>ROUND((Source!DO351/100)*ROUND((ROUND((Source!AF351*Source!AV351*Source!I351),2)),2), 2)</f>
        <v>6.8</v>
      </c>
      <c r="T642">
        <f>Source!Y351</f>
        <v>114.21</v>
      </c>
      <c r="U642">
        <f>ROUND((175/100)*ROUND((ROUND((Source!AE351*Source!AV351*Source!I351),2)),2), 2)</f>
        <v>0</v>
      </c>
      <c r="V642">
        <f>ROUND((160/100)*ROUND(ROUND((ROUND((Source!AE351*Source!AV351*Source!I351),2)*Source!BS351),2), 2), 2)</f>
        <v>0</v>
      </c>
      <c r="AI642">
        <v>0</v>
      </c>
    </row>
    <row r="643" spans="1:35" x14ac:dyDescent="0.2">
      <c r="C643" s="39" t="str">
        <f>"Объем: "&amp;Source!I351&amp;"=0,043/"&amp;"10"</f>
        <v>Объем: 0,0043=0,043/10</v>
      </c>
    </row>
    <row r="644" spans="1:35" ht="14.25" x14ac:dyDescent="0.2">
      <c r="A644" s="34"/>
      <c r="B644" s="34"/>
      <c r="C644" s="34" t="s">
        <v>972</v>
      </c>
      <c r="D644" s="36"/>
      <c r="E644" s="35"/>
      <c r="F644" s="38">
        <f>Source!AO351</f>
        <v>1312.63</v>
      </c>
      <c r="G644" s="37" t="str">
        <f>Source!DG351</f>
        <v/>
      </c>
      <c r="H644" s="35">
        <f>Source!AV351</f>
        <v>1.0469999999999999</v>
      </c>
      <c r="I644" s="38">
        <f>ROUND((ROUND((Source!AF351*Source!AV351*Source!I351),2)),2)</f>
        <v>5.91</v>
      </c>
      <c r="J644" s="35">
        <f>IF(Source!BA351&lt;&gt; 0, Source!BA351, 1)</f>
        <v>34.51</v>
      </c>
      <c r="K644" s="38">
        <f>Source!S351</f>
        <v>203.95</v>
      </c>
      <c r="W644">
        <f>I644</f>
        <v>5.91</v>
      </c>
    </row>
    <row r="645" spans="1:35" ht="14.25" x14ac:dyDescent="0.2">
      <c r="A645" s="34" t="s">
        <v>612</v>
      </c>
      <c r="B645" s="34" t="str">
        <f>Source!F352</f>
        <v>1.1-2-69</v>
      </c>
      <c r="C645" s="34" t="s">
        <v>614</v>
      </c>
      <c r="D645" s="36" t="str">
        <f>Source!H352</f>
        <v>кг</v>
      </c>
      <c r="E645" s="35">
        <f>Source!I352</f>
        <v>46.8</v>
      </c>
      <c r="F645" s="38">
        <f>Source!AK352</f>
        <v>1.23</v>
      </c>
      <c r="G645" s="48" t="s">
        <v>3</v>
      </c>
      <c r="H645" s="35">
        <f>Source!AW352</f>
        <v>1.079</v>
      </c>
      <c r="I645" s="38">
        <f>ROUND((ROUND((Source!AC352*Source!AW352*Source!I352),2)),2)+(ROUND((ROUND(((Source!ET352)*Source!AV352*Source!I352),2)),2)+ROUND((ROUND(((Source!AE352-(Source!EU352))*Source!AV352*Source!I352),2)),2))+ROUND((ROUND((Source!AF352*Source!AV352*Source!I352),2)),2)</f>
        <v>62.11</v>
      </c>
      <c r="J645" s="35">
        <f>IF(Source!BC352&lt;&gt; 0, Source!BC352, 1)</f>
        <v>7.59</v>
      </c>
      <c r="K645" s="38">
        <f>Source!O352</f>
        <v>471.41</v>
      </c>
      <c r="Q645">
        <f>ROUND((Source!DN352/100)*ROUND((ROUND((Source!AF352*Source!AV352*Source!I352),2)),2), 2)</f>
        <v>0</v>
      </c>
      <c r="R645">
        <f>Source!X352</f>
        <v>0</v>
      </c>
      <c r="S645">
        <f>ROUND((Source!DO352/100)*ROUND((ROUND((Source!AF352*Source!AV352*Source!I352),2)),2), 2)</f>
        <v>0</v>
      </c>
      <c r="T645">
        <f>Source!Y352</f>
        <v>0</v>
      </c>
      <c r="U645">
        <f>ROUND((175/100)*ROUND((ROUND((Source!AE352*Source!AV352*Source!I352),2)),2), 2)</f>
        <v>0</v>
      </c>
      <c r="V645">
        <f>ROUND((160/100)*ROUND(ROUND((ROUND((Source!AE352*Source!AV352*Source!I352),2)*Source!BS352),2), 2), 2)</f>
        <v>0</v>
      </c>
      <c r="X645">
        <f>IF(Source!BI352&lt;=1,I645, 0)</f>
        <v>62.11</v>
      </c>
      <c r="Y645">
        <f>IF(Source!BI352=2,I645, 0)</f>
        <v>0</v>
      </c>
      <c r="Z645">
        <f>IF(Source!BI352=3,I645, 0)</f>
        <v>0</v>
      </c>
      <c r="AA645">
        <f>IF(Source!BI352=4,I645, 0)</f>
        <v>0</v>
      </c>
      <c r="AI645">
        <v>3</v>
      </c>
    </row>
    <row r="646" spans="1:35" ht="14.25" x14ac:dyDescent="0.2">
      <c r="A646" s="34" t="s">
        <v>617</v>
      </c>
      <c r="B646" s="34" t="str">
        <f>Source!F353</f>
        <v>1.1-1-162</v>
      </c>
      <c r="C646" s="34" t="s">
        <v>619</v>
      </c>
      <c r="D646" s="36" t="str">
        <f>Source!H353</f>
        <v>кг</v>
      </c>
      <c r="E646" s="35">
        <f>Source!I353</f>
        <v>48.4</v>
      </c>
      <c r="F646" s="38">
        <f>Source!AK353</f>
        <v>5.07</v>
      </c>
      <c r="G646" s="48" t="s">
        <v>3</v>
      </c>
      <c r="H646" s="35">
        <f>Source!AW353</f>
        <v>1.079</v>
      </c>
      <c r="I646" s="38">
        <f>ROUND((ROUND((Source!AC353*Source!AW353*Source!I353),2)),2)+(ROUND((ROUND(((Source!ET353)*Source!AV353*Source!I353),2)),2)+ROUND((ROUND(((Source!AE353-(Source!EU353))*Source!AV353*Source!I353),2)),2))+ROUND((ROUND((Source!AF353*Source!AV353*Source!I353),2)),2)</f>
        <v>264.77</v>
      </c>
      <c r="J646" s="35">
        <f>IF(Source!BC353&lt;&gt; 0, Source!BC353, 1)</f>
        <v>7.83</v>
      </c>
      <c r="K646" s="38">
        <f>Source!O353</f>
        <v>2073.15</v>
      </c>
      <c r="Q646">
        <f>ROUND((Source!DN353/100)*ROUND((ROUND((Source!AF353*Source!AV353*Source!I353),2)),2), 2)</f>
        <v>0</v>
      </c>
      <c r="R646">
        <f>Source!X353</f>
        <v>0</v>
      </c>
      <c r="S646">
        <f>ROUND((Source!DO353/100)*ROUND((ROUND((Source!AF353*Source!AV353*Source!I353),2)),2), 2)</f>
        <v>0</v>
      </c>
      <c r="T646">
        <f>Source!Y353</f>
        <v>0</v>
      </c>
      <c r="U646">
        <f>ROUND((175/100)*ROUND((ROUND((Source!AE353*Source!AV353*Source!I353),2)),2), 2)</f>
        <v>0</v>
      </c>
      <c r="V646">
        <f>ROUND((160/100)*ROUND(ROUND((ROUND((Source!AE353*Source!AV353*Source!I353),2)*Source!BS353),2), 2), 2)</f>
        <v>0</v>
      </c>
      <c r="X646">
        <f>IF(Source!BI353&lt;=1,I646, 0)</f>
        <v>264.77</v>
      </c>
      <c r="Y646">
        <f>IF(Source!BI353=2,I646, 0)</f>
        <v>0</v>
      </c>
      <c r="Z646">
        <f>IF(Source!BI353=3,I646, 0)</f>
        <v>0</v>
      </c>
      <c r="AA646">
        <f>IF(Source!BI353=4,I646, 0)</f>
        <v>0</v>
      </c>
      <c r="AI646">
        <v>3</v>
      </c>
    </row>
    <row r="647" spans="1:35" ht="14.25" x14ac:dyDescent="0.2">
      <c r="A647" s="34"/>
      <c r="B647" s="34"/>
      <c r="C647" s="34" t="s">
        <v>975</v>
      </c>
      <c r="D647" s="36" t="s">
        <v>976</v>
      </c>
      <c r="E647" s="35">
        <f>Source!DN351</f>
        <v>146</v>
      </c>
      <c r="F647" s="38"/>
      <c r="G647" s="37"/>
      <c r="H647" s="35"/>
      <c r="I647" s="38">
        <f>SUM(Q642:Q646)</f>
        <v>8.6300000000000008</v>
      </c>
      <c r="J647" s="35">
        <f>Source!BZ351</f>
        <v>119</v>
      </c>
      <c r="K647" s="38">
        <f>SUM(R642:R646)</f>
        <v>242.7</v>
      </c>
    </row>
    <row r="648" spans="1:35" ht="14.25" x14ac:dyDescent="0.2">
      <c r="A648" s="34"/>
      <c r="B648" s="34"/>
      <c r="C648" s="34" t="s">
        <v>977</v>
      </c>
      <c r="D648" s="36" t="s">
        <v>976</v>
      </c>
      <c r="E648" s="35">
        <f>Source!DO351</f>
        <v>115</v>
      </c>
      <c r="F648" s="38"/>
      <c r="G648" s="37"/>
      <c r="H648" s="35"/>
      <c r="I648" s="38">
        <f>SUM(S642:S647)</f>
        <v>6.8</v>
      </c>
      <c r="J648" s="35">
        <f>Source!CA351</f>
        <v>56</v>
      </c>
      <c r="K648" s="38">
        <f>SUM(T642:T647)</f>
        <v>114.21</v>
      </c>
    </row>
    <row r="649" spans="1:35" ht="14.25" x14ac:dyDescent="0.2">
      <c r="A649" s="42"/>
      <c r="B649" s="42"/>
      <c r="C649" s="42" t="s">
        <v>979</v>
      </c>
      <c r="D649" s="43" t="s">
        <v>980</v>
      </c>
      <c r="E649" s="44">
        <f>Source!AQ351</f>
        <v>92.7</v>
      </c>
      <c r="F649" s="45"/>
      <c r="G649" s="46" t="str">
        <f>Source!DI351</f>
        <v/>
      </c>
      <c r="H649" s="44">
        <f>Source!AV351</f>
        <v>1.0469999999999999</v>
      </c>
      <c r="I649" s="45">
        <f>Source!U351</f>
        <v>0.41734466999999997</v>
      </c>
      <c r="J649" s="44"/>
      <c r="K649" s="45"/>
      <c r="AB649" s="41">
        <f>I649</f>
        <v>0.41734466999999997</v>
      </c>
    </row>
    <row r="650" spans="1:35" ht="15" x14ac:dyDescent="0.25">
      <c r="C650" s="22" t="s">
        <v>981</v>
      </c>
      <c r="H650" s="47">
        <f>I644+I647+I648+SUM(I645:I646)</f>
        <v>348.21999999999997</v>
      </c>
      <c r="I650" s="47"/>
      <c r="J650" s="47">
        <f>K644+K647+K648+SUM(K645:K646)</f>
        <v>3105.42</v>
      </c>
      <c r="K650" s="47"/>
      <c r="O650" s="41">
        <f>I644+I647+I648+SUM(I645:I646)</f>
        <v>348.21999999999997</v>
      </c>
      <c r="P650" s="41">
        <f>K644+K647+K648+SUM(K645:K646)</f>
        <v>3105.42</v>
      </c>
      <c r="X650">
        <f>IF(Source!BI351&lt;=1,I644+I647+I648-0, 0)</f>
        <v>21.34</v>
      </c>
      <c r="Y650">
        <f>IF(Source!BI351=2,I644+I647+I648-0, 0)</f>
        <v>0</v>
      </c>
      <c r="Z650">
        <f>IF(Source!BI351=3,I644+I647+I648-0, 0)</f>
        <v>0</v>
      </c>
      <c r="AA650">
        <f>IF(Source!BI351=4,I644+I647+I648,0)</f>
        <v>0</v>
      </c>
    </row>
    <row r="652" spans="1:35" ht="65.25" x14ac:dyDescent="0.2">
      <c r="A652" s="34">
        <v>58</v>
      </c>
      <c r="B652" s="34" t="s">
        <v>1011</v>
      </c>
      <c r="C652" s="34" t="s">
        <v>527</v>
      </c>
      <c r="D652" s="36" t="str">
        <f>Source!H354</f>
        <v>100 м</v>
      </c>
      <c r="E652" s="35">
        <f>Source!I354</f>
        <v>0.68</v>
      </c>
      <c r="F652" s="38"/>
      <c r="G652" s="37"/>
      <c r="H652" s="35"/>
      <c r="I652" s="38"/>
      <c r="J652" s="35"/>
      <c r="K652" s="38"/>
      <c r="Q652">
        <f>ROUND((Source!DN354/100)*ROUND((ROUND((Source!AF354*Source!AV354*Source!I354),2)),2), 2)</f>
        <v>442.7</v>
      </c>
      <c r="R652">
        <f>Source!X354</f>
        <v>12549.51</v>
      </c>
      <c r="S652">
        <f>ROUND((Source!DO354/100)*ROUND((ROUND((Source!AF354*Source!AV354*Source!I354),2)),2), 2)</f>
        <v>276.69</v>
      </c>
      <c r="T652">
        <f>Source!Y354</f>
        <v>5865.53</v>
      </c>
      <c r="U652">
        <f>ROUND((175/100)*ROUND((ROUND((Source!AE354*Source!AV354*Source!I354),2)),2), 2)</f>
        <v>0.53</v>
      </c>
      <c r="V652">
        <f>ROUND((160/100)*ROUND(ROUND((ROUND((Source!AE354*Source!AV354*Source!I354),2)*Source!BS354),2), 2), 2)</f>
        <v>16.559999999999999</v>
      </c>
      <c r="AI652">
        <v>0</v>
      </c>
    </row>
    <row r="653" spans="1:35" x14ac:dyDescent="0.2">
      <c r="C653" s="39" t="str">
        <f>"Объем: "&amp;Source!I354&amp;"=68/"&amp;"100"</f>
        <v>Объем: 0,68=68/100</v>
      </c>
    </row>
    <row r="654" spans="1:35" ht="14.25" x14ac:dyDescent="0.2">
      <c r="A654" s="34"/>
      <c r="B654" s="34"/>
      <c r="C654" s="34" t="s">
        <v>972</v>
      </c>
      <c r="D654" s="36"/>
      <c r="E654" s="35"/>
      <c r="F654" s="38">
        <f>Source!AO354</f>
        <v>495.26</v>
      </c>
      <c r="G654" s="37" t="str">
        <f>Source!DG354</f>
        <v>)*1,1</v>
      </c>
      <c r="H654" s="35">
        <f>Source!AV354</f>
        <v>1.0669999999999999</v>
      </c>
      <c r="I654" s="38">
        <f>ROUND((ROUND((Source!AF354*Source!AV354*Source!I354),2)),2)</f>
        <v>395.27</v>
      </c>
      <c r="J654" s="35">
        <f>IF(Source!BA354&lt;&gt; 0, Source!BA354, 1)</f>
        <v>34.51</v>
      </c>
      <c r="K654" s="38">
        <f>Source!S354</f>
        <v>13640.77</v>
      </c>
      <c r="W654">
        <f>I654</f>
        <v>395.27</v>
      </c>
    </row>
    <row r="655" spans="1:35" ht="14.25" x14ac:dyDescent="0.2">
      <c r="A655" s="34"/>
      <c r="B655" s="34"/>
      <c r="C655" s="34" t="s">
        <v>973</v>
      </c>
      <c r="D655" s="36"/>
      <c r="E655" s="35"/>
      <c r="F655" s="38">
        <f>Source!AM354</f>
        <v>11.29</v>
      </c>
      <c r="G655" s="37" t="str">
        <f>Source!DE354</f>
        <v>)*1,1</v>
      </c>
      <c r="H655" s="35">
        <f>Source!AV354</f>
        <v>1.0669999999999999</v>
      </c>
      <c r="I655" s="38">
        <f>(ROUND((ROUND((((Source!ET354*1.1))*Source!AV354*Source!I354),2)),2)+ROUND((ROUND(((Source!AE354-((Source!EU354*1.1)))*Source!AV354*Source!I354),2)),2))</f>
        <v>9.01</v>
      </c>
      <c r="J655" s="35">
        <f>IF(Source!BB354&lt;&gt; 0, Source!BB354, 1)</f>
        <v>9.41</v>
      </c>
      <c r="K655" s="38">
        <f>Source!Q354</f>
        <v>84.78</v>
      </c>
    </row>
    <row r="656" spans="1:35" ht="14.25" x14ac:dyDescent="0.2">
      <c r="A656" s="34"/>
      <c r="B656" s="34"/>
      <c r="C656" s="34" t="s">
        <v>974</v>
      </c>
      <c r="D656" s="36"/>
      <c r="E656" s="35"/>
      <c r="F656" s="38">
        <f>Source!AN354</f>
        <v>0.38</v>
      </c>
      <c r="G656" s="37" t="str">
        <f>Source!DF354</f>
        <v>)*1,1</v>
      </c>
      <c r="H656" s="35">
        <f>Source!AV354</f>
        <v>1.0669999999999999</v>
      </c>
      <c r="I656" s="40">
        <f>ROUND((ROUND((Source!AE354*Source!AV354*Source!I354),2)),2)</f>
        <v>0.3</v>
      </c>
      <c r="J656" s="35">
        <f>IF(Source!BS354&lt;&gt; 0, Source!BS354, 1)</f>
        <v>34.51</v>
      </c>
      <c r="K656" s="40">
        <f>Source!R354</f>
        <v>10.35</v>
      </c>
      <c r="W656">
        <f>I656</f>
        <v>0.3</v>
      </c>
    </row>
    <row r="657" spans="1:35" ht="14.25" x14ac:dyDescent="0.2">
      <c r="A657" s="34"/>
      <c r="B657" s="34"/>
      <c r="C657" s="34" t="s">
        <v>984</v>
      </c>
      <c r="D657" s="36"/>
      <c r="E657" s="35"/>
      <c r="F657" s="38">
        <f>Source!AL354</f>
        <v>1177.7</v>
      </c>
      <c r="G657" s="37" t="str">
        <f>Source!DD354</f>
        <v/>
      </c>
      <c r="H657" s="35">
        <f>Source!AW354</f>
        <v>1.081</v>
      </c>
      <c r="I657" s="38">
        <f>ROUND((ROUND((Source!AC354*Source!AW354*Source!I354),2)),2)</f>
        <v>865.7</v>
      </c>
      <c r="J657" s="35">
        <f>IF(Source!BC354&lt;&gt; 0, Source!BC354, 1)</f>
        <v>6.28</v>
      </c>
      <c r="K657" s="38">
        <f>Source!P354</f>
        <v>5436.6</v>
      </c>
    </row>
    <row r="658" spans="1:35" ht="42.75" x14ac:dyDescent="0.2">
      <c r="A658" s="34" t="s">
        <v>622</v>
      </c>
      <c r="B658" s="34" t="str">
        <f>Source!F355</f>
        <v>1.23-10-34</v>
      </c>
      <c r="C658" s="34" t="s">
        <v>543</v>
      </c>
      <c r="D658" s="36" t="str">
        <f>Source!H355</f>
        <v>км</v>
      </c>
      <c r="E658" s="35">
        <f>Source!I355</f>
        <v>6.8000000000000005E-2</v>
      </c>
      <c r="F658" s="38">
        <f>Source!AK355</f>
        <v>37399.49</v>
      </c>
      <c r="G658" s="48" t="s">
        <v>3</v>
      </c>
      <c r="H658" s="35">
        <f>Source!AW355</f>
        <v>1.081</v>
      </c>
      <c r="I658" s="38">
        <f>ROUND((ROUND((Source!AC355*Source!AW355*Source!I355),2)),2)+(ROUND((ROUND(((Source!ET355)*Source!AV355*Source!I355),2)),2)+ROUND((ROUND(((Source!AE355-(Source!EU355))*Source!AV355*Source!I355),2)),2))+ROUND((ROUND((Source!AF355*Source!AV355*Source!I355),2)),2)</f>
        <v>2749.16</v>
      </c>
      <c r="J658" s="35">
        <f>IF(Source!BC355&lt;&gt; 0, Source!BC355, 1)</f>
        <v>13.59</v>
      </c>
      <c r="K658" s="38">
        <f>Source!O355</f>
        <v>37361.08</v>
      </c>
      <c r="Q658">
        <f>ROUND((Source!DN355/100)*ROUND((ROUND((Source!AF355*Source!AV355*Source!I355),2)),2), 2)</f>
        <v>0</v>
      </c>
      <c r="R658">
        <f>Source!X355</f>
        <v>0</v>
      </c>
      <c r="S658">
        <f>ROUND((Source!DO355/100)*ROUND((ROUND((Source!AF355*Source!AV355*Source!I355),2)),2), 2)</f>
        <v>0</v>
      </c>
      <c r="T658">
        <f>Source!Y355</f>
        <v>0</v>
      </c>
      <c r="U658">
        <f>ROUND((175/100)*ROUND((ROUND((Source!AE355*Source!AV355*Source!I355),2)),2), 2)</f>
        <v>0</v>
      </c>
      <c r="V658">
        <f>ROUND((160/100)*ROUND(ROUND((ROUND((Source!AE355*Source!AV355*Source!I355),2)*Source!BS355),2), 2), 2)</f>
        <v>0</v>
      </c>
      <c r="X658">
        <f>IF(Source!BI355&lt;=1,I658, 0)</f>
        <v>0</v>
      </c>
      <c r="Y658">
        <f>IF(Source!BI355=2,I658, 0)</f>
        <v>2749.16</v>
      </c>
      <c r="Z658">
        <f>IF(Source!BI355=3,I658, 0)</f>
        <v>0</v>
      </c>
      <c r="AA658">
        <f>IF(Source!BI355=4,I658, 0)</f>
        <v>0</v>
      </c>
      <c r="AI658">
        <v>3</v>
      </c>
    </row>
    <row r="659" spans="1:35" ht="14.25" x14ac:dyDescent="0.2">
      <c r="A659" s="34"/>
      <c r="B659" s="34"/>
      <c r="C659" s="34" t="s">
        <v>975</v>
      </c>
      <c r="D659" s="36" t="s">
        <v>976</v>
      </c>
      <c r="E659" s="35">
        <f>Source!DN354</f>
        <v>112</v>
      </c>
      <c r="F659" s="38"/>
      <c r="G659" s="37"/>
      <c r="H659" s="35"/>
      <c r="I659" s="38">
        <f>SUM(Q652:Q658)</f>
        <v>442.7</v>
      </c>
      <c r="J659" s="35">
        <f>Source!BZ354</f>
        <v>92</v>
      </c>
      <c r="K659" s="38">
        <f>SUM(R652:R658)</f>
        <v>12549.51</v>
      </c>
    </row>
    <row r="660" spans="1:35" ht="14.25" x14ac:dyDescent="0.2">
      <c r="A660" s="34"/>
      <c r="B660" s="34"/>
      <c r="C660" s="34" t="s">
        <v>977</v>
      </c>
      <c r="D660" s="36" t="s">
        <v>976</v>
      </c>
      <c r="E660" s="35">
        <f>Source!DO354</f>
        <v>70</v>
      </c>
      <c r="F660" s="38"/>
      <c r="G660" s="37"/>
      <c r="H660" s="35"/>
      <c r="I660" s="38">
        <f>SUM(S652:S659)</f>
        <v>276.69</v>
      </c>
      <c r="J660" s="35">
        <f>Source!CA354</f>
        <v>43</v>
      </c>
      <c r="K660" s="38">
        <f>SUM(T652:T659)</f>
        <v>5865.53</v>
      </c>
    </row>
    <row r="661" spans="1:35" ht="14.25" x14ac:dyDescent="0.2">
      <c r="A661" s="34"/>
      <c r="B661" s="34"/>
      <c r="C661" s="34" t="s">
        <v>978</v>
      </c>
      <c r="D661" s="36" t="s">
        <v>976</v>
      </c>
      <c r="E661" s="35">
        <f>175</f>
        <v>175</v>
      </c>
      <c r="F661" s="38"/>
      <c r="G661" s="37"/>
      <c r="H661" s="35"/>
      <c r="I661" s="38">
        <f>SUM(U652:U660)</f>
        <v>0.53</v>
      </c>
      <c r="J661" s="35">
        <f>160</f>
        <v>160</v>
      </c>
      <c r="K661" s="38">
        <f>SUM(V652:V660)</f>
        <v>16.559999999999999</v>
      </c>
    </row>
    <row r="662" spans="1:35" ht="14.25" x14ac:dyDescent="0.2">
      <c r="A662" s="42"/>
      <c r="B662" s="42"/>
      <c r="C662" s="42" t="s">
        <v>979</v>
      </c>
      <c r="D662" s="43" t="s">
        <v>980</v>
      </c>
      <c r="E662" s="44">
        <f>Source!AQ354</f>
        <v>40.200000000000003</v>
      </c>
      <c r="F662" s="45"/>
      <c r="G662" s="46" t="str">
        <f>Source!DI354</f>
        <v>)*1,1</v>
      </c>
      <c r="H662" s="44">
        <f>Source!AV354</f>
        <v>1.0669999999999999</v>
      </c>
      <c r="I662" s="45">
        <f>Source!U354</f>
        <v>32.084263200000002</v>
      </c>
      <c r="J662" s="44"/>
      <c r="K662" s="45"/>
      <c r="AB662" s="41">
        <f>I662</f>
        <v>32.084263200000002</v>
      </c>
    </row>
    <row r="663" spans="1:35" ht="15" x14ac:dyDescent="0.25">
      <c r="C663" s="22" t="s">
        <v>981</v>
      </c>
      <c r="H663" s="47">
        <f>I654+I655+I657+I659+I660+I661+SUM(I658:I658)</f>
        <v>4739.0599999999995</v>
      </c>
      <c r="I663" s="47"/>
      <c r="J663" s="47">
        <f>K654+K655+K657+K659+K660+K661+SUM(K658:K658)</f>
        <v>74954.83</v>
      </c>
      <c r="K663" s="47"/>
      <c r="O663" s="41">
        <f>I654+I655+I657+I659+I660+I661+SUM(I658:I658)</f>
        <v>4739.0599999999995</v>
      </c>
      <c r="P663" s="41">
        <f>K654+K655+K657+K659+K660+K661+SUM(K658:K658)</f>
        <v>74954.83</v>
      </c>
      <c r="X663">
        <f>IF(Source!BI354&lt;=1,I654+I655+I657+I659+I660+I661-0, 0)</f>
        <v>0</v>
      </c>
      <c r="Y663">
        <f>IF(Source!BI354=2,I654+I655+I657+I659+I660+I661-0, 0)</f>
        <v>1989.9</v>
      </c>
      <c r="Z663">
        <f>IF(Source!BI354=3,I654+I655+I657+I659+I660+I661-0, 0)</f>
        <v>0</v>
      </c>
      <c r="AA663">
        <f>IF(Source!BI354=4,I654+I655+I657+I659+I660+I661,0)</f>
        <v>0</v>
      </c>
    </row>
    <row r="666" spans="1:35" ht="15" x14ac:dyDescent="0.25">
      <c r="A666" s="52" t="str">
        <f>CONCATENATE("Итого по разделу: ",IF(Source!G357&lt;&gt;"Новый раздел", Source!G357, ""))</f>
        <v>Итого по разделу: Глубинный электрод</v>
      </c>
      <c r="B666" s="52"/>
      <c r="C666" s="52"/>
      <c r="D666" s="52"/>
      <c r="E666" s="52"/>
      <c r="F666" s="52"/>
      <c r="G666" s="52"/>
      <c r="H666" s="51">
        <f>SUM(O593:O665)</f>
        <v>13826.83</v>
      </c>
      <c r="I666" s="50"/>
      <c r="J666" s="51">
        <f>SUM(P593:P665)</f>
        <v>154953.32</v>
      </c>
      <c r="K666" s="50"/>
    </row>
    <row r="667" spans="1:35" hidden="1" x14ac:dyDescent="0.2">
      <c r="A667" t="s">
        <v>1005</v>
      </c>
      <c r="H667">
        <f>SUM(AC593:AC666)</f>
        <v>0</v>
      </c>
      <c r="J667">
        <f>SUM(AD593:AD666)</f>
        <v>0</v>
      </c>
    </row>
    <row r="668" spans="1:35" hidden="1" x14ac:dyDescent="0.2">
      <c r="A668" t="s">
        <v>1006</v>
      </c>
      <c r="H668">
        <f>SUM(AE593:AE667)</f>
        <v>0</v>
      </c>
      <c r="J668">
        <f>SUM(AF593:AF667)</f>
        <v>0</v>
      </c>
    </row>
    <row r="670" spans="1:35" ht="15" x14ac:dyDescent="0.25">
      <c r="A670" s="52" t="str">
        <f>CONCATENATE("Итого по локальной смете: ",IF(Source!G387&lt;&gt;"Новая локальная смета", Source!G387, ""))</f>
        <v>Итого по локальной смете: Строительство ТП</v>
      </c>
      <c r="B670" s="52"/>
      <c r="C670" s="52"/>
      <c r="D670" s="52"/>
      <c r="E670" s="52"/>
      <c r="F670" s="52"/>
      <c r="G670" s="52"/>
      <c r="H670" s="51">
        <f>SUM(O28:O669)</f>
        <v>2263559.7200000002</v>
      </c>
      <c r="I670" s="50"/>
      <c r="J670" s="51">
        <f>SUM(P28:P669)</f>
        <v>16596770.370000001</v>
      </c>
      <c r="K670" s="50"/>
    </row>
    <row r="671" spans="1:35" hidden="1" x14ac:dyDescent="0.2">
      <c r="A671" t="s">
        <v>1005</v>
      </c>
      <c r="H671">
        <f>SUM(AC28:AC670)</f>
        <v>0</v>
      </c>
      <c r="J671">
        <f>SUM(AD28:AD670)</f>
        <v>0</v>
      </c>
    </row>
    <row r="672" spans="1:35" hidden="1" x14ac:dyDescent="0.2">
      <c r="A672" t="s">
        <v>1006</v>
      </c>
      <c r="H672">
        <f>SUM(AE28:AE671)</f>
        <v>0</v>
      </c>
      <c r="J672">
        <f>SUM(AF28:AF671)</f>
        <v>0</v>
      </c>
    </row>
    <row r="675" spans="1:11" ht="14.25" x14ac:dyDescent="0.2">
      <c r="A675" s="53" t="s">
        <v>1018</v>
      </c>
      <c r="B675" s="53"/>
      <c r="C675" s="54" t="str">
        <f>IF(Source!AC12&lt;&gt;"", Source!AC12," ")</f>
        <v xml:space="preserve"> </v>
      </c>
      <c r="D675" s="54"/>
      <c r="E675" s="54"/>
      <c r="F675" s="54"/>
      <c r="G675" s="54"/>
      <c r="H675" s="23" t="s">
        <v>1022</v>
      </c>
      <c r="I675" s="23"/>
      <c r="J675" s="23"/>
      <c r="K675" s="23"/>
    </row>
    <row r="676" spans="1:11" ht="14.25" x14ac:dyDescent="0.2">
      <c r="A676" s="10"/>
      <c r="B676" s="10"/>
      <c r="C676" s="12" t="s">
        <v>1019</v>
      </c>
      <c r="D676" s="12"/>
      <c r="E676" s="12"/>
      <c r="F676" s="12"/>
      <c r="G676" s="12"/>
      <c r="H676" s="10"/>
      <c r="I676" s="10"/>
      <c r="J676" s="10"/>
      <c r="K676" s="10"/>
    </row>
    <row r="677" spans="1:11" ht="14.25" x14ac:dyDescent="0.2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</row>
    <row r="678" spans="1:11" ht="14.25" x14ac:dyDescent="0.2">
      <c r="A678" s="53" t="s">
        <v>1020</v>
      </c>
      <c r="B678" s="53"/>
      <c r="C678" s="54" t="str">
        <f>IF(Source!AE12&lt;&gt;"", Source!AE12," ")</f>
        <v xml:space="preserve"> </v>
      </c>
      <c r="D678" s="54"/>
      <c r="E678" s="54"/>
      <c r="F678" s="54"/>
      <c r="G678" s="54"/>
      <c r="H678" s="23" t="str">
        <f>IF(Source!AD12&lt;&gt;"", Source!AD12," ")</f>
        <v xml:space="preserve"> </v>
      </c>
      <c r="I678" s="23"/>
      <c r="J678" s="23"/>
      <c r="K678" s="23"/>
    </row>
    <row r="679" spans="1:11" ht="14.25" x14ac:dyDescent="0.2">
      <c r="A679" s="10"/>
      <c r="B679" s="10"/>
      <c r="C679" s="12" t="s">
        <v>1019</v>
      </c>
      <c r="D679" s="12"/>
      <c r="E679" s="12"/>
      <c r="F679" s="12"/>
      <c r="G679" s="12"/>
      <c r="H679" s="10"/>
      <c r="I679" s="10"/>
      <c r="J679" s="10"/>
      <c r="K679" s="10"/>
    </row>
  </sheetData>
  <mergeCells count="167">
    <mergeCell ref="A675:B675"/>
    <mergeCell ref="H675:K675"/>
    <mergeCell ref="C676:G676"/>
    <mergeCell ref="A678:B678"/>
    <mergeCell ref="H678:K678"/>
    <mergeCell ref="C679:G679"/>
    <mergeCell ref="J666:K666"/>
    <mergeCell ref="H666:I666"/>
    <mergeCell ref="A666:G666"/>
    <mergeCell ref="J670:K670"/>
    <mergeCell ref="H670:I670"/>
    <mergeCell ref="A670:G670"/>
    <mergeCell ref="H640:I640"/>
    <mergeCell ref="J640:K640"/>
    <mergeCell ref="H650:I650"/>
    <mergeCell ref="J650:K650"/>
    <mergeCell ref="H663:I663"/>
    <mergeCell ref="J663:K663"/>
    <mergeCell ref="H613:I613"/>
    <mergeCell ref="J613:K613"/>
    <mergeCell ref="H625:I625"/>
    <mergeCell ref="J625:K625"/>
    <mergeCell ref="H637:I637"/>
    <mergeCell ref="J637:K637"/>
    <mergeCell ref="J589:K589"/>
    <mergeCell ref="H589:I589"/>
    <mergeCell ref="A589:G589"/>
    <mergeCell ref="A593:K593"/>
    <mergeCell ref="H604:I604"/>
    <mergeCell ref="J604:K604"/>
    <mergeCell ref="A578:K578"/>
    <mergeCell ref="H580:I580"/>
    <mergeCell ref="J580:K580"/>
    <mergeCell ref="H583:I583"/>
    <mergeCell ref="J583:K583"/>
    <mergeCell ref="H586:I586"/>
    <mergeCell ref="J586:K586"/>
    <mergeCell ref="H567:I567"/>
    <mergeCell ref="J567:K567"/>
    <mergeCell ref="J570:K570"/>
    <mergeCell ref="H570:I570"/>
    <mergeCell ref="A570:G570"/>
    <mergeCell ref="J574:K574"/>
    <mergeCell ref="H574:I574"/>
    <mergeCell ref="A574:G574"/>
    <mergeCell ref="A527:K527"/>
    <mergeCell ref="H539:I539"/>
    <mergeCell ref="J539:K539"/>
    <mergeCell ref="H552:I552"/>
    <mergeCell ref="J552:K552"/>
    <mergeCell ref="H564:I564"/>
    <mergeCell ref="J564:K564"/>
    <mergeCell ref="H518:I518"/>
    <mergeCell ref="J518:K518"/>
    <mergeCell ref="A521:K521"/>
    <mergeCell ref="J523:K523"/>
    <mergeCell ref="H523:I523"/>
    <mergeCell ref="A523:G523"/>
    <mergeCell ref="H488:I488"/>
    <mergeCell ref="J488:K488"/>
    <mergeCell ref="H496:I496"/>
    <mergeCell ref="J496:K496"/>
    <mergeCell ref="H508:I508"/>
    <mergeCell ref="J508:K508"/>
    <mergeCell ref="H462:I462"/>
    <mergeCell ref="J462:K462"/>
    <mergeCell ref="H470:I470"/>
    <mergeCell ref="J470:K470"/>
    <mergeCell ref="H478:I478"/>
    <mergeCell ref="J478:K478"/>
    <mergeCell ref="H430:I430"/>
    <mergeCell ref="J430:K430"/>
    <mergeCell ref="H442:I442"/>
    <mergeCell ref="J442:K442"/>
    <mergeCell ref="H450:I450"/>
    <mergeCell ref="J450:K450"/>
    <mergeCell ref="H398:I398"/>
    <mergeCell ref="J398:K398"/>
    <mergeCell ref="H410:I410"/>
    <mergeCell ref="J410:K410"/>
    <mergeCell ref="H422:I422"/>
    <mergeCell ref="J422:K422"/>
    <mergeCell ref="J372:K372"/>
    <mergeCell ref="H372:I372"/>
    <mergeCell ref="A372:G372"/>
    <mergeCell ref="A376:K376"/>
    <mergeCell ref="H386:I386"/>
    <mergeCell ref="J386:K386"/>
    <mergeCell ref="H350:I350"/>
    <mergeCell ref="J350:K350"/>
    <mergeCell ref="H360:I360"/>
    <mergeCell ref="J360:K360"/>
    <mergeCell ref="H369:I369"/>
    <mergeCell ref="J369:K369"/>
    <mergeCell ref="H310:I310"/>
    <mergeCell ref="J310:K310"/>
    <mergeCell ref="H322:I322"/>
    <mergeCell ref="J322:K322"/>
    <mergeCell ref="B325:J325"/>
    <mergeCell ref="H337:I337"/>
    <mergeCell ref="J337:K337"/>
    <mergeCell ref="H277:I277"/>
    <mergeCell ref="J277:K277"/>
    <mergeCell ref="H289:I289"/>
    <mergeCell ref="J289:K289"/>
    <mergeCell ref="H299:I299"/>
    <mergeCell ref="J299:K299"/>
    <mergeCell ref="H244:I244"/>
    <mergeCell ref="J244:K244"/>
    <mergeCell ref="H252:I252"/>
    <mergeCell ref="J252:K252"/>
    <mergeCell ref="H265:I265"/>
    <mergeCell ref="J265:K265"/>
    <mergeCell ref="H213:I213"/>
    <mergeCell ref="J213:K213"/>
    <mergeCell ref="H224:I224"/>
    <mergeCell ref="J224:K224"/>
    <mergeCell ref="H234:I234"/>
    <mergeCell ref="J234:K234"/>
    <mergeCell ref="H174:I174"/>
    <mergeCell ref="J174:K174"/>
    <mergeCell ref="H188:I188"/>
    <mergeCell ref="J188:K188"/>
    <mergeCell ref="H202:I202"/>
    <mergeCell ref="J202:K202"/>
    <mergeCell ref="H146:I146"/>
    <mergeCell ref="J146:K146"/>
    <mergeCell ref="H158:I158"/>
    <mergeCell ref="J158:K158"/>
    <mergeCell ref="H168:I168"/>
    <mergeCell ref="J168:K168"/>
    <mergeCell ref="H107:I107"/>
    <mergeCell ref="J107:K107"/>
    <mergeCell ref="H122:I122"/>
    <mergeCell ref="J122:K122"/>
    <mergeCell ref="H134:I134"/>
    <mergeCell ref="J134:K134"/>
    <mergeCell ref="H73:I73"/>
    <mergeCell ref="J73:K73"/>
    <mergeCell ref="H86:I86"/>
    <mergeCell ref="J86:K86"/>
    <mergeCell ref="H97:I97"/>
    <mergeCell ref="J97:K97"/>
    <mergeCell ref="H39:I39"/>
    <mergeCell ref="J39:K39"/>
    <mergeCell ref="H50:I50"/>
    <mergeCell ref="J50:K50"/>
    <mergeCell ref="H61:I61"/>
    <mergeCell ref="J61:K61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57"/>
  <sheetViews>
    <sheetView workbookViewId="0">
      <selection activeCell="A453" sqref="A453:AX45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61363</v>
      </c>
      <c r="M1">
        <v>10</v>
      </c>
      <c r="N1">
        <v>11</v>
      </c>
      <c r="O1">
        <v>9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940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452</v>
      </c>
      <c r="C12" s="1">
        <v>0</v>
      </c>
      <c r="D12" s="1">
        <f>ROW(A417)</f>
        <v>417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B417</f>
        <v>452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02-01-06</v>
      </c>
      <c r="G18" s="2" t="str">
        <f t="shared" si="0"/>
        <v>Строительство ТП 2х630 кВА</v>
      </c>
      <c r="H18" s="2"/>
      <c r="I18" s="2"/>
      <c r="J18" s="2"/>
      <c r="K18" s="2"/>
      <c r="L18" s="2"/>
      <c r="M18" s="2"/>
      <c r="N18" s="2"/>
      <c r="O18" s="2">
        <f t="shared" ref="O18:AT18" si="1">O417</f>
        <v>16289076.789999999</v>
      </c>
      <c r="P18" s="2">
        <f t="shared" si="1"/>
        <v>15994764.210000001</v>
      </c>
      <c r="Q18" s="2">
        <f t="shared" si="1"/>
        <v>108218.08</v>
      </c>
      <c r="R18" s="2">
        <f t="shared" si="1"/>
        <v>31044.880000000001</v>
      </c>
      <c r="S18" s="2">
        <f t="shared" si="1"/>
        <v>186094.5</v>
      </c>
      <c r="T18" s="2">
        <f t="shared" si="1"/>
        <v>0</v>
      </c>
      <c r="U18" s="2">
        <f t="shared" si="1"/>
        <v>443.14179755060002</v>
      </c>
      <c r="V18" s="2">
        <f t="shared" si="1"/>
        <v>0</v>
      </c>
      <c r="W18" s="2">
        <f t="shared" si="1"/>
        <v>0</v>
      </c>
      <c r="X18" s="2">
        <f t="shared" si="1"/>
        <v>173412.01</v>
      </c>
      <c r="Y18" s="2">
        <f t="shared" si="1"/>
        <v>84609.76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15502860.15</v>
      </c>
      <c r="AQ18" s="2">
        <f t="shared" si="1"/>
        <v>0</v>
      </c>
      <c r="AR18" s="2">
        <f t="shared" si="1"/>
        <v>16596770.369999999</v>
      </c>
      <c r="AS18" s="2">
        <f t="shared" si="1"/>
        <v>750310.29</v>
      </c>
      <c r="AT18" s="2">
        <f t="shared" si="1"/>
        <v>343599.93</v>
      </c>
      <c r="AU18" s="2">
        <f t="shared" ref="AU18:BZ18" si="2">AU417</f>
        <v>0</v>
      </c>
      <c r="AV18" s="2">
        <f t="shared" si="2"/>
        <v>15994764.210000001</v>
      </c>
      <c r="AW18" s="2">
        <f t="shared" si="2"/>
        <v>491904.06</v>
      </c>
      <c r="AX18" s="2">
        <f t="shared" si="2"/>
        <v>0</v>
      </c>
      <c r="AY18" s="2">
        <f t="shared" si="2"/>
        <v>491904.06</v>
      </c>
      <c r="AZ18" s="2">
        <f t="shared" si="2"/>
        <v>15502860.15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CA417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DG417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EM417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FS417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ROW(A387)</f>
        <v>387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22</v>
      </c>
      <c r="K20" s="1">
        <v>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2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B387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02-01-06</v>
      </c>
      <c r="G22" s="2" t="str">
        <f t="shared" si="7"/>
        <v>Строительство ТП</v>
      </c>
      <c r="H22" s="2"/>
      <c r="I22" s="2"/>
      <c r="J22" s="2"/>
      <c r="K22" s="2"/>
      <c r="L22" s="2"/>
      <c r="M22" s="2"/>
      <c r="N22" s="2"/>
      <c r="O22" s="2">
        <f t="shared" ref="O22:AT22" si="8">O387</f>
        <v>16289076.789999999</v>
      </c>
      <c r="P22" s="2">
        <f t="shared" si="8"/>
        <v>15994764.210000001</v>
      </c>
      <c r="Q22" s="2">
        <f t="shared" si="8"/>
        <v>108218.08</v>
      </c>
      <c r="R22" s="2">
        <f t="shared" si="8"/>
        <v>31044.880000000001</v>
      </c>
      <c r="S22" s="2">
        <f t="shared" si="8"/>
        <v>186094.5</v>
      </c>
      <c r="T22" s="2">
        <f t="shared" si="8"/>
        <v>0</v>
      </c>
      <c r="U22" s="2">
        <f t="shared" si="8"/>
        <v>443.14179755060002</v>
      </c>
      <c r="V22" s="2">
        <f t="shared" si="8"/>
        <v>0</v>
      </c>
      <c r="W22" s="2">
        <f t="shared" si="8"/>
        <v>0</v>
      </c>
      <c r="X22" s="2">
        <f t="shared" si="8"/>
        <v>173412.01</v>
      </c>
      <c r="Y22" s="2">
        <f t="shared" si="8"/>
        <v>84609.76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15502860.15</v>
      </c>
      <c r="AQ22" s="2">
        <f t="shared" si="8"/>
        <v>0</v>
      </c>
      <c r="AR22" s="2">
        <f t="shared" si="8"/>
        <v>16596770.369999999</v>
      </c>
      <c r="AS22" s="2">
        <f t="shared" si="8"/>
        <v>750310.29</v>
      </c>
      <c r="AT22" s="2">
        <f t="shared" si="8"/>
        <v>343599.93</v>
      </c>
      <c r="AU22" s="2">
        <f t="shared" ref="AU22:BZ22" si="9">AU387</f>
        <v>0</v>
      </c>
      <c r="AV22" s="2">
        <f t="shared" si="9"/>
        <v>15994764.210000001</v>
      </c>
      <c r="AW22" s="2">
        <f t="shared" si="9"/>
        <v>491904.06</v>
      </c>
      <c r="AX22" s="2">
        <f t="shared" si="9"/>
        <v>0</v>
      </c>
      <c r="AY22" s="2">
        <f t="shared" si="9"/>
        <v>491904.06</v>
      </c>
      <c r="AZ22" s="2">
        <f t="shared" si="9"/>
        <v>15502860.15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CA387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DG387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EM387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FS387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ROW(A109)</f>
        <v>109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B109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O109</f>
        <v>509932.51</v>
      </c>
      <c r="P26" s="2">
        <f t="shared" si="15"/>
        <v>350990.32</v>
      </c>
      <c r="Q26" s="2">
        <f t="shared" si="15"/>
        <v>82561.52</v>
      </c>
      <c r="R26" s="2">
        <f t="shared" si="15"/>
        <v>23452.33</v>
      </c>
      <c r="S26" s="2">
        <f t="shared" si="15"/>
        <v>76380.67</v>
      </c>
      <c r="T26" s="2">
        <f t="shared" si="15"/>
        <v>0</v>
      </c>
      <c r="U26" s="2">
        <f t="shared" si="15"/>
        <v>190.55140233059998</v>
      </c>
      <c r="V26" s="2">
        <f t="shared" si="15"/>
        <v>0</v>
      </c>
      <c r="W26" s="2">
        <f t="shared" si="15"/>
        <v>0</v>
      </c>
      <c r="X26" s="2">
        <f t="shared" si="15"/>
        <v>70863.47</v>
      </c>
      <c r="Y26" s="2">
        <f t="shared" si="15"/>
        <v>36080.06</v>
      </c>
      <c r="Z26" s="2">
        <f t="shared" si="15"/>
        <v>0</v>
      </c>
      <c r="AA26" s="2">
        <f t="shared" si="15"/>
        <v>0</v>
      </c>
      <c r="AB26" s="2">
        <f t="shared" si="15"/>
        <v>509932.51</v>
      </c>
      <c r="AC26" s="2">
        <f t="shared" si="15"/>
        <v>350990.32</v>
      </c>
      <c r="AD26" s="2">
        <f t="shared" si="15"/>
        <v>82561.52</v>
      </c>
      <c r="AE26" s="2">
        <f t="shared" si="15"/>
        <v>23452.33</v>
      </c>
      <c r="AF26" s="2">
        <f t="shared" si="15"/>
        <v>76380.67</v>
      </c>
      <c r="AG26" s="2">
        <f t="shared" si="15"/>
        <v>0</v>
      </c>
      <c r="AH26" s="2">
        <f t="shared" si="15"/>
        <v>190.55140233059998</v>
      </c>
      <c r="AI26" s="2">
        <f t="shared" si="15"/>
        <v>0</v>
      </c>
      <c r="AJ26" s="2">
        <f t="shared" si="15"/>
        <v>0</v>
      </c>
      <c r="AK26" s="2">
        <f t="shared" si="15"/>
        <v>70863.47</v>
      </c>
      <c r="AL26" s="2">
        <f t="shared" si="15"/>
        <v>36080.06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654399.76</v>
      </c>
      <c r="AS26" s="2">
        <f t="shared" si="15"/>
        <v>654399.76</v>
      </c>
      <c r="AT26" s="2">
        <f t="shared" si="15"/>
        <v>0</v>
      </c>
      <c r="AU26" s="2">
        <f t="shared" ref="AU26:BZ26" si="16">AU109</f>
        <v>0</v>
      </c>
      <c r="AV26" s="2">
        <f t="shared" si="16"/>
        <v>350990.32</v>
      </c>
      <c r="AW26" s="2">
        <f t="shared" si="16"/>
        <v>350990.32</v>
      </c>
      <c r="AX26" s="2">
        <f t="shared" si="16"/>
        <v>0</v>
      </c>
      <c r="AY26" s="2">
        <f t="shared" si="16"/>
        <v>350990.32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CA109</f>
        <v>654399.76</v>
      </c>
      <c r="CB26" s="2">
        <f t="shared" si="17"/>
        <v>654399.76</v>
      </c>
      <c r="CC26" s="2">
        <f t="shared" si="17"/>
        <v>0</v>
      </c>
      <c r="CD26" s="2">
        <f t="shared" si="17"/>
        <v>0</v>
      </c>
      <c r="CE26" s="2">
        <f t="shared" si="17"/>
        <v>350990.32</v>
      </c>
      <c r="CF26" s="2">
        <f t="shared" si="17"/>
        <v>350990.32</v>
      </c>
      <c r="CG26" s="2">
        <f t="shared" si="17"/>
        <v>0</v>
      </c>
      <c r="CH26" s="2">
        <f t="shared" si="17"/>
        <v>350990.32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DG109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EM109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FS109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ROW(SmtRes!A3)</f>
        <v>3</v>
      </c>
      <c r="E28" t="s">
        <v>25</v>
      </c>
      <c r="F28" t="s">
        <v>26</v>
      </c>
      <c r="G28" t="s">
        <v>27</v>
      </c>
      <c r="H28" t="s">
        <v>28</v>
      </c>
      <c r="I28">
        <f>ROUND(83.67/100,9)</f>
        <v>0.8367</v>
      </c>
      <c r="J28">
        <v>0</v>
      </c>
      <c r="K28">
        <f>ROUND(83.67/100,9)</f>
        <v>0.8367</v>
      </c>
      <c r="O28">
        <f t="shared" ref="O28:O59" si="21">ROUND(CP28,2)</f>
        <v>11232.85</v>
      </c>
      <c r="P28">
        <f t="shared" ref="P28:P59" si="22">ROUND((ROUND((AC28*AW28*I28),2)*BC28),2)</f>
        <v>0</v>
      </c>
      <c r="Q28">
        <f>(ROUND((ROUND((((ET28*1.1))*AV28*I28),2)*BB28),2)+ROUND((ROUND(((AE28-((EU28*1.1)))*AV28*I28),2)*BS28),2))</f>
        <v>10826.67</v>
      </c>
      <c r="R28">
        <f t="shared" ref="R28:R59" si="23">ROUND((ROUND((AE28*AV28*I28),2)*BS28),2)</f>
        <v>2431.23</v>
      </c>
      <c r="S28">
        <f t="shared" ref="S28:S59" si="24">ROUND((ROUND((AF28*AV28*I28),2)*BA28),2)</f>
        <v>406.18</v>
      </c>
      <c r="T28">
        <f t="shared" ref="T28:T59" si="25">ROUND(CU28*I28,2)</f>
        <v>0</v>
      </c>
      <c r="U28">
        <f t="shared" ref="U28:U59" si="26">CV28*I28</f>
        <v>1.1519350920000002</v>
      </c>
      <c r="V28">
        <f t="shared" ref="V28:V59" si="27">CW28*I28</f>
        <v>0</v>
      </c>
      <c r="W28">
        <f t="shared" ref="W28:W59" si="28">ROUND(CX28*I28,2)</f>
        <v>0</v>
      </c>
      <c r="X28">
        <f t="shared" ref="X28:X59" si="29">ROUND(CY28,2)</f>
        <v>381.81</v>
      </c>
      <c r="Y28">
        <f t="shared" ref="Y28:Y59" si="30">ROUND(CZ28,2)</f>
        <v>207.15</v>
      </c>
      <c r="AA28">
        <v>60234885</v>
      </c>
      <c r="AB28">
        <f t="shared" ref="AB28:AB59" si="31">ROUND((AC28+AD28+AF28),6)</f>
        <v>970.77200000000005</v>
      </c>
      <c r="AC28">
        <f t="shared" ref="AC28:AC59" si="32">ROUND((ES28),6)</f>
        <v>0</v>
      </c>
      <c r="AD28">
        <f>ROUND(((((ET28*1.1))-((EU28*1.1)))+AE28),6)</f>
        <v>958.96900000000005</v>
      </c>
      <c r="AE28">
        <f>ROUND(((EU28*1.1)),6)</f>
        <v>70.641999999999996</v>
      </c>
      <c r="AF28">
        <f>ROUND(((EV28*1.1)),6)</f>
        <v>11.803000000000001</v>
      </c>
      <c r="AG28">
        <f t="shared" ref="AG28:AG59" si="33">ROUND((AP28),6)</f>
        <v>0</v>
      </c>
      <c r="AH28">
        <f>((EW28*1.1))</f>
        <v>1.1550000000000002</v>
      </c>
      <c r="AI28">
        <f>((EX28*1.1))</f>
        <v>0</v>
      </c>
      <c r="AJ28">
        <f t="shared" ref="AJ28:AJ59" si="34">(AS28)</f>
        <v>0</v>
      </c>
      <c r="AK28">
        <v>882.52</v>
      </c>
      <c r="AL28">
        <v>0</v>
      </c>
      <c r="AM28">
        <v>871.79</v>
      </c>
      <c r="AN28">
        <v>64.22</v>
      </c>
      <c r="AO28">
        <v>10.73</v>
      </c>
      <c r="AP28">
        <v>0</v>
      </c>
      <c r="AQ28">
        <v>1.05</v>
      </c>
      <c r="AR28">
        <v>0</v>
      </c>
      <c r="AS28">
        <v>0</v>
      </c>
      <c r="AT28">
        <v>94</v>
      </c>
      <c r="AU28">
        <v>51</v>
      </c>
      <c r="AV28">
        <v>1.1919999999999999</v>
      </c>
      <c r="AW28">
        <v>1</v>
      </c>
      <c r="AZ28">
        <v>1</v>
      </c>
      <c r="BA28">
        <v>34.51</v>
      </c>
      <c r="BB28">
        <v>11.32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29</v>
      </c>
      <c r="BM28">
        <v>2</v>
      </c>
      <c r="BN28">
        <v>0</v>
      </c>
      <c r="BO28" t="s">
        <v>26</v>
      </c>
      <c r="BP28">
        <v>1</v>
      </c>
      <c r="BQ28">
        <v>30</v>
      </c>
      <c r="BR28">
        <v>0</v>
      </c>
      <c r="BS28">
        <v>34.51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94</v>
      </c>
      <c r="CA28">
        <v>51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941</v>
      </c>
      <c r="CO28">
        <v>0</v>
      </c>
      <c r="CP28">
        <f t="shared" ref="CP28:CP59" si="35">(P28+Q28+S28)</f>
        <v>11232.85</v>
      </c>
      <c r="CQ28">
        <f t="shared" ref="CQ28:CQ59" si="36">ROUND((ROUND((AC28*AW28*1),2)*BC28),2)</f>
        <v>0</v>
      </c>
      <c r="CR28">
        <f>(ROUND((ROUND((((ET28*1.1))*AV28*1),2)*BB28),2)+ROUND((ROUND(((AE28-((EU28*1.1)))*AV28*1),2)*BS28),2))</f>
        <v>12939.78</v>
      </c>
      <c r="CS28">
        <f t="shared" ref="CS28:CS59" si="37">ROUND((ROUND((AE28*AV28*1),2)*BS28),2)</f>
        <v>2906.09</v>
      </c>
      <c r="CT28">
        <f t="shared" ref="CT28:CT59" si="38">ROUND((ROUND((AF28*AV28*1),2)*BA28),2)</f>
        <v>485.56</v>
      </c>
      <c r="CU28">
        <f t="shared" ref="CU28:CU59" si="39">AG28</f>
        <v>0</v>
      </c>
      <c r="CV28">
        <f t="shared" ref="CV28:CV60" si="40">(AH28*AV28)</f>
        <v>1.3767600000000002</v>
      </c>
      <c r="CW28">
        <f t="shared" ref="CW28:CW59" si="41">AI28</f>
        <v>0</v>
      </c>
      <c r="CX28">
        <f t="shared" ref="CX28:CX59" si="42">AJ28</f>
        <v>0</v>
      </c>
      <c r="CY28">
        <f t="shared" ref="CY28:CY59" si="43">S28*(BZ28/100)</f>
        <v>381.80919999999998</v>
      </c>
      <c r="CZ28">
        <f t="shared" ref="CZ28:CZ59" si="44">S28*(CA28/100)</f>
        <v>207.15180000000001</v>
      </c>
      <c r="DC28" t="s">
        <v>3</v>
      </c>
      <c r="DD28" t="s">
        <v>3</v>
      </c>
      <c r="DE28" t="s">
        <v>30</v>
      </c>
      <c r="DF28" t="s">
        <v>30</v>
      </c>
      <c r="DG28" t="s">
        <v>30</v>
      </c>
      <c r="DH28" t="s">
        <v>3</v>
      </c>
      <c r="DI28" t="s">
        <v>30</v>
      </c>
      <c r="DJ28" t="s">
        <v>30</v>
      </c>
      <c r="DK28" t="s">
        <v>3</v>
      </c>
      <c r="DL28" t="s">
        <v>3</v>
      </c>
      <c r="DM28" t="s">
        <v>3</v>
      </c>
      <c r="DN28">
        <v>98</v>
      </c>
      <c r="DO28">
        <v>77</v>
      </c>
      <c r="DP28">
        <v>1.1919999999999999</v>
      </c>
      <c r="DQ28">
        <v>1</v>
      </c>
      <c r="DU28">
        <v>1013</v>
      </c>
      <c r="DV28" t="s">
        <v>28</v>
      </c>
      <c r="DW28" t="s">
        <v>28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59175191</v>
      </c>
      <c r="EF28">
        <v>30</v>
      </c>
      <c r="EG28" t="s">
        <v>24</v>
      </c>
      <c r="EH28">
        <v>0</v>
      </c>
      <c r="EI28" t="s">
        <v>3</v>
      </c>
      <c r="EJ28">
        <v>1</v>
      </c>
      <c r="EK28">
        <v>2</v>
      </c>
      <c r="EL28" t="s">
        <v>31</v>
      </c>
      <c r="EM28" t="s">
        <v>32</v>
      </c>
      <c r="EO28" t="s">
        <v>33</v>
      </c>
      <c r="EQ28">
        <v>131072</v>
      </c>
      <c r="ER28">
        <v>882.52</v>
      </c>
      <c r="ES28">
        <v>0</v>
      </c>
      <c r="ET28">
        <v>871.79</v>
      </c>
      <c r="EU28">
        <v>64.22</v>
      </c>
      <c r="EV28">
        <v>10.73</v>
      </c>
      <c r="EW28">
        <v>1.05</v>
      </c>
      <c r="EX28">
        <v>0</v>
      </c>
      <c r="EY28">
        <v>0</v>
      </c>
      <c r="FQ28">
        <v>0</v>
      </c>
      <c r="FR28">
        <f t="shared" ref="FR28:FR59" si="45">ROUND(IF(BI28=3,GM28,0),2)</f>
        <v>0</v>
      </c>
      <c r="FS28">
        <v>0</v>
      </c>
      <c r="FX28">
        <v>98</v>
      </c>
      <c r="FY28">
        <v>77</v>
      </c>
      <c r="GA28" t="s">
        <v>3</v>
      </c>
      <c r="GD28">
        <v>0</v>
      </c>
      <c r="GF28">
        <v>832615220</v>
      </c>
      <c r="GG28">
        <v>2</v>
      </c>
      <c r="GH28">
        <v>1</v>
      </c>
      <c r="GI28">
        <v>2</v>
      </c>
      <c r="GJ28">
        <v>0</v>
      </c>
      <c r="GK28">
        <f>ROUND(R28*(R12)/100,2)</f>
        <v>3889.97</v>
      </c>
      <c r="GL28">
        <f t="shared" ref="GL28:GL59" si="46">ROUND(IF(AND(BH28=3,BI28=3,FS28&lt;&gt;0),P28,0),2)</f>
        <v>0</v>
      </c>
      <c r="GM28">
        <f t="shared" ref="GM28:GM59" si="47">ROUND(O28+X28+Y28+GK28,2)+GX28</f>
        <v>15711.78</v>
      </c>
      <c r="GN28">
        <f t="shared" ref="GN28:GN59" si="48">IF(OR(BI28=0,BI28=1),GM28-GX28,0)</f>
        <v>15711.78</v>
      </c>
      <c r="GO28">
        <f t="shared" ref="GO28:GO59" si="49">IF(BI28=2,GM28-GX28,0)</f>
        <v>0</v>
      </c>
      <c r="GP28">
        <f t="shared" ref="GP28:GP59" si="50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9" si="51">ROUND((GT28),6)</f>
        <v>0</v>
      </c>
      <c r="GW28">
        <v>1</v>
      </c>
      <c r="GX28">
        <f t="shared" ref="GX28:GX59" si="52">ROUND(HC28*I28,2)</f>
        <v>0</v>
      </c>
      <c r="HA28">
        <v>0</v>
      </c>
      <c r="HB28">
        <v>0</v>
      </c>
      <c r="HC28">
        <f t="shared" ref="HC28:HC59" si="53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ROW(SmtRes!A5)</f>
        <v>5</v>
      </c>
      <c r="E29" t="s">
        <v>34</v>
      </c>
      <c r="F29" t="s">
        <v>35</v>
      </c>
      <c r="G29" t="s">
        <v>36</v>
      </c>
      <c r="H29" t="s">
        <v>28</v>
      </c>
      <c r="I29">
        <f>ROUND(52.82/100,9)</f>
        <v>0.5282</v>
      </c>
      <c r="J29">
        <v>0</v>
      </c>
      <c r="K29">
        <f>ROUND(52.82/100,9)</f>
        <v>0.5282</v>
      </c>
      <c r="O29">
        <f t="shared" si="21"/>
        <v>5100.33</v>
      </c>
      <c r="P29">
        <f t="shared" si="22"/>
        <v>0</v>
      </c>
      <c r="Q29">
        <f>(ROUND((ROUND((((ET29*1.1))*AV29*I29),2)*BB29),2)+ROUND((ROUND(((AE29-((EU29*1.1)))*AV29*I29),2)*BS29),2))</f>
        <v>4873.25</v>
      </c>
      <c r="R29">
        <f t="shared" si="23"/>
        <v>1035.99</v>
      </c>
      <c r="S29">
        <f t="shared" si="24"/>
        <v>227.08</v>
      </c>
      <c r="T29">
        <f t="shared" si="25"/>
        <v>0</v>
      </c>
      <c r="U29">
        <f t="shared" si="26"/>
        <v>0.64409553120000007</v>
      </c>
      <c r="V29">
        <f t="shared" si="27"/>
        <v>0</v>
      </c>
      <c r="W29">
        <f t="shared" si="28"/>
        <v>0</v>
      </c>
      <c r="X29">
        <f t="shared" si="29"/>
        <v>213.46</v>
      </c>
      <c r="Y29">
        <f t="shared" si="30"/>
        <v>115.81</v>
      </c>
      <c r="AA29">
        <v>60234885</v>
      </c>
      <c r="AB29">
        <f t="shared" si="31"/>
        <v>702.75699999999995</v>
      </c>
      <c r="AC29">
        <f t="shared" si="32"/>
        <v>0</v>
      </c>
      <c r="AD29">
        <f>ROUND(((((ET29*1.1))-((EU29*1.1)))+AE29),6)</f>
        <v>692.30700000000002</v>
      </c>
      <c r="AE29">
        <f>ROUND(((EU29*1.1)),6)</f>
        <v>47.685000000000002</v>
      </c>
      <c r="AF29">
        <f>ROUND(((EV29*1.1)),6)</f>
        <v>10.45</v>
      </c>
      <c r="AG29">
        <f t="shared" si="33"/>
        <v>0</v>
      </c>
      <c r="AH29">
        <f>((EW29*1.1))</f>
        <v>1.0230000000000001</v>
      </c>
      <c r="AI29">
        <f>((EX29*1.1))</f>
        <v>0</v>
      </c>
      <c r="AJ29">
        <f t="shared" si="34"/>
        <v>0</v>
      </c>
      <c r="AK29">
        <v>638.87</v>
      </c>
      <c r="AL29">
        <v>0</v>
      </c>
      <c r="AM29">
        <v>629.37</v>
      </c>
      <c r="AN29">
        <v>43.35</v>
      </c>
      <c r="AO29">
        <v>9.5</v>
      </c>
      <c r="AP29">
        <v>0</v>
      </c>
      <c r="AQ29">
        <v>0.93</v>
      </c>
      <c r="AR29">
        <v>0</v>
      </c>
      <c r="AS29">
        <v>0</v>
      </c>
      <c r="AT29">
        <v>94</v>
      </c>
      <c r="AU29">
        <v>51</v>
      </c>
      <c r="AV29">
        <v>1.1919999999999999</v>
      </c>
      <c r="AW29">
        <v>1</v>
      </c>
      <c r="AZ29">
        <v>1</v>
      </c>
      <c r="BA29">
        <v>34.51</v>
      </c>
      <c r="BB29">
        <v>11.18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37</v>
      </c>
      <c r="BM29">
        <v>2</v>
      </c>
      <c r="BN29">
        <v>0</v>
      </c>
      <c r="BO29" t="s">
        <v>35</v>
      </c>
      <c r="BP29">
        <v>1</v>
      </c>
      <c r="BQ29">
        <v>30</v>
      </c>
      <c r="BR29">
        <v>0</v>
      </c>
      <c r="BS29">
        <v>34.51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941</v>
      </c>
      <c r="CO29">
        <v>0</v>
      </c>
      <c r="CP29">
        <f t="shared" si="35"/>
        <v>5100.33</v>
      </c>
      <c r="CQ29">
        <f t="shared" si="36"/>
        <v>0</v>
      </c>
      <c r="CR29">
        <f>(ROUND((ROUND((((ET29*1.1))*AV29*1),2)*BB29),2)+ROUND((ROUND(((AE29-((EU29*1.1)))*AV29*1),2)*BS29),2))</f>
        <v>9226.07</v>
      </c>
      <c r="CS29">
        <f t="shared" si="37"/>
        <v>1961.55</v>
      </c>
      <c r="CT29">
        <f t="shared" si="38"/>
        <v>429.99</v>
      </c>
      <c r="CU29">
        <f t="shared" si="39"/>
        <v>0</v>
      </c>
      <c r="CV29">
        <f t="shared" si="40"/>
        <v>1.2194160000000001</v>
      </c>
      <c r="CW29">
        <f t="shared" si="41"/>
        <v>0</v>
      </c>
      <c r="CX29">
        <f t="shared" si="42"/>
        <v>0</v>
      </c>
      <c r="CY29">
        <f t="shared" si="43"/>
        <v>213.45519999999999</v>
      </c>
      <c r="CZ29">
        <f t="shared" si="44"/>
        <v>115.81080000000001</v>
      </c>
      <c r="DC29" t="s">
        <v>3</v>
      </c>
      <c r="DD29" t="s">
        <v>3</v>
      </c>
      <c r="DE29" t="s">
        <v>30</v>
      </c>
      <c r="DF29" t="s">
        <v>30</v>
      </c>
      <c r="DG29" t="s">
        <v>30</v>
      </c>
      <c r="DH29" t="s">
        <v>3</v>
      </c>
      <c r="DI29" t="s">
        <v>30</v>
      </c>
      <c r="DJ29" t="s">
        <v>30</v>
      </c>
      <c r="DK29" t="s">
        <v>3</v>
      </c>
      <c r="DL29" t="s">
        <v>3</v>
      </c>
      <c r="DM29" t="s">
        <v>3</v>
      </c>
      <c r="DN29">
        <v>98</v>
      </c>
      <c r="DO29">
        <v>77</v>
      </c>
      <c r="DP29">
        <v>1.1919999999999999</v>
      </c>
      <c r="DQ29">
        <v>1</v>
      </c>
      <c r="DU29">
        <v>1013</v>
      </c>
      <c r="DV29" t="s">
        <v>28</v>
      </c>
      <c r="DW29" t="s">
        <v>28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59175191</v>
      </c>
      <c r="EF29">
        <v>30</v>
      </c>
      <c r="EG29" t="s">
        <v>24</v>
      </c>
      <c r="EH29">
        <v>0</v>
      </c>
      <c r="EI29" t="s">
        <v>3</v>
      </c>
      <c r="EJ29">
        <v>1</v>
      </c>
      <c r="EK29">
        <v>2</v>
      </c>
      <c r="EL29" t="s">
        <v>31</v>
      </c>
      <c r="EM29" t="s">
        <v>32</v>
      </c>
      <c r="EO29" t="s">
        <v>33</v>
      </c>
      <c r="EQ29">
        <v>131072</v>
      </c>
      <c r="ER29">
        <v>638.87</v>
      </c>
      <c r="ES29">
        <v>0</v>
      </c>
      <c r="ET29">
        <v>629.37</v>
      </c>
      <c r="EU29">
        <v>43.35</v>
      </c>
      <c r="EV29">
        <v>9.5</v>
      </c>
      <c r="EW29">
        <v>0.93</v>
      </c>
      <c r="EX29">
        <v>0</v>
      </c>
      <c r="EY29">
        <v>0</v>
      </c>
      <c r="FQ29">
        <v>0</v>
      </c>
      <c r="FR29">
        <f t="shared" si="45"/>
        <v>0</v>
      </c>
      <c r="FS29">
        <v>0</v>
      </c>
      <c r="FX29">
        <v>98</v>
      </c>
      <c r="FY29">
        <v>77</v>
      </c>
      <c r="GA29" t="s">
        <v>3</v>
      </c>
      <c r="GD29">
        <v>0</v>
      </c>
      <c r="GF29">
        <v>-1805659550</v>
      </c>
      <c r="GG29">
        <v>2</v>
      </c>
      <c r="GH29">
        <v>1</v>
      </c>
      <c r="GI29">
        <v>2</v>
      </c>
      <c r="GJ29">
        <v>0</v>
      </c>
      <c r="GK29">
        <f>ROUND(R29*(R12)/100,2)</f>
        <v>1657.58</v>
      </c>
      <c r="GL29">
        <f t="shared" si="46"/>
        <v>0</v>
      </c>
      <c r="GM29">
        <f t="shared" si="47"/>
        <v>7087.18</v>
      </c>
      <c r="GN29">
        <f t="shared" si="48"/>
        <v>7087.18</v>
      </c>
      <c r="GO29">
        <f t="shared" si="49"/>
        <v>0</v>
      </c>
      <c r="GP29">
        <f t="shared" si="50"/>
        <v>0</v>
      </c>
      <c r="GR29">
        <v>0</v>
      </c>
      <c r="GS29">
        <v>3</v>
      </c>
      <c r="GT29">
        <v>0</v>
      </c>
      <c r="GU29" t="s">
        <v>3</v>
      </c>
      <c r="GV29">
        <f t="shared" si="51"/>
        <v>0</v>
      </c>
      <c r="GW29">
        <v>1</v>
      </c>
      <c r="GX29">
        <f t="shared" si="52"/>
        <v>0</v>
      </c>
      <c r="HA29">
        <v>0</v>
      </c>
      <c r="HB29">
        <v>0</v>
      </c>
      <c r="HC29">
        <f t="shared" si="53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ROW(SmtRes!A7)</f>
        <v>7</v>
      </c>
      <c r="E30" t="s">
        <v>3</v>
      </c>
      <c r="F30" t="s">
        <v>38</v>
      </c>
      <c r="G30" t="s">
        <v>39</v>
      </c>
      <c r="H30" t="s">
        <v>28</v>
      </c>
      <c r="I30">
        <v>0</v>
      </c>
      <c r="J30">
        <v>0</v>
      </c>
      <c r="K30">
        <v>0</v>
      </c>
      <c r="O30">
        <f t="shared" si="21"/>
        <v>0</v>
      </c>
      <c r="P30">
        <f t="shared" si="22"/>
        <v>0</v>
      </c>
      <c r="Q30">
        <f>(ROUND((ROUND(((ET30)*AV30*I30),2)*BB30),2)+ROUND((ROUND(((AE30-(EU30))*AV30*I30),2)*BS30),2))</f>
        <v>0</v>
      </c>
      <c r="R30">
        <f t="shared" si="23"/>
        <v>0</v>
      </c>
      <c r="S30">
        <f t="shared" si="24"/>
        <v>0</v>
      </c>
      <c r="T30">
        <f t="shared" si="25"/>
        <v>0</v>
      </c>
      <c r="U30">
        <f t="shared" si="26"/>
        <v>0</v>
      </c>
      <c r="V30">
        <f t="shared" si="27"/>
        <v>0</v>
      </c>
      <c r="W30">
        <f t="shared" si="28"/>
        <v>0</v>
      </c>
      <c r="X30">
        <f t="shared" si="29"/>
        <v>0</v>
      </c>
      <c r="Y30">
        <f t="shared" si="30"/>
        <v>0</v>
      </c>
      <c r="AA30">
        <v>-1</v>
      </c>
      <c r="AB30">
        <f t="shared" si="31"/>
        <v>944.22</v>
      </c>
      <c r="AC30">
        <f t="shared" si="32"/>
        <v>0</v>
      </c>
      <c r="AD30">
        <f>ROUND((((ET30)-(EU30))+AE30),6)</f>
        <v>932.06</v>
      </c>
      <c r="AE30">
        <f>ROUND((EU30),6)</f>
        <v>91.89</v>
      </c>
      <c r="AF30">
        <f>ROUND((EV30),6)</f>
        <v>12.16</v>
      </c>
      <c r="AG30">
        <f t="shared" si="33"/>
        <v>0</v>
      </c>
      <c r="AH30">
        <f>(EW30)</f>
        <v>1.19</v>
      </c>
      <c r="AI30">
        <f>(EX30)</f>
        <v>0</v>
      </c>
      <c r="AJ30">
        <f t="shared" si="34"/>
        <v>0</v>
      </c>
      <c r="AK30">
        <v>944.22</v>
      </c>
      <c r="AL30">
        <v>0</v>
      </c>
      <c r="AM30">
        <v>932.06</v>
      </c>
      <c r="AN30">
        <v>91.89</v>
      </c>
      <c r="AO30">
        <v>12.16</v>
      </c>
      <c r="AP30">
        <v>0</v>
      </c>
      <c r="AQ30">
        <v>1.19</v>
      </c>
      <c r="AR30">
        <v>0</v>
      </c>
      <c r="AS30">
        <v>0</v>
      </c>
      <c r="AT30">
        <v>94</v>
      </c>
      <c r="AU30">
        <v>51</v>
      </c>
      <c r="AV30">
        <v>1.1919999999999999</v>
      </c>
      <c r="AW30">
        <v>1</v>
      </c>
      <c r="AZ30">
        <v>1</v>
      </c>
      <c r="BA30">
        <v>34.51</v>
      </c>
      <c r="BB30">
        <v>12.17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40</v>
      </c>
      <c r="BM30">
        <v>2</v>
      </c>
      <c r="BN30">
        <v>0</v>
      </c>
      <c r="BO30" t="s">
        <v>38</v>
      </c>
      <c r="BP30">
        <v>1</v>
      </c>
      <c r="BQ30">
        <v>30</v>
      </c>
      <c r="BR30">
        <v>0</v>
      </c>
      <c r="BS30">
        <v>34.51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94</v>
      </c>
      <c r="CA30">
        <v>51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5"/>
        <v>0</v>
      </c>
      <c r="CQ30">
        <f t="shared" si="36"/>
        <v>0</v>
      </c>
      <c r="CR30">
        <f>(ROUND((ROUND(((ET30)*AV30*1),2)*BB30),2)+ROUND((ROUND(((AE30-(EU30))*AV30*1),2)*BS30),2))</f>
        <v>13521.11</v>
      </c>
      <c r="CS30">
        <f t="shared" si="37"/>
        <v>3779.88</v>
      </c>
      <c r="CT30">
        <f t="shared" si="38"/>
        <v>500.05</v>
      </c>
      <c r="CU30">
        <f t="shared" si="39"/>
        <v>0</v>
      </c>
      <c r="CV30">
        <f t="shared" si="40"/>
        <v>1.41848</v>
      </c>
      <c r="CW30">
        <f t="shared" si="41"/>
        <v>0</v>
      </c>
      <c r="CX30">
        <f t="shared" si="42"/>
        <v>0</v>
      </c>
      <c r="CY30">
        <f t="shared" si="43"/>
        <v>0</v>
      </c>
      <c r="CZ30">
        <f t="shared" si="44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98</v>
      </c>
      <c r="DO30">
        <v>77</v>
      </c>
      <c r="DP30">
        <v>1.1919999999999999</v>
      </c>
      <c r="DQ30">
        <v>1</v>
      </c>
      <c r="DU30">
        <v>1013</v>
      </c>
      <c r="DV30" t="s">
        <v>28</v>
      </c>
      <c r="DW30" t="s">
        <v>28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59175191</v>
      </c>
      <c r="EF30">
        <v>30</v>
      </c>
      <c r="EG30" t="s">
        <v>24</v>
      </c>
      <c r="EH30">
        <v>0</v>
      </c>
      <c r="EI30" t="s">
        <v>3</v>
      </c>
      <c r="EJ30">
        <v>1</v>
      </c>
      <c r="EK30">
        <v>2</v>
      </c>
      <c r="EL30" t="s">
        <v>31</v>
      </c>
      <c r="EM30" t="s">
        <v>32</v>
      </c>
      <c r="EO30" t="s">
        <v>3</v>
      </c>
      <c r="EQ30">
        <v>132096</v>
      </c>
      <c r="ER30">
        <v>944.22</v>
      </c>
      <c r="ES30">
        <v>0</v>
      </c>
      <c r="ET30">
        <v>932.06</v>
      </c>
      <c r="EU30">
        <v>91.89</v>
      </c>
      <c r="EV30">
        <v>12.16</v>
      </c>
      <c r="EW30">
        <v>1.19</v>
      </c>
      <c r="EX30">
        <v>0</v>
      </c>
      <c r="EY30">
        <v>0</v>
      </c>
      <c r="FQ30">
        <v>0</v>
      </c>
      <c r="FR30">
        <f t="shared" si="45"/>
        <v>0</v>
      </c>
      <c r="FS30">
        <v>0</v>
      </c>
      <c r="FX30">
        <v>98</v>
      </c>
      <c r="FY30">
        <v>77</v>
      </c>
      <c r="GA30" t="s">
        <v>3</v>
      </c>
      <c r="GD30">
        <v>0</v>
      </c>
      <c r="GF30">
        <v>864155608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6"/>
        <v>0</v>
      </c>
      <c r="GM30">
        <f t="shared" si="47"/>
        <v>0</v>
      </c>
      <c r="GN30">
        <f t="shared" si="48"/>
        <v>0</v>
      </c>
      <c r="GO30">
        <f t="shared" si="49"/>
        <v>0</v>
      </c>
      <c r="GP30">
        <f t="shared" si="50"/>
        <v>0</v>
      </c>
      <c r="GR30">
        <v>0</v>
      </c>
      <c r="GS30">
        <v>3</v>
      </c>
      <c r="GT30">
        <v>0</v>
      </c>
      <c r="GU30" t="s">
        <v>3</v>
      </c>
      <c r="GV30">
        <f t="shared" si="51"/>
        <v>0</v>
      </c>
      <c r="GW30">
        <v>1</v>
      </c>
      <c r="GX30">
        <f t="shared" si="52"/>
        <v>0</v>
      </c>
      <c r="HA30">
        <v>0</v>
      </c>
      <c r="HB30">
        <v>0</v>
      </c>
      <c r="HC30">
        <f t="shared" si="53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ROW(SmtRes!A9)</f>
        <v>9</v>
      </c>
      <c r="E31" t="s">
        <v>3</v>
      </c>
      <c r="F31" t="s">
        <v>35</v>
      </c>
      <c r="G31" t="s">
        <v>36</v>
      </c>
      <c r="H31" t="s">
        <v>28</v>
      </c>
      <c r="I31">
        <v>0</v>
      </c>
      <c r="J31">
        <v>0</v>
      </c>
      <c r="K31">
        <v>0</v>
      </c>
      <c r="O31">
        <f t="shared" si="21"/>
        <v>0</v>
      </c>
      <c r="P31">
        <f t="shared" si="22"/>
        <v>0</v>
      </c>
      <c r="Q31">
        <f>(ROUND((ROUND(((ET31)*AV31*I31),2)*BB31),2)+ROUND((ROUND(((AE31-(EU31))*AV31*I31),2)*BS31),2))</f>
        <v>0</v>
      </c>
      <c r="R31">
        <f t="shared" si="23"/>
        <v>0</v>
      </c>
      <c r="S31">
        <f t="shared" si="24"/>
        <v>0</v>
      </c>
      <c r="T31">
        <f t="shared" si="25"/>
        <v>0</v>
      </c>
      <c r="U31">
        <f t="shared" si="26"/>
        <v>0</v>
      </c>
      <c r="V31">
        <f t="shared" si="27"/>
        <v>0</v>
      </c>
      <c r="W31">
        <f t="shared" si="28"/>
        <v>0</v>
      </c>
      <c r="X31">
        <f t="shared" si="29"/>
        <v>0</v>
      </c>
      <c r="Y31">
        <f t="shared" si="30"/>
        <v>0</v>
      </c>
      <c r="AA31">
        <v>-1</v>
      </c>
      <c r="AB31">
        <f t="shared" si="31"/>
        <v>638.87</v>
      </c>
      <c r="AC31">
        <f t="shared" si="32"/>
        <v>0</v>
      </c>
      <c r="AD31">
        <f>ROUND((((ET31)-(EU31))+AE31),6)</f>
        <v>629.37</v>
      </c>
      <c r="AE31">
        <f>ROUND((EU31),6)</f>
        <v>43.35</v>
      </c>
      <c r="AF31">
        <f>ROUND((EV31),6)</f>
        <v>9.5</v>
      </c>
      <c r="AG31">
        <f t="shared" si="33"/>
        <v>0</v>
      </c>
      <c r="AH31">
        <f>(EW31)</f>
        <v>0.93</v>
      </c>
      <c r="AI31">
        <f>(EX31)</f>
        <v>0</v>
      </c>
      <c r="AJ31">
        <f t="shared" si="34"/>
        <v>0</v>
      </c>
      <c r="AK31">
        <v>638.87</v>
      </c>
      <c r="AL31">
        <v>0</v>
      </c>
      <c r="AM31">
        <v>629.37</v>
      </c>
      <c r="AN31">
        <v>43.35</v>
      </c>
      <c r="AO31">
        <v>9.5</v>
      </c>
      <c r="AP31">
        <v>0</v>
      </c>
      <c r="AQ31">
        <v>0.93</v>
      </c>
      <c r="AR31">
        <v>0</v>
      </c>
      <c r="AS31">
        <v>0</v>
      </c>
      <c r="AT31">
        <v>94</v>
      </c>
      <c r="AU31">
        <v>51</v>
      </c>
      <c r="AV31">
        <v>1.1919999999999999</v>
      </c>
      <c r="AW31">
        <v>1</v>
      </c>
      <c r="AZ31">
        <v>1</v>
      </c>
      <c r="BA31">
        <v>34.51</v>
      </c>
      <c r="BB31">
        <v>11.18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37</v>
      </c>
      <c r="BM31">
        <v>2</v>
      </c>
      <c r="BN31">
        <v>0</v>
      </c>
      <c r="BO31" t="s">
        <v>35</v>
      </c>
      <c r="BP31">
        <v>1</v>
      </c>
      <c r="BQ31">
        <v>30</v>
      </c>
      <c r="BR31">
        <v>0</v>
      </c>
      <c r="BS31">
        <v>34.51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51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5"/>
        <v>0</v>
      </c>
      <c r="CQ31">
        <f t="shared" si="36"/>
        <v>0</v>
      </c>
      <c r="CR31">
        <f>(ROUND((ROUND(((ET31)*AV31*1),2)*BB31),2)+ROUND((ROUND(((AE31-(EU31))*AV31*1),2)*BS31),2))</f>
        <v>8387.35</v>
      </c>
      <c r="CS31">
        <f t="shared" si="37"/>
        <v>1783.13</v>
      </c>
      <c r="CT31">
        <f t="shared" si="38"/>
        <v>390.65</v>
      </c>
      <c r="CU31">
        <f t="shared" si="39"/>
        <v>0</v>
      </c>
      <c r="CV31">
        <f t="shared" si="40"/>
        <v>1.10856</v>
      </c>
      <c r="CW31">
        <f t="shared" si="41"/>
        <v>0</v>
      </c>
      <c r="CX31">
        <f t="shared" si="42"/>
        <v>0</v>
      </c>
      <c r="CY31">
        <f t="shared" si="43"/>
        <v>0</v>
      </c>
      <c r="CZ31">
        <f t="shared" si="44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98</v>
      </c>
      <c r="DO31">
        <v>77</v>
      </c>
      <c r="DP31">
        <v>1.1919999999999999</v>
      </c>
      <c r="DQ31">
        <v>1</v>
      </c>
      <c r="DU31">
        <v>1013</v>
      </c>
      <c r="DV31" t="s">
        <v>28</v>
      </c>
      <c r="DW31" t="s">
        <v>28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59175191</v>
      </c>
      <c r="EF31">
        <v>30</v>
      </c>
      <c r="EG31" t="s">
        <v>24</v>
      </c>
      <c r="EH31">
        <v>0</v>
      </c>
      <c r="EI31" t="s">
        <v>3</v>
      </c>
      <c r="EJ31">
        <v>1</v>
      </c>
      <c r="EK31">
        <v>2</v>
      </c>
      <c r="EL31" t="s">
        <v>31</v>
      </c>
      <c r="EM31" t="s">
        <v>32</v>
      </c>
      <c r="EO31" t="s">
        <v>3</v>
      </c>
      <c r="EQ31">
        <v>132096</v>
      </c>
      <c r="ER31">
        <v>638.87</v>
      </c>
      <c r="ES31">
        <v>0</v>
      </c>
      <c r="ET31">
        <v>629.37</v>
      </c>
      <c r="EU31">
        <v>43.35</v>
      </c>
      <c r="EV31">
        <v>9.5</v>
      </c>
      <c r="EW31">
        <v>0.93</v>
      </c>
      <c r="EX31">
        <v>0</v>
      </c>
      <c r="EY31">
        <v>0</v>
      </c>
      <c r="FQ31">
        <v>0</v>
      </c>
      <c r="FR31">
        <f t="shared" si="45"/>
        <v>0</v>
      </c>
      <c r="FS31">
        <v>0</v>
      </c>
      <c r="FX31">
        <v>98</v>
      </c>
      <c r="FY31">
        <v>77</v>
      </c>
      <c r="GA31" t="s">
        <v>3</v>
      </c>
      <c r="GD31">
        <v>0</v>
      </c>
      <c r="GF31">
        <v>-1805659550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46"/>
        <v>0</v>
      </c>
      <c r="GM31">
        <f t="shared" si="47"/>
        <v>0</v>
      </c>
      <c r="GN31">
        <f t="shared" si="48"/>
        <v>0</v>
      </c>
      <c r="GO31">
        <f t="shared" si="49"/>
        <v>0</v>
      </c>
      <c r="GP31">
        <f t="shared" si="50"/>
        <v>0</v>
      </c>
      <c r="GR31">
        <v>0</v>
      </c>
      <c r="GS31">
        <v>3</v>
      </c>
      <c r="GT31">
        <v>0</v>
      </c>
      <c r="GU31" t="s">
        <v>3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ROW(SmtRes!A10)</f>
        <v>10</v>
      </c>
      <c r="E32" t="s">
        <v>3</v>
      </c>
      <c r="F32" t="s">
        <v>41</v>
      </c>
      <c r="G32" t="s">
        <v>42</v>
      </c>
      <c r="H32" t="s">
        <v>28</v>
      </c>
      <c r="I32">
        <v>0</v>
      </c>
      <c r="J32">
        <v>0</v>
      </c>
      <c r="K32">
        <v>0</v>
      </c>
      <c r="O32">
        <f t="shared" si="21"/>
        <v>0</v>
      </c>
      <c r="P32">
        <f t="shared" si="22"/>
        <v>0</v>
      </c>
      <c r="Q32">
        <f>(ROUND((ROUND((((ET32*1.1))*AV32*I32),2)*BB32),2)+ROUND((ROUND(((AE32-((EU32*1.1)))*AV32*I32),2)*BS32),2))</f>
        <v>0</v>
      </c>
      <c r="R32">
        <f t="shared" si="23"/>
        <v>0</v>
      </c>
      <c r="S32">
        <f t="shared" si="24"/>
        <v>0</v>
      </c>
      <c r="T32">
        <f t="shared" si="25"/>
        <v>0</v>
      </c>
      <c r="U32">
        <f t="shared" si="26"/>
        <v>0</v>
      </c>
      <c r="V32">
        <f t="shared" si="27"/>
        <v>0</v>
      </c>
      <c r="W32">
        <f t="shared" si="28"/>
        <v>0</v>
      </c>
      <c r="X32">
        <f t="shared" si="29"/>
        <v>0</v>
      </c>
      <c r="Y32">
        <f t="shared" si="30"/>
        <v>0</v>
      </c>
      <c r="AA32">
        <v>-1</v>
      </c>
      <c r="AB32">
        <f t="shared" si="31"/>
        <v>2246.8820000000001</v>
      </c>
      <c r="AC32">
        <f t="shared" si="32"/>
        <v>0</v>
      </c>
      <c r="AD32">
        <f>ROUND(((((ET32*1.1))-((EU32*1.1)))+AE32),6)</f>
        <v>0</v>
      </c>
      <c r="AE32">
        <f>ROUND(((EU32*1.1)),6)</f>
        <v>0</v>
      </c>
      <c r="AF32">
        <f>ROUND(((EV32*1.1)),6)</f>
        <v>2246.8820000000001</v>
      </c>
      <c r="AG32">
        <f t="shared" si="33"/>
        <v>0</v>
      </c>
      <c r="AH32">
        <f>((EW32*1.1))</f>
        <v>211.97</v>
      </c>
      <c r="AI32">
        <f>((EX32*1.1))</f>
        <v>0</v>
      </c>
      <c r="AJ32">
        <f t="shared" si="34"/>
        <v>0</v>
      </c>
      <c r="AK32">
        <v>2042.62</v>
      </c>
      <c r="AL32">
        <v>0</v>
      </c>
      <c r="AM32">
        <v>0</v>
      </c>
      <c r="AN32">
        <v>0</v>
      </c>
      <c r="AO32">
        <v>2042.62</v>
      </c>
      <c r="AP32">
        <v>0</v>
      </c>
      <c r="AQ32">
        <v>192.7</v>
      </c>
      <c r="AR32">
        <v>0</v>
      </c>
      <c r="AS32">
        <v>0</v>
      </c>
      <c r="AT32">
        <v>87</v>
      </c>
      <c r="AU32">
        <v>41</v>
      </c>
      <c r="AV32">
        <v>1.248</v>
      </c>
      <c r="AW32">
        <v>1</v>
      </c>
      <c r="AZ32">
        <v>1</v>
      </c>
      <c r="BA32">
        <v>34.51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43</v>
      </c>
      <c r="BM32">
        <v>16</v>
      </c>
      <c r="BN32">
        <v>0</v>
      </c>
      <c r="BO32" t="s">
        <v>41</v>
      </c>
      <c r="BP32">
        <v>1</v>
      </c>
      <c r="BQ32">
        <v>30</v>
      </c>
      <c r="BR32">
        <v>0</v>
      </c>
      <c r="BS32">
        <v>34.51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87</v>
      </c>
      <c r="CA32">
        <v>41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941</v>
      </c>
      <c r="CO32">
        <v>0</v>
      </c>
      <c r="CP32">
        <f t="shared" si="35"/>
        <v>0</v>
      </c>
      <c r="CQ32">
        <f t="shared" si="36"/>
        <v>0</v>
      </c>
      <c r="CR32">
        <f>(ROUND((ROUND((((ET32*1.1))*AV32*1),2)*BB32),2)+ROUND((ROUND(((AE32-((EU32*1.1)))*AV32*1),2)*BS32),2))</f>
        <v>0</v>
      </c>
      <c r="CS32">
        <f t="shared" si="37"/>
        <v>0</v>
      </c>
      <c r="CT32">
        <f t="shared" si="38"/>
        <v>96769.84</v>
      </c>
      <c r="CU32">
        <f t="shared" si="39"/>
        <v>0</v>
      </c>
      <c r="CV32">
        <f t="shared" si="40"/>
        <v>264.53856000000002</v>
      </c>
      <c r="CW32">
        <f t="shared" si="41"/>
        <v>0</v>
      </c>
      <c r="CX32">
        <f t="shared" si="42"/>
        <v>0</v>
      </c>
      <c r="CY32">
        <f t="shared" si="43"/>
        <v>0</v>
      </c>
      <c r="CZ32">
        <f t="shared" si="44"/>
        <v>0</v>
      </c>
      <c r="DC32" t="s">
        <v>3</v>
      </c>
      <c r="DD32" t="s">
        <v>3</v>
      </c>
      <c r="DE32" t="s">
        <v>30</v>
      </c>
      <c r="DF32" t="s">
        <v>30</v>
      </c>
      <c r="DG32" t="s">
        <v>30</v>
      </c>
      <c r="DH32" t="s">
        <v>3</v>
      </c>
      <c r="DI32" t="s">
        <v>30</v>
      </c>
      <c r="DJ32" t="s">
        <v>30</v>
      </c>
      <c r="DK32" t="s">
        <v>3</v>
      </c>
      <c r="DL32" t="s">
        <v>3</v>
      </c>
      <c r="DM32" t="s">
        <v>3</v>
      </c>
      <c r="DN32">
        <v>105</v>
      </c>
      <c r="DO32">
        <v>77</v>
      </c>
      <c r="DP32">
        <v>1.248</v>
      </c>
      <c r="DQ32">
        <v>1</v>
      </c>
      <c r="DU32">
        <v>1013</v>
      </c>
      <c r="DV32" t="s">
        <v>28</v>
      </c>
      <c r="DW32" t="s">
        <v>28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59175205</v>
      </c>
      <c r="EF32">
        <v>30</v>
      </c>
      <c r="EG32" t="s">
        <v>24</v>
      </c>
      <c r="EH32">
        <v>0</v>
      </c>
      <c r="EI32" t="s">
        <v>3</v>
      </c>
      <c r="EJ32">
        <v>1</v>
      </c>
      <c r="EK32">
        <v>16</v>
      </c>
      <c r="EL32" t="s">
        <v>44</v>
      </c>
      <c r="EM32" t="s">
        <v>45</v>
      </c>
      <c r="EO32" t="s">
        <v>33</v>
      </c>
      <c r="EQ32">
        <v>132096</v>
      </c>
      <c r="ER32">
        <v>2042.62</v>
      </c>
      <c r="ES32">
        <v>0</v>
      </c>
      <c r="ET32">
        <v>0</v>
      </c>
      <c r="EU32">
        <v>0</v>
      </c>
      <c r="EV32">
        <v>2042.62</v>
      </c>
      <c r="EW32">
        <v>192.7</v>
      </c>
      <c r="EX32">
        <v>0</v>
      </c>
      <c r="EY32">
        <v>0</v>
      </c>
      <c r="FQ32">
        <v>0</v>
      </c>
      <c r="FR32">
        <f t="shared" si="45"/>
        <v>0</v>
      </c>
      <c r="FS32">
        <v>0</v>
      </c>
      <c r="FX32">
        <v>105</v>
      </c>
      <c r="FY32">
        <v>77</v>
      </c>
      <c r="GA32" t="s">
        <v>3</v>
      </c>
      <c r="GD32">
        <v>0</v>
      </c>
      <c r="GF32">
        <v>-2104602307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 t="shared" si="46"/>
        <v>0</v>
      </c>
      <c r="GM32">
        <f t="shared" si="47"/>
        <v>0</v>
      </c>
      <c r="GN32">
        <f t="shared" si="48"/>
        <v>0</v>
      </c>
      <c r="GO32">
        <f t="shared" si="49"/>
        <v>0</v>
      </c>
      <c r="GP32">
        <f t="shared" si="50"/>
        <v>0</v>
      </c>
      <c r="GR32">
        <v>0</v>
      </c>
      <c r="GS32">
        <v>3</v>
      </c>
      <c r="GT32">
        <v>0</v>
      </c>
      <c r="GU32" t="s">
        <v>3</v>
      </c>
      <c r="GV32">
        <f t="shared" si="51"/>
        <v>0</v>
      </c>
      <c r="GW32">
        <v>1</v>
      </c>
      <c r="GX32">
        <f t="shared" si="52"/>
        <v>0</v>
      </c>
      <c r="HA32">
        <v>0</v>
      </c>
      <c r="HB32">
        <v>0</v>
      </c>
      <c r="HC32">
        <f t="shared" si="53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ROW(SmtRes!A11)</f>
        <v>11</v>
      </c>
      <c r="E33" t="s">
        <v>3</v>
      </c>
      <c r="F33" t="s">
        <v>46</v>
      </c>
      <c r="G33" t="s">
        <v>47</v>
      </c>
      <c r="H33" t="s">
        <v>28</v>
      </c>
      <c r="I33">
        <f>ROUND(I32,9)</f>
        <v>0</v>
      </c>
      <c r="J33">
        <v>0</v>
      </c>
      <c r="K33">
        <f>ROUND(I32,9)</f>
        <v>0</v>
      </c>
      <c r="O33">
        <f t="shared" si="21"/>
        <v>0</v>
      </c>
      <c r="P33">
        <f t="shared" si="22"/>
        <v>0</v>
      </c>
      <c r="Q33">
        <f>(ROUND((ROUND(((ET33)*AV33*I33),2)*BB33),2)+ROUND((ROUND(((AE33-(EU33))*AV33*I33),2)*BS33),2))</f>
        <v>0</v>
      </c>
      <c r="R33">
        <f t="shared" si="23"/>
        <v>0</v>
      </c>
      <c r="S33">
        <f t="shared" si="24"/>
        <v>0</v>
      </c>
      <c r="T33">
        <f t="shared" si="25"/>
        <v>0</v>
      </c>
      <c r="U33">
        <f t="shared" si="26"/>
        <v>0</v>
      </c>
      <c r="V33">
        <f t="shared" si="27"/>
        <v>0</v>
      </c>
      <c r="W33">
        <f t="shared" si="28"/>
        <v>0</v>
      </c>
      <c r="X33">
        <f t="shared" si="29"/>
        <v>0</v>
      </c>
      <c r="Y33">
        <f t="shared" si="30"/>
        <v>0</v>
      </c>
      <c r="AA33">
        <v>-1</v>
      </c>
      <c r="AB33">
        <f t="shared" si="31"/>
        <v>795.14</v>
      </c>
      <c r="AC33">
        <f t="shared" si="32"/>
        <v>0</v>
      </c>
      <c r="AD33">
        <f>ROUND((((ET33)-(EU33))+AE33),6)</f>
        <v>0</v>
      </c>
      <c r="AE33">
        <f>ROUND((EU33),6)</f>
        <v>0</v>
      </c>
      <c r="AF33">
        <f>ROUND((EV33),6)</f>
        <v>795.14</v>
      </c>
      <c r="AG33">
        <f t="shared" si="33"/>
        <v>0</v>
      </c>
      <c r="AH33">
        <f>(EW33)</f>
        <v>83</v>
      </c>
      <c r="AI33">
        <f>(EX33)</f>
        <v>0</v>
      </c>
      <c r="AJ33">
        <f t="shared" si="34"/>
        <v>0</v>
      </c>
      <c r="AK33">
        <v>795.14</v>
      </c>
      <c r="AL33">
        <v>0</v>
      </c>
      <c r="AM33">
        <v>0</v>
      </c>
      <c r="AN33">
        <v>0</v>
      </c>
      <c r="AO33">
        <v>795.14</v>
      </c>
      <c r="AP33">
        <v>0</v>
      </c>
      <c r="AQ33">
        <v>83</v>
      </c>
      <c r="AR33">
        <v>0</v>
      </c>
      <c r="AS33">
        <v>0</v>
      </c>
      <c r="AT33">
        <v>75</v>
      </c>
      <c r="AU33">
        <v>41</v>
      </c>
      <c r="AV33">
        <v>1.248</v>
      </c>
      <c r="AW33">
        <v>1</v>
      </c>
      <c r="AZ33">
        <v>1</v>
      </c>
      <c r="BA33">
        <v>34.51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48</v>
      </c>
      <c r="BM33">
        <v>393</v>
      </c>
      <c r="BN33">
        <v>0</v>
      </c>
      <c r="BO33" t="s">
        <v>46</v>
      </c>
      <c r="BP33">
        <v>1</v>
      </c>
      <c r="BQ33">
        <v>60</v>
      </c>
      <c r="BR33">
        <v>0</v>
      </c>
      <c r="BS33">
        <v>34.51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75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5"/>
        <v>0</v>
      </c>
      <c r="CQ33">
        <f t="shared" si="36"/>
        <v>0</v>
      </c>
      <c r="CR33">
        <f>(ROUND((ROUND(((ET33)*AV33*1),2)*BB33),2)+ROUND((ROUND(((AE33-(EU33))*AV33*1),2)*BS33),2))</f>
        <v>0</v>
      </c>
      <c r="CS33">
        <f t="shared" si="37"/>
        <v>0</v>
      </c>
      <c r="CT33">
        <f t="shared" si="38"/>
        <v>34245.31</v>
      </c>
      <c r="CU33">
        <f t="shared" si="39"/>
        <v>0</v>
      </c>
      <c r="CV33">
        <f t="shared" si="40"/>
        <v>103.584</v>
      </c>
      <c r="CW33">
        <f t="shared" si="41"/>
        <v>0</v>
      </c>
      <c r="CX33">
        <f t="shared" si="42"/>
        <v>0</v>
      </c>
      <c r="CY33">
        <f t="shared" si="43"/>
        <v>0</v>
      </c>
      <c r="CZ33">
        <f t="shared" si="44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91</v>
      </c>
      <c r="DO33">
        <v>67</v>
      </c>
      <c r="DP33">
        <v>1.248</v>
      </c>
      <c r="DQ33">
        <v>1</v>
      </c>
      <c r="DU33">
        <v>1013</v>
      </c>
      <c r="DV33" t="s">
        <v>28</v>
      </c>
      <c r="DW33" t="s">
        <v>28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59175538</v>
      </c>
      <c r="EF33">
        <v>60</v>
      </c>
      <c r="EG33" t="s">
        <v>49</v>
      </c>
      <c r="EH33">
        <v>0</v>
      </c>
      <c r="EI33" t="s">
        <v>3</v>
      </c>
      <c r="EJ33">
        <v>1</v>
      </c>
      <c r="EK33">
        <v>393</v>
      </c>
      <c r="EL33" t="s">
        <v>50</v>
      </c>
      <c r="EM33" t="s">
        <v>51</v>
      </c>
      <c r="EO33" t="s">
        <v>3</v>
      </c>
      <c r="EQ33">
        <v>132096</v>
      </c>
      <c r="ER33">
        <v>795.14</v>
      </c>
      <c r="ES33">
        <v>0</v>
      </c>
      <c r="ET33">
        <v>0</v>
      </c>
      <c r="EU33">
        <v>0</v>
      </c>
      <c r="EV33">
        <v>795.14</v>
      </c>
      <c r="EW33">
        <v>83</v>
      </c>
      <c r="EX33">
        <v>0</v>
      </c>
      <c r="EY33">
        <v>0</v>
      </c>
      <c r="FQ33">
        <v>0</v>
      </c>
      <c r="FR33">
        <f t="shared" si="45"/>
        <v>0</v>
      </c>
      <c r="FS33">
        <v>0</v>
      </c>
      <c r="FX33">
        <v>91</v>
      </c>
      <c r="FY33">
        <v>67</v>
      </c>
      <c r="GA33" t="s">
        <v>3</v>
      </c>
      <c r="GD33">
        <v>0</v>
      </c>
      <c r="GF33">
        <v>-1192427843</v>
      </c>
      <c r="GG33">
        <v>2</v>
      </c>
      <c r="GH33">
        <v>1</v>
      </c>
      <c r="GI33">
        <v>2</v>
      </c>
      <c r="GJ33">
        <v>0</v>
      </c>
      <c r="GK33">
        <f>ROUND(R33*(R12)/100,2)</f>
        <v>0</v>
      </c>
      <c r="GL33">
        <f t="shared" si="46"/>
        <v>0</v>
      </c>
      <c r="GM33">
        <f t="shared" si="47"/>
        <v>0</v>
      </c>
      <c r="GN33">
        <f t="shared" si="48"/>
        <v>0</v>
      </c>
      <c r="GO33">
        <f t="shared" si="49"/>
        <v>0</v>
      </c>
      <c r="GP33">
        <f t="shared" si="50"/>
        <v>0</v>
      </c>
      <c r="GR33">
        <v>0</v>
      </c>
      <c r="GS33">
        <v>3</v>
      </c>
      <c r="GT33">
        <v>0</v>
      </c>
      <c r="GU33" t="s">
        <v>3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ROW(SmtRes!A13)</f>
        <v>13</v>
      </c>
      <c r="E34" t="s">
        <v>52</v>
      </c>
      <c r="F34" t="s">
        <v>35</v>
      </c>
      <c r="G34" t="s">
        <v>36</v>
      </c>
      <c r="H34" t="s">
        <v>28</v>
      </c>
      <c r="I34">
        <f>ROUND(56.91/100,9)</f>
        <v>0.56910000000000005</v>
      </c>
      <c r="J34">
        <v>0</v>
      </c>
      <c r="K34">
        <f>ROUND(56.91/100,9)</f>
        <v>0.56910000000000005</v>
      </c>
      <c r="O34">
        <f t="shared" si="21"/>
        <v>4847.62</v>
      </c>
      <c r="P34">
        <f t="shared" si="22"/>
        <v>0</v>
      </c>
      <c r="Q34">
        <f>(ROUND((ROUND(((((ET34*0.9)*1.1))*AV34*I34),2)*BB34),2)+ROUND((ROUND(((AE34-(((EU34*0.9)*1.1)))*AV34*I34),2)*BS34),2))</f>
        <v>4725.45</v>
      </c>
      <c r="R34">
        <f t="shared" si="23"/>
        <v>1004.59</v>
      </c>
      <c r="S34">
        <f t="shared" si="24"/>
        <v>122.17</v>
      </c>
      <c r="T34">
        <f t="shared" si="25"/>
        <v>0</v>
      </c>
      <c r="U34">
        <f t="shared" si="26"/>
        <v>0.34698482280000004</v>
      </c>
      <c r="V34">
        <f t="shared" si="27"/>
        <v>0</v>
      </c>
      <c r="W34">
        <f t="shared" si="28"/>
        <v>0</v>
      </c>
      <c r="X34">
        <f t="shared" si="29"/>
        <v>114.84</v>
      </c>
      <c r="Y34">
        <f t="shared" si="30"/>
        <v>62.31</v>
      </c>
      <c r="AA34">
        <v>60234885</v>
      </c>
      <c r="AB34">
        <f t="shared" si="31"/>
        <v>628.30129999999997</v>
      </c>
      <c r="AC34">
        <f t="shared" si="32"/>
        <v>0</v>
      </c>
      <c r="AD34">
        <f>ROUND((((((ET34*0.9)*1.1))-(((EU34*0.9)*1.1)))+AE34),6)</f>
        <v>623.07629999999995</v>
      </c>
      <c r="AE34">
        <f>ROUND((((EU34*0.9)*1.1)),6)</f>
        <v>42.916499999999999</v>
      </c>
      <c r="AF34">
        <f>ROUND((((EV34*0.5)*1.1)),6)</f>
        <v>5.2249999999999996</v>
      </c>
      <c r="AG34">
        <f t="shared" si="33"/>
        <v>0</v>
      </c>
      <c r="AH34">
        <f>(((EW34*0.5)*1.1))</f>
        <v>0.51150000000000007</v>
      </c>
      <c r="AI34">
        <f>(((EX34*0.9)*1.1))</f>
        <v>0</v>
      </c>
      <c r="AJ34">
        <f t="shared" si="34"/>
        <v>0</v>
      </c>
      <c r="AK34">
        <v>638.87</v>
      </c>
      <c r="AL34">
        <v>0</v>
      </c>
      <c r="AM34">
        <v>629.37</v>
      </c>
      <c r="AN34">
        <v>43.35</v>
      </c>
      <c r="AO34">
        <v>9.5</v>
      </c>
      <c r="AP34">
        <v>0</v>
      </c>
      <c r="AQ34">
        <v>0.93</v>
      </c>
      <c r="AR34">
        <v>0</v>
      </c>
      <c r="AS34">
        <v>0</v>
      </c>
      <c r="AT34">
        <v>94</v>
      </c>
      <c r="AU34">
        <v>51</v>
      </c>
      <c r="AV34">
        <v>1.1919999999999999</v>
      </c>
      <c r="AW34">
        <v>1</v>
      </c>
      <c r="AZ34">
        <v>1</v>
      </c>
      <c r="BA34">
        <v>34.51</v>
      </c>
      <c r="BB34">
        <v>11.18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37</v>
      </c>
      <c r="BM34">
        <v>2</v>
      </c>
      <c r="BN34">
        <v>0</v>
      </c>
      <c r="BO34" t="s">
        <v>35</v>
      </c>
      <c r="BP34">
        <v>1</v>
      </c>
      <c r="BQ34">
        <v>30</v>
      </c>
      <c r="BR34">
        <v>0</v>
      </c>
      <c r="BS34">
        <v>34.51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94</v>
      </c>
      <c r="CA34">
        <v>51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941</v>
      </c>
      <c r="CO34">
        <v>0</v>
      </c>
      <c r="CP34">
        <f t="shared" si="35"/>
        <v>4847.62</v>
      </c>
      <c r="CQ34">
        <f t="shared" si="36"/>
        <v>0</v>
      </c>
      <c r="CR34">
        <f>(ROUND((ROUND(((((ET34*0.9)*1.1))*AV34*1),2)*BB34),2)+ROUND((ROUND(((AE34-(((EU34*0.9)*1.1)))*AV34*1),2)*BS34),2))</f>
        <v>8303.5</v>
      </c>
      <c r="CS34">
        <f t="shared" si="37"/>
        <v>1765.53</v>
      </c>
      <c r="CT34">
        <f t="shared" si="38"/>
        <v>215</v>
      </c>
      <c r="CU34">
        <f t="shared" si="39"/>
        <v>0</v>
      </c>
      <c r="CV34">
        <f t="shared" si="40"/>
        <v>0.60970800000000003</v>
      </c>
      <c r="CW34">
        <f t="shared" si="41"/>
        <v>0</v>
      </c>
      <c r="CX34">
        <f t="shared" si="42"/>
        <v>0</v>
      </c>
      <c r="CY34">
        <f t="shared" si="43"/>
        <v>114.8398</v>
      </c>
      <c r="CZ34">
        <f t="shared" si="44"/>
        <v>62.306699999999999</v>
      </c>
      <c r="DC34" t="s">
        <v>3</v>
      </c>
      <c r="DD34" t="s">
        <v>3</v>
      </c>
      <c r="DE34" t="s">
        <v>53</v>
      </c>
      <c r="DF34" t="s">
        <v>53</v>
      </c>
      <c r="DG34" t="s">
        <v>54</v>
      </c>
      <c r="DH34" t="s">
        <v>3</v>
      </c>
      <c r="DI34" t="s">
        <v>54</v>
      </c>
      <c r="DJ34" t="s">
        <v>53</v>
      </c>
      <c r="DK34" t="s">
        <v>3</v>
      </c>
      <c r="DL34" t="s">
        <v>3</v>
      </c>
      <c r="DM34" t="s">
        <v>3</v>
      </c>
      <c r="DN34">
        <v>98</v>
      </c>
      <c r="DO34">
        <v>77</v>
      </c>
      <c r="DP34">
        <v>1.1919999999999999</v>
      </c>
      <c r="DQ34">
        <v>1</v>
      </c>
      <c r="DU34">
        <v>1013</v>
      </c>
      <c r="DV34" t="s">
        <v>28</v>
      </c>
      <c r="DW34" t="s">
        <v>28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59175191</v>
      </c>
      <c r="EF34">
        <v>30</v>
      </c>
      <c r="EG34" t="s">
        <v>24</v>
      </c>
      <c r="EH34">
        <v>0</v>
      </c>
      <c r="EI34" t="s">
        <v>3</v>
      </c>
      <c r="EJ34">
        <v>1</v>
      </c>
      <c r="EK34">
        <v>2</v>
      </c>
      <c r="EL34" t="s">
        <v>31</v>
      </c>
      <c r="EM34" t="s">
        <v>32</v>
      </c>
      <c r="EO34" t="s">
        <v>33</v>
      </c>
      <c r="EQ34">
        <v>0</v>
      </c>
      <c r="ER34">
        <v>638.87</v>
      </c>
      <c r="ES34">
        <v>0</v>
      </c>
      <c r="ET34">
        <v>629.37</v>
      </c>
      <c r="EU34">
        <v>43.35</v>
      </c>
      <c r="EV34">
        <v>9.5</v>
      </c>
      <c r="EW34">
        <v>0.93</v>
      </c>
      <c r="EX34">
        <v>0</v>
      </c>
      <c r="EY34">
        <v>0</v>
      </c>
      <c r="FQ34">
        <v>0</v>
      </c>
      <c r="FR34">
        <f t="shared" si="45"/>
        <v>0</v>
      </c>
      <c r="FS34">
        <v>0</v>
      </c>
      <c r="FX34">
        <v>98</v>
      </c>
      <c r="FY34">
        <v>77</v>
      </c>
      <c r="GA34" t="s">
        <v>3</v>
      </c>
      <c r="GD34">
        <v>0</v>
      </c>
      <c r="GF34">
        <v>-1805659550</v>
      </c>
      <c r="GG34">
        <v>2</v>
      </c>
      <c r="GH34">
        <v>1</v>
      </c>
      <c r="GI34">
        <v>2</v>
      </c>
      <c r="GJ34">
        <v>0</v>
      </c>
      <c r="GK34">
        <f>ROUND(R34*(R12)/100,2)</f>
        <v>1607.34</v>
      </c>
      <c r="GL34">
        <f t="shared" si="46"/>
        <v>0</v>
      </c>
      <c r="GM34">
        <f t="shared" si="47"/>
        <v>6632.11</v>
      </c>
      <c r="GN34">
        <f t="shared" si="48"/>
        <v>6632.11</v>
      </c>
      <c r="GO34">
        <f t="shared" si="49"/>
        <v>0</v>
      </c>
      <c r="GP34">
        <f t="shared" si="50"/>
        <v>0</v>
      </c>
      <c r="GR34">
        <v>0</v>
      </c>
      <c r="GS34">
        <v>3</v>
      </c>
      <c r="GT34">
        <v>0</v>
      </c>
      <c r="GU34" t="s">
        <v>3</v>
      </c>
      <c r="GV34">
        <f t="shared" si="51"/>
        <v>0</v>
      </c>
      <c r="GW34">
        <v>1</v>
      </c>
      <c r="GX34">
        <f t="shared" si="52"/>
        <v>0</v>
      </c>
      <c r="HA34">
        <v>0</v>
      </c>
      <c r="HB34">
        <v>0</v>
      </c>
      <c r="HC34">
        <f t="shared" si="53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ROW(SmtRes!A14)</f>
        <v>14</v>
      </c>
      <c r="E35" t="s">
        <v>3</v>
      </c>
      <c r="F35" t="s">
        <v>55</v>
      </c>
      <c r="G35" t="s">
        <v>56</v>
      </c>
      <c r="H35" t="s">
        <v>28</v>
      </c>
      <c r="I35">
        <f>ROUND(81.09/100,9)</f>
        <v>0.81089999999999995</v>
      </c>
      <c r="J35">
        <v>0</v>
      </c>
      <c r="K35">
        <f>ROUND(81.09/100,9)</f>
        <v>0.81089999999999995</v>
      </c>
      <c r="O35">
        <f t="shared" si="21"/>
        <v>1291.3499999999999</v>
      </c>
      <c r="P35">
        <f t="shared" si="22"/>
        <v>0</v>
      </c>
      <c r="Q35">
        <f>(ROUND((ROUND(((ET35)*AV35*I35),2)*BB35),2)+ROUND((ROUND(((AE35-(EU35))*AV35*I35),2)*BS35),2))</f>
        <v>1291.3499999999999</v>
      </c>
      <c r="R35">
        <f t="shared" si="23"/>
        <v>368.22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30"/>
        <v>0</v>
      </c>
      <c r="AA35">
        <v>-1</v>
      </c>
      <c r="AB35">
        <f t="shared" si="31"/>
        <v>130.01</v>
      </c>
      <c r="AC35">
        <f t="shared" si="32"/>
        <v>0</v>
      </c>
      <c r="AD35">
        <f>ROUND((((ET35)-(EU35))+AE35),6)</f>
        <v>130.01</v>
      </c>
      <c r="AE35">
        <f t="shared" ref="AE35:AF37" si="54">ROUND((EU35),6)</f>
        <v>12.98</v>
      </c>
      <c r="AF35">
        <f t="shared" si="54"/>
        <v>0</v>
      </c>
      <c r="AG35">
        <f t="shared" si="33"/>
        <v>0</v>
      </c>
      <c r="AH35">
        <f t="shared" ref="AH35:AI37" si="55">(EW35)</f>
        <v>0</v>
      </c>
      <c r="AI35">
        <f t="shared" si="55"/>
        <v>0</v>
      </c>
      <c r="AJ35">
        <f t="shared" si="34"/>
        <v>0</v>
      </c>
      <c r="AK35">
        <v>130.01</v>
      </c>
      <c r="AL35">
        <v>0</v>
      </c>
      <c r="AM35">
        <v>130.01</v>
      </c>
      <c r="AN35">
        <v>12.98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94</v>
      </c>
      <c r="AU35">
        <v>51</v>
      </c>
      <c r="AV35">
        <v>1.014</v>
      </c>
      <c r="AW35">
        <v>1</v>
      </c>
      <c r="AZ35">
        <v>1</v>
      </c>
      <c r="BA35">
        <v>34.51</v>
      </c>
      <c r="BB35">
        <v>12.08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57</v>
      </c>
      <c r="BM35">
        <v>5</v>
      </c>
      <c r="BN35">
        <v>0</v>
      </c>
      <c r="BO35" t="s">
        <v>55</v>
      </c>
      <c r="BP35">
        <v>1</v>
      </c>
      <c r="BQ35">
        <v>30</v>
      </c>
      <c r="BR35">
        <v>0</v>
      </c>
      <c r="BS35">
        <v>34.51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94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5"/>
        <v>1291.3499999999999</v>
      </c>
      <c r="CQ35">
        <f t="shared" si="36"/>
        <v>0</v>
      </c>
      <c r="CR35">
        <f>(ROUND((ROUND(((ET35)*AV35*1),2)*BB35),2)+ROUND((ROUND(((AE35-(EU35))*AV35*1),2)*BS35),2))</f>
        <v>1592.51</v>
      </c>
      <c r="CS35">
        <f t="shared" si="37"/>
        <v>454.15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 t="shared" si="43"/>
        <v>0</v>
      </c>
      <c r="CZ35">
        <f t="shared" si="44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98</v>
      </c>
      <c r="DO35">
        <v>77</v>
      </c>
      <c r="DP35">
        <v>1.014</v>
      </c>
      <c r="DQ35">
        <v>1</v>
      </c>
      <c r="DU35">
        <v>1013</v>
      </c>
      <c r="DV35" t="s">
        <v>28</v>
      </c>
      <c r="DW35" t="s">
        <v>28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59175194</v>
      </c>
      <c r="EF35">
        <v>30</v>
      </c>
      <c r="EG35" t="s">
        <v>24</v>
      </c>
      <c r="EH35">
        <v>0</v>
      </c>
      <c r="EI35" t="s">
        <v>3</v>
      </c>
      <c r="EJ35">
        <v>1</v>
      </c>
      <c r="EK35">
        <v>5</v>
      </c>
      <c r="EL35" t="s">
        <v>58</v>
      </c>
      <c r="EM35" t="s">
        <v>59</v>
      </c>
      <c r="EO35" t="s">
        <v>3</v>
      </c>
      <c r="EQ35">
        <v>132096</v>
      </c>
      <c r="ER35">
        <v>130.01</v>
      </c>
      <c r="ES35">
        <v>0</v>
      </c>
      <c r="ET35">
        <v>130.01</v>
      </c>
      <c r="EU35">
        <v>12.98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5"/>
        <v>0</v>
      </c>
      <c r="FS35">
        <v>0</v>
      </c>
      <c r="FX35">
        <v>98</v>
      </c>
      <c r="FY35">
        <v>77</v>
      </c>
      <c r="GA35" t="s">
        <v>3</v>
      </c>
      <c r="GD35">
        <v>0</v>
      </c>
      <c r="GF35">
        <v>1539452637</v>
      </c>
      <c r="GG35">
        <v>2</v>
      </c>
      <c r="GH35">
        <v>1</v>
      </c>
      <c r="GI35">
        <v>2</v>
      </c>
      <c r="GJ35">
        <v>0</v>
      </c>
      <c r="GK35">
        <f>ROUND(R35*(R12)/100,2)</f>
        <v>589.15</v>
      </c>
      <c r="GL35">
        <f t="shared" si="46"/>
        <v>0</v>
      </c>
      <c r="GM35">
        <f t="shared" si="47"/>
        <v>1880.5</v>
      </c>
      <c r="GN35">
        <f t="shared" si="48"/>
        <v>1880.5</v>
      </c>
      <c r="GO35">
        <f t="shared" si="49"/>
        <v>0</v>
      </c>
      <c r="GP35">
        <f t="shared" si="50"/>
        <v>0</v>
      </c>
      <c r="GR35">
        <v>0</v>
      </c>
      <c r="GS35">
        <v>3</v>
      </c>
      <c r="GT35">
        <v>0</v>
      </c>
      <c r="GU35" t="s">
        <v>3</v>
      </c>
      <c r="GV35">
        <f t="shared" si="51"/>
        <v>0</v>
      </c>
      <c r="GW35">
        <v>1</v>
      </c>
      <c r="GX35">
        <f t="shared" si="52"/>
        <v>0</v>
      </c>
      <c r="HA35">
        <v>0</v>
      </c>
      <c r="HB35">
        <v>0</v>
      </c>
      <c r="HC35">
        <f t="shared" si="53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ROW(SmtRes!A15)</f>
        <v>15</v>
      </c>
      <c r="E36" t="s">
        <v>3</v>
      </c>
      <c r="F36" t="s">
        <v>60</v>
      </c>
      <c r="G36" t="s">
        <v>61</v>
      </c>
      <c r="H36" t="s">
        <v>28</v>
      </c>
      <c r="I36">
        <v>0</v>
      </c>
      <c r="J36">
        <v>0</v>
      </c>
      <c r="K36">
        <v>0</v>
      </c>
      <c r="O36">
        <f t="shared" si="21"/>
        <v>0</v>
      </c>
      <c r="P36">
        <f t="shared" si="22"/>
        <v>0</v>
      </c>
      <c r="Q36">
        <f>(ROUND((ROUND(((ET36)*AV36*I36),2)*BB36),2)+ROUND((ROUND(((AE36-(EU36))*AV36*I36),2)*BS36),2))</f>
        <v>0</v>
      </c>
      <c r="R36">
        <f t="shared" si="23"/>
        <v>0</v>
      </c>
      <c r="S36">
        <f t="shared" si="24"/>
        <v>0</v>
      </c>
      <c r="T36">
        <f t="shared" si="25"/>
        <v>0</v>
      </c>
      <c r="U36">
        <f t="shared" si="26"/>
        <v>0</v>
      </c>
      <c r="V36">
        <f t="shared" si="27"/>
        <v>0</v>
      </c>
      <c r="W36">
        <f t="shared" si="28"/>
        <v>0</v>
      </c>
      <c r="X36">
        <f t="shared" si="29"/>
        <v>0</v>
      </c>
      <c r="Y36">
        <f t="shared" si="30"/>
        <v>0</v>
      </c>
      <c r="AA36">
        <v>-1</v>
      </c>
      <c r="AB36">
        <f t="shared" si="31"/>
        <v>1051.1300000000001</v>
      </c>
      <c r="AC36">
        <f t="shared" si="32"/>
        <v>0</v>
      </c>
      <c r="AD36">
        <f>ROUND((((ET36)-(EU36))+AE36),6)</f>
        <v>0</v>
      </c>
      <c r="AE36">
        <f t="shared" si="54"/>
        <v>0</v>
      </c>
      <c r="AF36">
        <f t="shared" si="54"/>
        <v>1051.1300000000001</v>
      </c>
      <c r="AG36">
        <f t="shared" si="33"/>
        <v>0</v>
      </c>
      <c r="AH36">
        <f t="shared" si="55"/>
        <v>107.04</v>
      </c>
      <c r="AI36">
        <f t="shared" si="55"/>
        <v>0</v>
      </c>
      <c r="AJ36">
        <f t="shared" si="34"/>
        <v>0</v>
      </c>
      <c r="AK36">
        <v>1051.1300000000001</v>
      </c>
      <c r="AL36">
        <v>0</v>
      </c>
      <c r="AM36">
        <v>0</v>
      </c>
      <c r="AN36">
        <v>0</v>
      </c>
      <c r="AO36">
        <v>1051.1300000000001</v>
      </c>
      <c r="AP36">
        <v>0</v>
      </c>
      <c r="AQ36">
        <v>107.04</v>
      </c>
      <c r="AR36">
        <v>0</v>
      </c>
      <c r="AS36">
        <v>0</v>
      </c>
      <c r="AT36">
        <v>87</v>
      </c>
      <c r="AU36">
        <v>41</v>
      </c>
      <c r="AV36">
        <v>1.248</v>
      </c>
      <c r="AW36">
        <v>1</v>
      </c>
      <c r="AZ36">
        <v>1</v>
      </c>
      <c r="BA36">
        <v>34.51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62</v>
      </c>
      <c r="BM36">
        <v>16</v>
      </c>
      <c r="BN36">
        <v>0</v>
      </c>
      <c r="BO36" t="s">
        <v>60</v>
      </c>
      <c r="BP36">
        <v>1</v>
      </c>
      <c r="BQ36">
        <v>30</v>
      </c>
      <c r="BR36">
        <v>0</v>
      </c>
      <c r="BS36">
        <v>34.51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87</v>
      </c>
      <c r="CA36">
        <v>41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5"/>
        <v>0</v>
      </c>
      <c r="CQ36">
        <f t="shared" si="36"/>
        <v>0</v>
      </c>
      <c r="CR36">
        <f>(ROUND((ROUND(((ET36)*AV36*1),2)*BB36),2)+ROUND((ROUND(((AE36-(EU36))*AV36*1),2)*BS36),2))</f>
        <v>0</v>
      </c>
      <c r="CS36">
        <f t="shared" si="37"/>
        <v>0</v>
      </c>
      <c r="CT36">
        <f t="shared" si="38"/>
        <v>45270.559999999998</v>
      </c>
      <c r="CU36">
        <f t="shared" si="39"/>
        <v>0</v>
      </c>
      <c r="CV36">
        <f t="shared" si="40"/>
        <v>133.58592000000002</v>
      </c>
      <c r="CW36">
        <f t="shared" si="41"/>
        <v>0</v>
      </c>
      <c r="CX36">
        <f t="shared" si="42"/>
        <v>0</v>
      </c>
      <c r="CY36">
        <f t="shared" si="43"/>
        <v>0</v>
      </c>
      <c r="CZ36">
        <f t="shared" si="44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105</v>
      </c>
      <c r="DO36">
        <v>77</v>
      </c>
      <c r="DP36">
        <v>1.248</v>
      </c>
      <c r="DQ36">
        <v>1</v>
      </c>
      <c r="DU36">
        <v>1013</v>
      </c>
      <c r="DV36" t="s">
        <v>28</v>
      </c>
      <c r="DW36" t="s">
        <v>28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59175205</v>
      </c>
      <c r="EF36">
        <v>30</v>
      </c>
      <c r="EG36" t="s">
        <v>24</v>
      </c>
      <c r="EH36">
        <v>0</v>
      </c>
      <c r="EI36" t="s">
        <v>3</v>
      </c>
      <c r="EJ36">
        <v>1</v>
      </c>
      <c r="EK36">
        <v>16</v>
      </c>
      <c r="EL36" t="s">
        <v>44</v>
      </c>
      <c r="EM36" t="s">
        <v>45</v>
      </c>
      <c r="EO36" t="s">
        <v>3</v>
      </c>
      <c r="EQ36">
        <v>132096</v>
      </c>
      <c r="ER36">
        <v>1051.1300000000001</v>
      </c>
      <c r="ES36">
        <v>0</v>
      </c>
      <c r="ET36">
        <v>0</v>
      </c>
      <c r="EU36">
        <v>0</v>
      </c>
      <c r="EV36">
        <v>1051.1300000000001</v>
      </c>
      <c r="EW36">
        <v>107.04</v>
      </c>
      <c r="EX36">
        <v>0</v>
      </c>
      <c r="EY36">
        <v>0</v>
      </c>
      <c r="FQ36">
        <v>0</v>
      </c>
      <c r="FR36">
        <f t="shared" si="45"/>
        <v>0</v>
      </c>
      <c r="FS36">
        <v>0</v>
      </c>
      <c r="FX36">
        <v>105</v>
      </c>
      <c r="FY36">
        <v>77</v>
      </c>
      <c r="GA36" t="s">
        <v>3</v>
      </c>
      <c r="GD36">
        <v>0</v>
      </c>
      <c r="GF36">
        <v>1725378853</v>
      </c>
      <c r="GG36">
        <v>2</v>
      </c>
      <c r="GH36">
        <v>1</v>
      </c>
      <c r="GI36">
        <v>2</v>
      </c>
      <c r="GJ36">
        <v>0</v>
      </c>
      <c r="GK36">
        <f>ROUND(R36*(R12)/100,2)</f>
        <v>0</v>
      </c>
      <c r="GL36">
        <f t="shared" si="46"/>
        <v>0</v>
      </c>
      <c r="GM36">
        <f t="shared" si="47"/>
        <v>0</v>
      </c>
      <c r="GN36">
        <f t="shared" si="48"/>
        <v>0</v>
      </c>
      <c r="GO36">
        <f t="shared" si="49"/>
        <v>0</v>
      </c>
      <c r="GP36">
        <f t="shared" si="50"/>
        <v>0</v>
      </c>
      <c r="GR36">
        <v>0</v>
      </c>
      <c r="GS36">
        <v>3</v>
      </c>
      <c r="GT36">
        <v>0</v>
      </c>
      <c r="GU36" t="s">
        <v>3</v>
      </c>
      <c r="GV36">
        <f t="shared" si="51"/>
        <v>0</v>
      </c>
      <c r="GW36">
        <v>1</v>
      </c>
      <c r="GX36">
        <f t="shared" si="52"/>
        <v>0</v>
      </c>
      <c r="HA36">
        <v>0</v>
      </c>
      <c r="HB36">
        <v>0</v>
      </c>
      <c r="HC36">
        <f t="shared" si="53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E37" t="s">
        <v>3</v>
      </c>
      <c r="F37" t="s">
        <v>63</v>
      </c>
      <c r="G37" t="s">
        <v>64</v>
      </c>
      <c r="H37" t="s">
        <v>65</v>
      </c>
      <c r="I37">
        <f>ROUND(I35*100,9)</f>
        <v>81.09</v>
      </c>
      <c r="J37">
        <v>0</v>
      </c>
      <c r="K37">
        <f>ROUND(I35*100,9)</f>
        <v>81.09</v>
      </c>
      <c r="O37">
        <f t="shared" si="21"/>
        <v>65469.89</v>
      </c>
      <c r="P37">
        <f t="shared" si="22"/>
        <v>65469.89</v>
      </c>
      <c r="Q37">
        <f>(ROUND((ROUND(((ET37)*AV37*I37),2)*BB37),2)+ROUND((ROUND(((AE37-(EU37))*AV37*I37),2)*BS37),2))</f>
        <v>0</v>
      </c>
      <c r="R37">
        <f t="shared" si="23"/>
        <v>0</v>
      </c>
      <c r="S37">
        <f t="shared" si="24"/>
        <v>0</v>
      </c>
      <c r="T37">
        <f t="shared" si="25"/>
        <v>0</v>
      </c>
      <c r="U37">
        <f t="shared" si="26"/>
        <v>0</v>
      </c>
      <c r="V37">
        <f t="shared" si="27"/>
        <v>0</v>
      </c>
      <c r="W37">
        <f t="shared" si="28"/>
        <v>0</v>
      </c>
      <c r="X37">
        <f t="shared" si="29"/>
        <v>0</v>
      </c>
      <c r="Y37">
        <f t="shared" si="30"/>
        <v>0</v>
      </c>
      <c r="AA37">
        <v>-1</v>
      </c>
      <c r="AB37">
        <f t="shared" si="31"/>
        <v>104.99</v>
      </c>
      <c r="AC37">
        <f t="shared" si="32"/>
        <v>104.99</v>
      </c>
      <c r="AD37">
        <f>ROUND((((ET37)-(EU37))+AE37),6)</f>
        <v>0</v>
      </c>
      <c r="AE37">
        <f t="shared" si="54"/>
        <v>0</v>
      </c>
      <c r="AF37">
        <f t="shared" si="54"/>
        <v>0</v>
      </c>
      <c r="AG37">
        <f t="shared" si="33"/>
        <v>0</v>
      </c>
      <c r="AH37">
        <f t="shared" si="55"/>
        <v>0</v>
      </c>
      <c r="AI37">
        <f t="shared" si="55"/>
        <v>0</v>
      </c>
      <c r="AJ37">
        <f t="shared" si="34"/>
        <v>0</v>
      </c>
      <c r="AK37">
        <v>104.99</v>
      </c>
      <c r="AL37">
        <v>104.99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7.69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66</v>
      </c>
      <c r="BM37">
        <v>1617</v>
      </c>
      <c r="BN37">
        <v>0</v>
      </c>
      <c r="BO37" t="s">
        <v>63</v>
      </c>
      <c r="BP37">
        <v>1</v>
      </c>
      <c r="BQ37">
        <v>200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5"/>
        <v>65469.89</v>
      </c>
      <c r="CQ37">
        <f t="shared" si="36"/>
        <v>807.37</v>
      </c>
      <c r="CR37">
        <f>(ROUND((ROUND(((ET37)*AV37*1),2)*BB37),2)+ROUND((ROUND(((AE37-(EU37))*AV37*1),2)*BS37),2))</f>
        <v>0</v>
      </c>
      <c r="CS37">
        <f t="shared" si="37"/>
        <v>0</v>
      </c>
      <c r="CT37">
        <f t="shared" si="38"/>
        <v>0</v>
      </c>
      <c r="CU37">
        <f t="shared" si="39"/>
        <v>0</v>
      </c>
      <c r="CV37">
        <f t="shared" si="40"/>
        <v>0</v>
      </c>
      <c r="CW37">
        <f t="shared" si="41"/>
        <v>0</v>
      </c>
      <c r="CX37">
        <f t="shared" si="42"/>
        <v>0</v>
      </c>
      <c r="CY37">
        <f t="shared" si="43"/>
        <v>0</v>
      </c>
      <c r="CZ37">
        <f t="shared" si="44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65</v>
      </c>
      <c r="DW37" t="s">
        <v>65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59176762</v>
      </c>
      <c r="EF37">
        <v>200</v>
      </c>
      <c r="EG37" t="s">
        <v>67</v>
      </c>
      <c r="EH37">
        <v>0</v>
      </c>
      <c r="EI37" t="s">
        <v>3</v>
      </c>
      <c r="EJ37">
        <v>1</v>
      </c>
      <c r="EK37">
        <v>1617</v>
      </c>
      <c r="EL37" t="s">
        <v>68</v>
      </c>
      <c r="EM37" t="s">
        <v>69</v>
      </c>
      <c r="EO37" t="s">
        <v>3</v>
      </c>
      <c r="EQ37">
        <v>132096</v>
      </c>
      <c r="ER37">
        <v>104.99</v>
      </c>
      <c r="ES37">
        <v>104.99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45"/>
        <v>0</v>
      </c>
      <c r="FS37">
        <v>0</v>
      </c>
      <c r="FX37">
        <v>0</v>
      </c>
      <c r="FY37">
        <v>0</v>
      </c>
      <c r="GA37" t="s">
        <v>3</v>
      </c>
      <c r="GD37">
        <v>0</v>
      </c>
      <c r="GF37">
        <v>-449487181</v>
      </c>
      <c r="GG37">
        <v>2</v>
      </c>
      <c r="GH37">
        <v>1</v>
      </c>
      <c r="GI37">
        <v>2</v>
      </c>
      <c r="GJ37">
        <v>0</v>
      </c>
      <c r="GK37">
        <f>ROUND(R37*(R12)/100,2)</f>
        <v>0</v>
      </c>
      <c r="GL37">
        <f t="shared" si="46"/>
        <v>0</v>
      </c>
      <c r="GM37">
        <f t="shared" si="47"/>
        <v>65469.89</v>
      </c>
      <c r="GN37">
        <f t="shared" si="48"/>
        <v>65469.89</v>
      </c>
      <c r="GO37">
        <f t="shared" si="49"/>
        <v>0</v>
      </c>
      <c r="GP37">
        <f t="shared" si="50"/>
        <v>0</v>
      </c>
      <c r="GR37">
        <v>0</v>
      </c>
      <c r="GS37">
        <v>3</v>
      </c>
      <c r="GT37">
        <v>0</v>
      </c>
      <c r="GU37" t="s">
        <v>3</v>
      </c>
      <c r="GV37">
        <f t="shared" si="51"/>
        <v>0</v>
      </c>
      <c r="GW37">
        <v>1</v>
      </c>
      <c r="GX37">
        <f t="shared" si="52"/>
        <v>0</v>
      </c>
      <c r="HA37">
        <v>0</v>
      </c>
      <c r="HB37">
        <v>0</v>
      </c>
      <c r="HC37">
        <f t="shared" si="53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C38">
        <f>ROW(SmtRes!A18)</f>
        <v>18</v>
      </c>
      <c r="E38" t="s">
        <v>3</v>
      </c>
      <c r="F38" t="s">
        <v>70</v>
      </c>
      <c r="G38" t="s">
        <v>71</v>
      </c>
      <c r="H38" t="s">
        <v>72</v>
      </c>
      <c r="I38">
        <f>ROUND(54.86/100,9)</f>
        <v>0.54859999999999998</v>
      </c>
      <c r="J38">
        <v>0</v>
      </c>
      <c r="K38">
        <f>ROUND(54.86/100,9)</f>
        <v>0.54859999999999998</v>
      </c>
      <c r="O38">
        <f t="shared" si="21"/>
        <v>7495.83</v>
      </c>
      <c r="P38">
        <f t="shared" si="22"/>
        <v>0</v>
      </c>
      <c r="Q38">
        <f>(ROUND((ROUND((((ET38*1.1))*AV38*I38),2)*BB38),2)+ROUND((ROUND(((AE38-((EU38*1.1)))*AV38*I38),2)*BS38),2))</f>
        <v>4863.0600000000004</v>
      </c>
      <c r="R38">
        <f t="shared" si="23"/>
        <v>2889.18</v>
      </c>
      <c r="S38">
        <f t="shared" si="24"/>
        <v>2632.77</v>
      </c>
      <c r="T38">
        <f t="shared" si="25"/>
        <v>0</v>
      </c>
      <c r="U38">
        <f t="shared" si="26"/>
        <v>6.8236842960000006</v>
      </c>
      <c r="V38">
        <f t="shared" si="27"/>
        <v>0</v>
      </c>
      <c r="W38">
        <f t="shared" si="28"/>
        <v>0</v>
      </c>
      <c r="X38">
        <f t="shared" si="29"/>
        <v>2474.8000000000002</v>
      </c>
      <c r="Y38">
        <f t="shared" si="30"/>
        <v>1342.71</v>
      </c>
      <c r="AA38">
        <v>-1</v>
      </c>
      <c r="AB38">
        <f t="shared" si="31"/>
        <v>613.87699999999995</v>
      </c>
      <c r="AC38">
        <f t="shared" si="32"/>
        <v>0</v>
      </c>
      <c r="AD38">
        <f>ROUND(((((ET38*1.1))-((EU38*1.1)))+AE38),6)</f>
        <v>481.06299999999999</v>
      </c>
      <c r="AE38">
        <f>ROUND(((EU38*1.1)),6)</f>
        <v>145.761</v>
      </c>
      <c r="AF38">
        <f>ROUND(((EV38*1.1)),6)</f>
        <v>132.81399999999999</v>
      </c>
      <c r="AG38">
        <f t="shared" si="33"/>
        <v>0</v>
      </c>
      <c r="AH38">
        <f>((EW38*1.1))</f>
        <v>11.880000000000003</v>
      </c>
      <c r="AI38">
        <f>((EX38*1.1))</f>
        <v>0</v>
      </c>
      <c r="AJ38">
        <f t="shared" si="34"/>
        <v>0</v>
      </c>
      <c r="AK38">
        <v>558.07000000000005</v>
      </c>
      <c r="AL38">
        <v>0</v>
      </c>
      <c r="AM38">
        <v>437.33</v>
      </c>
      <c r="AN38">
        <v>132.51</v>
      </c>
      <c r="AO38">
        <v>120.74</v>
      </c>
      <c r="AP38">
        <v>0</v>
      </c>
      <c r="AQ38">
        <v>10.8</v>
      </c>
      <c r="AR38">
        <v>0</v>
      </c>
      <c r="AS38">
        <v>0</v>
      </c>
      <c r="AT38">
        <v>94</v>
      </c>
      <c r="AU38">
        <v>51</v>
      </c>
      <c r="AV38">
        <v>1.0469999999999999</v>
      </c>
      <c r="AW38">
        <v>1</v>
      </c>
      <c r="AZ38">
        <v>1</v>
      </c>
      <c r="BA38">
        <v>34.51</v>
      </c>
      <c r="BB38">
        <v>17.600000000000001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73</v>
      </c>
      <c r="BM38">
        <v>10</v>
      </c>
      <c r="BN38">
        <v>0</v>
      </c>
      <c r="BO38" t="s">
        <v>70</v>
      </c>
      <c r="BP38">
        <v>1</v>
      </c>
      <c r="BQ38">
        <v>30</v>
      </c>
      <c r="BR38">
        <v>0</v>
      </c>
      <c r="BS38">
        <v>34.51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94</v>
      </c>
      <c r="CA38">
        <v>51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941</v>
      </c>
      <c r="CO38">
        <v>0</v>
      </c>
      <c r="CP38">
        <f t="shared" si="35"/>
        <v>7495.83</v>
      </c>
      <c r="CQ38">
        <f t="shared" si="36"/>
        <v>0</v>
      </c>
      <c r="CR38">
        <f>(ROUND((ROUND((((ET38*1.1))*AV38*1),2)*BB38),2)+ROUND((ROUND(((AE38-((EU38*1.1)))*AV38*1),2)*BS38),2))</f>
        <v>8864.59</v>
      </c>
      <c r="CS38">
        <f t="shared" si="37"/>
        <v>5266.57</v>
      </c>
      <c r="CT38">
        <f t="shared" si="38"/>
        <v>4798.96</v>
      </c>
      <c r="CU38">
        <f t="shared" si="39"/>
        <v>0</v>
      </c>
      <c r="CV38">
        <f t="shared" si="40"/>
        <v>12.438360000000001</v>
      </c>
      <c r="CW38">
        <f t="shared" si="41"/>
        <v>0</v>
      </c>
      <c r="CX38">
        <f t="shared" si="42"/>
        <v>0</v>
      </c>
      <c r="CY38">
        <f t="shared" si="43"/>
        <v>2474.8037999999997</v>
      </c>
      <c r="CZ38">
        <f t="shared" si="44"/>
        <v>1342.7127</v>
      </c>
      <c r="DC38" t="s">
        <v>3</v>
      </c>
      <c r="DD38" t="s">
        <v>3</v>
      </c>
      <c r="DE38" t="s">
        <v>30</v>
      </c>
      <c r="DF38" t="s">
        <v>30</v>
      </c>
      <c r="DG38" t="s">
        <v>30</v>
      </c>
      <c r="DH38" t="s">
        <v>3</v>
      </c>
      <c r="DI38" t="s">
        <v>30</v>
      </c>
      <c r="DJ38" t="s">
        <v>30</v>
      </c>
      <c r="DK38" t="s">
        <v>3</v>
      </c>
      <c r="DL38" t="s">
        <v>3</v>
      </c>
      <c r="DM38" t="s">
        <v>3</v>
      </c>
      <c r="DN38">
        <v>98</v>
      </c>
      <c r="DO38">
        <v>77</v>
      </c>
      <c r="DP38">
        <v>1.0469999999999999</v>
      </c>
      <c r="DQ38">
        <v>1</v>
      </c>
      <c r="DU38">
        <v>1013</v>
      </c>
      <c r="DV38" t="s">
        <v>72</v>
      </c>
      <c r="DW38" t="s">
        <v>72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59175199</v>
      </c>
      <c r="EF38">
        <v>30</v>
      </c>
      <c r="EG38" t="s">
        <v>24</v>
      </c>
      <c r="EH38">
        <v>0</v>
      </c>
      <c r="EI38" t="s">
        <v>3</v>
      </c>
      <c r="EJ38">
        <v>1</v>
      </c>
      <c r="EK38">
        <v>10</v>
      </c>
      <c r="EL38" t="s">
        <v>74</v>
      </c>
      <c r="EM38" t="s">
        <v>75</v>
      </c>
      <c r="EO38" t="s">
        <v>33</v>
      </c>
      <c r="EQ38">
        <v>132096</v>
      </c>
      <c r="ER38">
        <v>558.07000000000005</v>
      </c>
      <c r="ES38">
        <v>0</v>
      </c>
      <c r="ET38">
        <v>437.33</v>
      </c>
      <c r="EU38">
        <v>132.51</v>
      </c>
      <c r="EV38">
        <v>120.74</v>
      </c>
      <c r="EW38">
        <v>10.8</v>
      </c>
      <c r="EX38">
        <v>0</v>
      </c>
      <c r="EY38">
        <v>0</v>
      </c>
      <c r="FQ38">
        <v>0</v>
      </c>
      <c r="FR38">
        <f t="shared" si="45"/>
        <v>0</v>
      </c>
      <c r="FS38">
        <v>0</v>
      </c>
      <c r="FX38">
        <v>98</v>
      </c>
      <c r="FY38">
        <v>77</v>
      </c>
      <c r="GA38" t="s">
        <v>3</v>
      </c>
      <c r="GD38">
        <v>0</v>
      </c>
      <c r="GF38">
        <v>824501502</v>
      </c>
      <c r="GG38">
        <v>2</v>
      </c>
      <c r="GH38">
        <v>1</v>
      </c>
      <c r="GI38">
        <v>2</v>
      </c>
      <c r="GJ38">
        <v>0</v>
      </c>
      <c r="GK38">
        <f>ROUND(R38*(R12)/100,2)</f>
        <v>4622.6899999999996</v>
      </c>
      <c r="GL38">
        <f t="shared" si="46"/>
        <v>0</v>
      </c>
      <c r="GM38">
        <f t="shared" si="47"/>
        <v>15936.03</v>
      </c>
      <c r="GN38">
        <f t="shared" si="48"/>
        <v>15936.03</v>
      </c>
      <c r="GO38">
        <f t="shared" si="49"/>
        <v>0</v>
      </c>
      <c r="GP38">
        <f t="shared" si="50"/>
        <v>0</v>
      </c>
      <c r="GR38">
        <v>0</v>
      </c>
      <c r="GS38">
        <v>3</v>
      </c>
      <c r="GT38">
        <v>0</v>
      </c>
      <c r="GU38" t="s">
        <v>3</v>
      </c>
      <c r="GV38">
        <f t="shared" si="51"/>
        <v>0</v>
      </c>
      <c r="GW38">
        <v>1</v>
      </c>
      <c r="GX38">
        <f t="shared" si="52"/>
        <v>0</v>
      </c>
      <c r="HA38">
        <v>0</v>
      </c>
      <c r="HB38">
        <v>0</v>
      </c>
      <c r="HC38">
        <f t="shared" si="53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ROW(SmtRes!A24)</f>
        <v>24</v>
      </c>
      <c r="E39" t="s">
        <v>76</v>
      </c>
      <c r="F39" t="s">
        <v>77</v>
      </c>
      <c r="G39" t="s">
        <v>78</v>
      </c>
      <c r="H39" t="s">
        <v>79</v>
      </c>
      <c r="I39">
        <v>25.41</v>
      </c>
      <c r="J39">
        <v>0</v>
      </c>
      <c r="K39">
        <v>25.41</v>
      </c>
      <c r="O39">
        <f t="shared" si="21"/>
        <v>15785.69</v>
      </c>
      <c r="P39">
        <f t="shared" si="22"/>
        <v>190.49</v>
      </c>
      <c r="Q39">
        <f>(ROUND((ROUND((((ET39*1.1))*AV39*I39),2)*BB39),2)+ROUND((ROUND(((AE39-((EU39*1.1)))*AV39*I39),2)*BS39),2))</f>
        <v>7394.59</v>
      </c>
      <c r="R39">
        <f t="shared" si="23"/>
        <v>3322.62</v>
      </c>
      <c r="S39">
        <f t="shared" si="24"/>
        <v>8200.61</v>
      </c>
      <c r="T39">
        <f t="shared" si="25"/>
        <v>0</v>
      </c>
      <c r="U39">
        <f t="shared" si="26"/>
        <v>22.826463660000002</v>
      </c>
      <c r="V39">
        <f t="shared" si="27"/>
        <v>0</v>
      </c>
      <c r="W39">
        <f t="shared" si="28"/>
        <v>0</v>
      </c>
      <c r="X39">
        <f t="shared" si="29"/>
        <v>7134.53</v>
      </c>
      <c r="Y39">
        <f t="shared" si="30"/>
        <v>3362.25</v>
      </c>
      <c r="AA39">
        <v>60234885</v>
      </c>
      <c r="AB39">
        <f t="shared" si="31"/>
        <v>28.747</v>
      </c>
      <c r="AC39">
        <f t="shared" si="32"/>
        <v>1.06</v>
      </c>
      <c r="AD39">
        <f>ROUND(((((ET39*1.1))-((EU39*1.1)))+AE39),6)</f>
        <v>18.754999999999999</v>
      </c>
      <c r="AE39">
        <f>ROUND(((EU39*1.1)),6)</f>
        <v>3.6190000000000002</v>
      </c>
      <c r="AF39">
        <f>ROUND(((EV39*1.1)),6)</f>
        <v>8.9320000000000004</v>
      </c>
      <c r="AG39">
        <f t="shared" si="33"/>
        <v>0</v>
      </c>
      <c r="AH39">
        <f>((EW39*1.1))</f>
        <v>0.8580000000000001</v>
      </c>
      <c r="AI39">
        <f>((EX39*1.1))</f>
        <v>0</v>
      </c>
      <c r="AJ39">
        <f t="shared" si="34"/>
        <v>0</v>
      </c>
      <c r="AK39">
        <v>26.23</v>
      </c>
      <c r="AL39">
        <v>1.06</v>
      </c>
      <c r="AM39">
        <v>17.05</v>
      </c>
      <c r="AN39">
        <v>3.29</v>
      </c>
      <c r="AO39">
        <v>8.1199999999999992</v>
      </c>
      <c r="AP39">
        <v>0</v>
      </c>
      <c r="AQ39">
        <v>0.78</v>
      </c>
      <c r="AR39">
        <v>0</v>
      </c>
      <c r="AS39">
        <v>0</v>
      </c>
      <c r="AT39">
        <v>87</v>
      </c>
      <c r="AU39">
        <v>41</v>
      </c>
      <c r="AV39">
        <v>1.0469999999999999</v>
      </c>
      <c r="AW39">
        <v>1.0029999999999999</v>
      </c>
      <c r="AZ39">
        <v>1</v>
      </c>
      <c r="BA39">
        <v>34.51</v>
      </c>
      <c r="BB39">
        <v>14.82</v>
      </c>
      <c r="BC39">
        <v>7.05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80</v>
      </c>
      <c r="BM39">
        <v>64</v>
      </c>
      <c r="BN39">
        <v>0</v>
      </c>
      <c r="BO39" t="s">
        <v>77</v>
      </c>
      <c r="BP39">
        <v>1</v>
      </c>
      <c r="BQ39">
        <v>30</v>
      </c>
      <c r="BR39">
        <v>0</v>
      </c>
      <c r="BS39">
        <v>34.51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87</v>
      </c>
      <c r="CA39">
        <v>41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941</v>
      </c>
      <c r="CO39">
        <v>0</v>
      </c>
      <c r="CP39">
        <f t="shared" si="35"/>
        <v>15785.69</v>
      </c>
      <c r="CQ39">
        <f t="shared" si="36"/>
        <v>7.47</v>
      </c>
      <c r="CR39">
        <f>(ROUND((ROUND((((ET39*1.1))*AV39*1),2)*BB39),2)+ROUND((ROUND(((AE39-((EU39*1.1)))*AV39*1),2)*BS39),2))</f>
        <v>291.06</v>
      </c>
      <c r="CS39">
        <f t="shared" si="37"/>
        <v>130.79</v>
      </c>
      <c r="CT39">
        <f t="shared" si="38"/>
        <v>322.67</v>
      </c>
      <c r="CU39">
        <f t="shared" si="39"/>
        <v>0</v>
      </c>
      <c r="CV39">
        <f t="shared" si="40"/>
        <v>0.89832600000000007</v>
      </c>
      <c r="CW39">
        <f t="shared" si="41"/>
        <v>0</v>
      </c>
      <c r="CX39">
        <f t="shared" si="42"/>
        <v>0</v>
      </c>
      <c r="CY39">
        <f t="shared" si="43"/>
        <v>7134.5307000000003</v>
      </c>
      <c r="CZ39">
        <f t="shared" si="44"/>
        <v>3362.2501000000002</v>
      </c>
      <c r="DC39" t="s">
        <v>3</v>
      </c>
      <c r="DD39" t="s">
        <v>3</v>
      </c>
      <c r="DE39" t="s">
        <v>30</v>
      </c>
      <c r="DF39" t="s">
        <v>30</v>
      </c>
      <c r="DG39" t="s">
        <v>30</v>
      </c>
      <c r="DH39" t="s">
        <v>3</v>
      </c>
      <c r="DI39" t="s">
        <v>30</v>
      </c>
      <c r="DJ39" t="s">
        <v>30</v>
      </c>
      <c r="DK39" t="s">
        <v>3</v>
      </c>
      <c r="DL39" t="s">
        <v>3</v>
      </c>
      <c r="DM39" t="s">
        <v>3</v>
      </c>
      <c r="DN39">
        <v>105</v>
      </c>
      <c r="DO39">
        <v>77</v>
      </c>
      <c r="DP39">
        <v>1.0469999999999999</v>
      </c>
      <c r="DQ39">
        <v>1.0029999999999999</v>
      </c>
      <c r="DU39">
        <v>1013</v>
      </c>
      <c r="DV39" t="s">
        <v>79</v>
      </c>
      <c r="DW39" t="s">
        <v>79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59175155</v>
      </c>
      <c r="EF39">
        <v>30</v>
      </c>
      <c r="EG39" t="s">
        <v>24</v>
      </c>
      <c r="EH39">
        <v>0</v>
      </c>
      <c r="EI39" t="s">
        <v>3</v>
      </c>
      <c r="EJ39">
        <v>1</v>
      </c>
      <c r="EK39">
        <v>64</v>
      </c>
      <c r="EL39" t="s">
        <v>81</v>
      </c>
      <c r="EM39" t="s">
        <v>82</v>
      </c>
      <c r="EO39" t="s">
        <v>33</v>
      </c>
      <c r="EQ39">
        <v>131072</v>
      </c>
      <c r="ER39">
        <v>26.23</v>
      </c>
      <c r="ES39">
        <v>1.06</v>
      </c>
      <c r="ET39">
        <v>17.05</v>
      </c>
      <c r="EU39">
        <v>3.29</v>
      </c>
      <c r="EV39">
        <v>8.1199999999999992</v>
      </c>
      <c r="EW39">
        <v>0.78</v>
      </c>
      <c r="EX39">
        <v>0</v>
      </c>
      <c r="EY39">
        <v>0</v>
      </c>
      <c r="FQ39">
        <v>0</v>
      </c>
      <c r="FR39">
        <f t="shared" si="45"/>
        <v>0</v>
      </c>
      <c r="FS39">
        <v>0</v>
      </c>
      <c r="FX39">
        <v>105</v>
      </c>
      <c r="FY39">
        <v>77</v>
      </c>
      <c r="GA39" t="s">
        <v>3</v>
      </c>
      <c r="GD39">
        <v>0</v>
      </c>
      <c r="GF39">
        <v>-1101416140</v>
      </c>
      <c r="GG39">
        <v>2</v>
      </c>
      <c r="GH39">
        <v>1</v>
      </c>
      <c r="GI39">
        <v>2</v>
      </c>
      <c r="GJ39">
        <v>0</v>
      </c>
      <c r="GK39">
        <f>ROUND(R39*(R12)/100,2)</f>
        <v>5316.19</v>
      </c>
      <c r="GL39">
        <f t="shared" si="46"/>
        <v>0</v>
      </c>
      <c r="GM39">
        <f t="shared" si="47"/>
        <v>31598.66</v>
      </c>
      <c r="GN39">
        <f t="shared" si="48"/>
        <v>31598.66</v>
      </c>
      <c r="GO39">
        <f t="shared" si="49"/>
        <v>0</v>
      </c>
      <c r="GP39">
        <f t="shared" si="50"/>
        <v>0</v>
      </c>
      <c r="GR39">
        <v>0</v>
      </c>
      <c r="GS39">
        <v>3</v>
      </c>
      <c r="GT39">
        <v>0</v>
      </c>
      <c r="GU39" t="s">
        <v>3</v>
      </c>
      <c r="GV39">
        <f t="shared" si="51"/>
        <v>0</v>
      </c>
      <c r="GW39">
        <v>1</v>
      </c>
      <c r="GX39">
        <f t="shared" si="52"/>
        <v>0</v>
      </c>
      <c r="HA39">
        <v>0</v>
      </c>
      <c r="HB39">
        <v>0</v>
      </c>
      <c r="HC39">
        <f t="shared" si="53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18</v>
      </c>
      <c r="B40">
        <v>1</v>
      </c>
      <c r="C40">
        <v>24</v>
      </c>
      <c r="E40" t="s">
        <v>83</v>
      </c>
      <c r="F40" t="s">
        <v>63</v>
      </c>
      <c r="G40" t="s">
        <v>64</v>
      </c>
      <c r="H40" t="s">
        <v>65</v>
      </c>
      <c r="I40">
        <f>I39*J40</f>
        <v>27.951000000000004</v>
      </c>
      <c r="J40">
        <v>1.1000000000000001</v>
      </c>
      <c r="K40">
        <v>1.1000000000000001</v>
      </c>
      <c r="O40">
        <f t="shared" si="21"/>
        <v>22634.59</v>
      </c>
      <c r="P40">
        <f t="shared" si="22"/>
        <v>22634.59</v>
      </c>
      <c r="Q40">
        <f>(ROUND((ROUND(((ET40)*AV40*I40),2)*BB40),2)+ROUND((ROUND(((AE40-(EU40))*AV40*I40),2)*BS40),2))</f>
        <v>0</v>
      </c>
      <c r="R40">
        <f t="shared" si="23"/>
        <v>0</v>
      </c>
      <c r="S40">
        <f t="shared" si="24"/>
        <v>0</v>
      </c>
      <c r="T40">
        <f t="shared" si="25"/>
        <v>0</v>
      </c>
      <c r="U40">
        <f t="shared" si="26"/>
        <v>0</v>
      </c>
      <c r="V40">
        <f t="shared" si="27"/>
        <v>0</v>
      </c>
      <c r="W40">
        <f t="shared" si="28"/>
        <v>0</v>
      </c>
      <c r="X40">
        <f t="shared" si="29"/>
        <v>0</v>
      </c>
      <c r="Y40">
        <f t="shared" si="30"/>
        <v>0</v>
      </c>
      <c r="AA40">
        <v>60234885</v>
      </c>
      <c r="AB40">
        <f t="shared" si="31"/>
        <v>104.99</v>
      </c>
      <c r="AC40">
        <f t="shared" si="32"/>
        <v>104.99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33"/>
        <v>0</v>
      </c>
      <c r="AH40">
        <f>(EW40)</f>
        <v>0</v>
      </c>
      <c r="AI40">
        <f>(EX40)</f>
        <v>0</v>
      </c>
      <c r="AJ40">
        <f t="shared" si="34"/>
        <v>0</v>
      </c>
      <c r="AK40">
        <v>104.99</v>
      </c>
      <c r="AL40">
        <v>104.99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1.0029999999999999</v>
      </c>
      <c r="AZ40">
        <v>1</v>
      </c>
      <c r="BA40">
        <v>1</v>
      </c>
      <c r="BB40">
        <v>1</v>
      </c>
      <c r="BC40">
        <v>7.69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66</v>
      </c>
      <c r="BM40">
        <v>64</v>
      </c>
      <c r="BN40">
        <v>0</v>
      </c>
      <c r="BO40" t="s">
        <v>63</v>
      </c>
      <c r="BP40">
        <v>1</v>
      </c>
      <c r="BQ40">
        <v>30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5"/>
        <v>22634.59</v>
      </c>
      <c r="CQ40">
        <f t="shared" si="36"/>
        <v>809.76</v>
      </c>
      <c r="CR40">
        <f>(ROUND((ROUND(((ET40)*AV40*1),2)*BB40),2)+ROUND((ROUND(((AE40-(EU40))*AV40*1),2)*BS40),2))</f>
        <v>0</v>
      </c>
      <c r="CS40">
        <f t="shared" si="37"/>
        <v>0</v>
      </c>
      <c r="CT40">
        <f t="shared" si="38"/>
        <v>0</v>
      </c>
      <c r="CU40">
        <f t="shared" si="39"/>
        <v>0</v>
      </c>
      <c r="CV40">
        <f t="shared" si="40"/>
        <v>0</v>
      </c>
      <c r="CW40">
        <f t="shared" si="41"/>
        <v>0</v>
      </c>
      <c r="CX40">
        <f t="shared" si="42"/>
        <v>0</v>
      </c>
      <c r="CY40">
        <f t="shared" si="43"/>
        <v>0</v>
      </c>
      <c r="CZ40">
        <f t="shared" si="44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105</v>
      </c>
      <c r="DO40">
        <v>77</v>
      </c>
      <c r="DP40">
        <v>1.0469999999999999</v>
      </c>
      <c r="DQ40">
        <v>1.0029999999999999</v>
      </c>
      <c r="DU40">
        <v>1007</v>
      </c>
      <c r="DV40" t="s">
        <v>65</v>
      </c>
      <c r="DW40" t="s">
        <v>65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59175155</v>
      </c>
      <c r="EF40">
        <v>30</v>
      </c>
      <c r="EG40" t="s">
        <v>24</v>
      </c>
      <c r="EH40">
        <v>0</v>
      </c>
      <c r="EI40" t="s">
        <v>3</v>
      </c>
      <c r="EJ40">
        <v>1</v>
      </c>
      <c r="EK40">
        <v>64</v>
      </c>
      <c r="EL40" t="s">
        <v>81</v>
      </c>
      <c r="EM40" t="s">
        <v>82</v>
      </c>
      <c r="EO40" t="s">
        <v>3</v>
      </c>
      <c r="EQ40">
        <v>0</v>
      </c>
      <c r="ER40">
        <v>104.99</v>
      </c>
      <c r="ES40">
        <v>104.99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45"/>
        <v>0</v>
      </c>
      <c r="FS40">
        <v>0</v>
      </c>
      <c r="FX40">
        <v>105</v>
      </c>
      <c r="FY40">
        <v>77</v>
      </c>
      <c r="GA40" t="s">
        <v>3</v>
      </c>
      <c r="GD40">
        <v>0</v>
      </c>
      <c r="GF40">
        <v>-449487181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46"/>
        <v>0</v>
      </c>
      <c r="GM40">
        <f t="shared" si="47"/>
        <v>22634.59</v>
      </c>
      <c r="GN40">
        <f t="shared" si="48"/>
        <v>22634.59</v>
      </c>
      <c r="GO40">
        <f t="shared" si="49"/>
        <v>0</v>
      </c>
      <c r="GP40">
        <f t="shared" si="50"/>
        <v>0</v>
      </c>
      <c r="GR40">
        <v>0</v>
      </c>
      <c r="GS40">
        <v>3</v>
      </c>
      <c r="GT40">
        <v>0</v>
      </c>
      <c r="GU40" t="s">
        <v>3</v>
      </c>
      <c r="GV40">
        <f t="shared" si="51"/>
        <v>0</v>
      </c>
      <c r="GW40">
        <v>1</v>
      </c>
      <c r="GX40">
        <f t="shared" si="52"/>
        <v>0</v>
      </c>
      <c r="HA40">
        <v>0</v>
      </c>
      <c r="HB40">
        <v>0</v>
      </c>
      <c r="HC40">
        <f t="shared" si="53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ROW(SmtRes!A30)</f>
        <v>30</v>
      </c>
      <c r="E41" t="s">
        <v>84</v>
      </c>
      <c r="F41" t="s">
        <v>85</v>
      </c>
      <c r="G41" t="s">
        <v>86</v>
      </c>
      <c r="H41" t="s">
        <v>87</v>
      </c>
      <c r="I41">
        <f>ROUND(2.96/100,9)</f>
        <v>2.9600000000000001E-2</v>
      </c>
      <c r="J41">
        <v>0</v>
      </c>
      <c r="K41">
        <f>ROUND(2.96/100,9)</f>
        <v>2.9600000000000001E-2</v>
      </c>
      <c r="O41">
        <f t="shared" si="21"/>
        <v>1959.84</v>
      </c>
      <c r="P41">
        <f t="shared" si="22"/>
        <v>330.81</v>
      </c>
      <c r="Q41">
        <f>(ROUND((ROUND((((ET41*1.1))*AV41*I41),2)*BB41),2)+ROUND((ROUND(((AE41-((EU41*1.1)))*AV41*I41),2)*BS41),2))</f>
        <v>6.02</v>
      </c>
      <c r="R41">
        <f t="shared" si="23"/>
        <v>1.73</v>
      </c>
      <c r="S41">
        <f t="shared" si="24"/>
        <v>1623.01</v>
      </c>
      <c r="T41">
        <f t="shared" si="25"/>
        <v>0</v>
      </c>
      <c r="U41">
        <f t="shared" si="26"/>
        <v>4.6021932000000003</v>
      </c>
      <c r="V41">
        <f t="shared" si="27"/>
        <v>0</v>
      </c>
      <c r="W41">
        <f t="shared" si="28"/>
        <v>0</v>
      </c>
      <c r="X41">
        <f t="shared" si="29"/>
        <v>1525.63</v>
      </c>
      <c r="Y41">
        <f t="shared" si="30"/>
        <v>1071.19</v>
      </c>
      <c r="AA41">
        <v>60234885</v>
      </c>
      <c r="AB41">
        <f t="shared" si="31"/>
        <v>3394.7550000000001</v>
      </c>
      <c r="AC41">
        <f t="shared" si="32"/>
        <v>1859.87</v>
      </c>
      <c r="AD41">
        <f>ROUND(((((ET41*1.1))-((EU41*1.1)))+AE41),6)</f>
        <v>17.215</v>
      </c>
      <c r="AE41">
        <f>ROUND(((EU41*1.1)),6)</f>
        <v>1.661</v>
      </c>
      <c r="AF41">
        <f>ROUND(((EV41*1.1)),6)</f>
        <v>1517.67</v>
      </c>
      <c r="AG41">
        <f t="shared" si="33"/>
        <v>0</v>
      </c>
      <c r="AH41">
        <f>((EW41*1.1))</f>
        <v>148.5</v>
      </c>
      <c r="AI41">
        <f>((EX41*1.1))</f>
        <v>0</v>
      </c>
      <c r="AJ41">
        <f t="shared" si="34"/>
        <v>0</v>
      </c>
      <c r="AK41">
        <v>3255.22</v>
      </c>
      <c r="AL41">
        <v>1859.87</v>
      </c>
      <c r="AM41">
        <v>15.65</v>
      </c>
      <c r="AN41">
        <v>1.51</v>
      </c>
      <c r="AO41">
        <v>1379.7</v>
      </c>
      <c r="AP41">
        <v>0</v>
      </c>
      <c r="AQ41">
        <v>135</v>
      </c>
      <c r="AR41">
        <v>0</v>
      </c>
      <c r="AS41">
        <v>0</v>
      </c>
      <c r="AT41">
        <v>94</v>
      </c>
      <c r="AU41">
        <v>66</v>
      </c>
      <c r="AV41">
        <v>1.0469999999999999</v>
      </c>
      <c r="AW41">
        <v>1.022</v>
      </c>
      <c r="AZ41">
        <v>1</v>
      </c>
      <c r="BA41">
        <v>34.51</v>
      </c>
      <c r="BB41">
        <v>11.36</v>
      </c>
      <c r="BC41">
        <v>5.88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88</v>
      </c>
      <c r="BM41">
        <v>47</v>
      </c>
      <c r="BN41">
        <v>0</v>
      </c>
      <c r="BO41" t="s">
        <v>85</v>
      </c>
      <c r="BP41">
        <v>1</v>
      </c>
      <c r="BQ41">
        <v>30</v>
      </c>
      <c r="BR41">
        <v>0</v>
      </c>
      <c r="BS41">
        <v>34.51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94</v>
      </c>
      <c r="CA41">
        <v>66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941</v>
      </c>
      <c r="CO41">
        <v>0</v>
      </c>
      <c r="CP41">
        <f t="shared" si="35"/>
        <v>1959.84</v>
      </c>
      <c r="CQ41">
        <f t="shared" si="36"/>
        <v>11176.65</v>
      </c>
      <c r="CR41">
        <f>(ROUND((ROUND((((ET41*1.1))*AV41*1),2)*BB41),2)+ROUND((ROUND(((AE41-((EU41*1.1)))*AV41*1),2)*BS41),2))</f>
        <v>204.71</v>
      </c>
      <c r="CS41">
        <f t="shared" si="37"/>
        <v>60.05</v>
      </c>
      <c r="CT41">
        <f t="shared" si="38"/>
        <v>54836.39</v>
      </c>
      <c r="CU41">
        <f t="shared" si="39"/>
        <v>0</v>
      </c>
      <c r="CV41">
        <f t="shared" si="40"/>
        <v>155.4795</v>
      </c>
      <c r="CW41">
        <f t="shared" si="41"/>
        <v>0</v>
      </c>
      <c r="CX41">
        <f t="shared" si="42"/>
        <v>0</v>
      </c>
      <c r="CY41">
        <f t="shared" si="43"/>
        <v>1525.6293999999998</v>
      </c>
      <c r="CZ41">
        <f t="shared" si="44"/>
        <v>1071.1866</v>
      </c>
      <c r="DC41" t="s">
        <v>3</v>
      </c>
      <c r="DD41" t="s">
        <v>3</v>
      </c>
      <c r="DE41" t="s">
        <v>30</v>
      </c>
      <c r="DF41" t="s">
        <v>30</v>
      </c>
      <c r="DG41" t="s">
        <v>30</v>
      </c>
      <c r="DH41" t="s">
        <v>3</v>
      </c>
      <c r="DI41" t="s">
        <v>30</v>
      </c>
      <c r="DJ41" t="s">
        <v>30</v>
      </c>
      <c r="DK41" t="s">
        <v>3</v>
      </c>
      <c r="DL41" t="s">
        <v>3</v>
      </c>
      <c r="DM41" t="s">
        <v>3</v>
      </c>
      <c r="DN41">
        <v>98</v>
      </c>
      <c r="DO41">
        <v>70</v>
      </c>
      <c r="DP41">
        <v>1.0469999999999999</v>
      </c>
      <c r="DQ41">
        <v>1.022</v>
      </c>
      <c r="DU41">
        <v>1013</v>
      </c>
      <c r="DV41" t="s">
        <v>87</v>
      </c>
      <c r="DW41" t="s">
        <v>87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59175236</v>
      </c>
      <c r="EF41">
        <v>30</v>
      </c>
      <c r="EG41" t="s">
        <v>24</v>
      </c>
      <c r="EH41">
        <v>0</v>
      </c>
      <c r="EI41" t="s">
        <v>3</v>
      </c>
      <c r="EJ41">
        <v>1</v>
      </c>
      <c r="EK41">
        <v>47</v>
      </c>
      <c r="EL41" t="s">
        <v>89</v>
      </c>
      <c r="EM41" t="s">
        <v>90</v>
      </c>
      <c r="EO41" t="s">
        <v>33</v>
      </c>
      <c r="EQ41">
        <v>131072</v>
      </c>
      <c r="ER41">
        <v>3255.22</v>
      </c>
      <c r="ES41">
        <v>1859.87</v>
      </c>
      <c r="ET41">
        <v>15.65</v>
      </c>
      <c r="EU41">
        <v>1.51</v>
      </c>
      <c r="EV41">
        <v>1379.7</v>
      </c>
      <c r="EW41">
        <v>135</v>
      </c>
      <c r="EX41">
        <v>0</v>
      </c>
      <c r="EY41">
        <v>0</v>
      </c>
      <c r="FQ41">
        <v>0</v>
      </c>
      <c r="FR41">
        <f t="shared" si="45"/>
        <v>0</v>
      </c>
      <c r="FS41">
        <v>0</v>
      </c>
      <c r="FX41">
        <v>98</v>
      </c>
      <c r="FY41">
        <v>70</v>
      </c>
      <c r="GA41" t="s">
        <v>3</v>
      </c>
      <c r="GD41">
        <v>0</v>
      </c>
      <c r="GF41">
        <v>233470490</v>
      </c>
      <c r="GG41">
        <v>2</v>
      </c>
      <c r="GH41">
        <v>1</v>
      </c>
      <c r="GI41">
        <v>2</v>
      </c>
      <c r="GJ41">
        <v>0</v>
      </c>
      <c r="GK41">
        <f>ROUND(R41*(R12)/100,2)</f>
        <v>2.77</v>
      </c>
      <c r="GL41">
        <f t="shared" si="46"/>
        <v>0</v>
      </c>
      <c r="GM41">
        <f t="shared" si="47"/>
        <v>4559.43</v>
      </c>
      <c r="GN41">
        <f t="shared" si="48"/>
        <v>4559.43</v>
      </c>
      <c r="GO41">
        <f t="shared" si="49"/>
        <v>0</v>
      </c>
      <c r="GP41">
        <f t="shared" si="50"/>
        <v>0</v>
      </c>
      <c r="GR41">
        <v>0</v>
      </c>
      <c r="GS41">
        <v>3</v>
      </c>
      <c r="GT41">
        <v>0</v>
      </c>
      <c r="GU41" t="s">
        <v>3</v>
      </c>
      <c r="GV41">
        <f t="shared" si="51"/>
        <v>0</v>
      </c>
      <c r="GW41">
        <v>1</v>
      </c>
      <c r="GX41">
        <f t="shared" si="52"/>
        <v>0</v>
      </c>
      <c r="HA41">
        <v>0</v>
      </c>
      <c r="HB41">
        <v>0</v>
      </c>
      <c r="HC41">
        <f t="shared" si="53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18</v>
      </c>
      <c r="B42">
        <v>1</v>
      </c>
      <c r="C42">
        <v>30</v>
      </c>
      <c r="E42" t="s">
        <v>91</v>
      </c>
      <c r="F42" t="s">
        <v>92</v>
      </c>
      <c r="G42" t="s">
        <v>93</v>
      </c>
      <c r="H42" t="s">
        <v>65</v>
      </c>
      <c r="I42">
        <f>I41*J42</f>
        <v>3.0192000000000001</v>
      </c>
      <c r="J42">
        <v>102</v>
      </c>
      <c r="K42">
        <v>102</v>
      </c>
      <c r="O42">
        <f t="shared" si="21"/>
        <v>14984.86</v>
      </c>
      <c r="P42">
        <f t="shared" si="22"/>
        <v>14984.86</v>
      </c>
      <c r="Q42">
        <f>(ROUND((ROUND(((ET42)*AV42*I42),2)*BB42),2)+ROUND((ROUND(((AE42-(EU42))*AV42*I42),2)*BS42),2))</f>
        <v>0</v>
      </c>
      <c r="R42">
        <f t="shared" si="23"/>
        <v>0</v>
      </c>
      <c r="S42">
        <f t="shared" si="24"/>
        <v>0</v>
      </c>
      <c r="T42">
        <f t="shared" si="25"/>
        <v>0</v>
      </c>
      <c r="U42">
        <f t="shared" si="26"/>
        <v>0</v>
      </c>
      <c r="V42">
        <f t="shared" si="27"/>
        <v>0</v>
      </c>
      <c r="W42">
        <f t="shared" si="28"/>
        <v>0</v>
      </c>
      <c r="X42">
        <f t="shared" si="29"/>
        <v>0</v>
      </c>
      <c r="Y42">
        <f t="shared" si="30"/>
        <v>0</v>
      </c>
      <c r="AA42">
        <v>60234885</v>
      </c>
      <c r="AB42">
        <f t="shared" si="31"/>
        <v>530.75</v>
      </c>
      <c r="AC42">
        <f t="shared" si="32"/>
        <v>530.75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33"/>
        <v>0</v>
      </c>
      <c r="AH42">
        <f>(EW42)</f>
        <v>0</v>
      </c>
      <c r="AI42">
        <f>(EX42)</f>
        <v>0</v>
      </c>
      <c r="AJ42">
        <f t="shared" si="34"/>
        <v>0</v>
      </c>
      <c r="AK42">
        <v>530.75</v>
      </c>
      <c r="AL42">
        <v>530.75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1.022</v>
      </c>
      <c r="AZ42">
        <v>1</v>
      </c>
      <c r="BA42">
        <v>1</v>
      </c>
      <c r="BB42">
        <v>1</v>
      </c>
      <c r="BC42">
        <v>9.15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94</v>
      </c>
      <c r="BM42">
        <v>47</v>
      </c>
      <c r="BN42">
        <v>0</v>
      </c>
      <c r="BO42" t="s">
        <v>92</v>
      </c>
      <c r="BP42">
        <v>1</v>
      </c>
      <c r="BQ42">
        <v>30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5"/>
        <v>14984.86</v>
      </c>
      <c r="CQ42">
        <f t="shared" si="36"/>
        <v>4963.2299999999996</v>
      </c>
      <c r="CR42">
        <f>(ROUND((ROUND(((ET42)*AV42*1),2)*BB42),2)+ROUND((ROUND(((AE42-(EU42))*AV42*1),2)*BS42),2))</f>
        <v>0</v>
      </c>
      <c r="CS42">
        <f t="shared" si="37"/>
        <v>0</v>
      </c>
      <c r="CT42">
        <f t="shared" si="38"/>
        <v>0</v>
      </c>
      <c r="CU42">
        <f t="shared" si="39"/>
        <v>0</v>
      </c>
      <c r="CV42">
        <f t="shared" si="40"/>
        <v>0</v>
      </c>
      <c r="CW42">
        <f t="shared" si="41"/>
        <v>0</v>
      </c>
      <c r="CX42">
        <f t="shared" si="42"/>
        <v>0</v>
      </c>
      <c r="CY42">
        <f t="shared" si="43"/>
        <v>0</v>
      </c>
      <c r="CZ42">
        <f t="shared" si="44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98</v>
      </c>
      <c r="DO42">
        <v>70</v>
      </c>
      <c r="DP42">
        <v>1.0469999999999999</v>
      </c>
      <c r="DQ42">
        <v>1.022</v>
      </c>
      <c r="DU42">
        <v>1007</v>
      </c>
      <c r="DV42" t="s">
        <v>65</v>
      </c>
      <c r="DW42" t="s">
        <v>65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59175236</v>
      </c>
      <c r="EF42">
        <v>30</v>
      </c>
      <c r="EG42" t="s">
        <v>24</v>
      </c>
      <c r="EH42">
        <v>0</v>
      </c>
      <c r="EI42" t="s">
        <v>3</v>
      </c>
      <c r="EJ42">
        <v>1</v>
      </c>
      <c r="EK42">
        <v>47</v>
      </c>
      <c r="EL42" t="s">
        <v>89</v>
      </c>
      <c r="EM42" t="s">
        <v>90</v>
      </c>
      <c r="EO42" t="s">
        <v>3</v>
      </c>
      <c r="EQ42">
        <v>0</v>
      </c>
      <c r="ER42">
        <v>530.75</v>
      </c>
      <c r="ES42">
        <v>530.75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45"/>
        <v>0</v>
      </c>
      <c r="FS42">
        <v>0</v>
      </c>
      <c r="FX42">
        <v>98</v>
      </c>
      <c r="FY42">
        <v>70</v>
      </c>
      <c r="GA42" t="s">
        <v>3</v>
      </c>
      <c r="GD42">
        <v>0</v>
      </c>
      <c r="GF42">
        <v>-246286237</v>
      </c>
      <c r="GG42">
        <v>2</v>
      </c>
      <c r="GH42">
        <v>1</v>
      </c>
      <c r="GI42">
        <v>2</v>
      </c>
      <c r="GJ42">
        <v>0</v>
      </c>
      <c r="GK42">
        <f>ROUND(R42*(R12)/100,2)</f>
        <v>0</v>
      </c>
      <c r="GL42">
        <f t="shared" si="46"/>
        <v>0</v>
      </c>
      <c r="GM42">
        <f t="shared" si="47"/>
        <v>14984.86</v>
      </c>
      <c r="GN42">
        <f t="shared" si="48"/>
        <v>14984.86</v>
      </c>
      <c r="GO42">
        <f t="shared" si="49"/>
        <v>0</v>
      </c>
      <c r="GP42">
        <f t="shared" si="50"/>
        <v>0</v>
      </c>
      <c r="GR42">
        <v>0</v>
      </c>
      <c r="GS42">
        <v>3</v>
      </c>
      <c r="GT42">
        <v>0</v>
      </c>
      <c r="GU42" t="s">
        <v>3</v>
      </c>
      <c r="GV42">
        <f t="shared" si="51"/>
        <v>0</v>
      </c>
      <c r="GW42">
        <v>1</v>
      </c>
      <c r="GX42">
        <f t="shared" si="52"/>
        <v>0</v>
      </c>
      <c r="HA42">
        <v>0</v>
      </c>
      <c r="HB42">
        <v>0</v>
      </c>
      <c r="HC42">
        <f t="shared" si="53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C43">
        <f>ROW(SmtRes!A34)</f>
        <v>34</v>
      </c>
      <c r="E43" t="s">
        <v>95</v>
      </c>
      <c r="F43" t="s">
        <v>96</v>
      </c>
      <c r="G43" t="s">
        <v>97</v>
      </c>
      <c r="H43" t="s">
        <v>98</v>
      </c>
      <c r="I43">
        <f>ROUND(37.24/100,9)</f>
        <v>0.37240000000000001</v>
      </c>
      <c r="J43">
        <v>0</v>
      </c>
      <c r="K43">
        <f>ROUND(37.24/100,9)</f>
        <v>0.37240000000000001</v>
      </c>
      <c r="O43">
        <f t="shared" si="21"/>
        <v>3667.4</v>
      </c>
      <c r="P43">
        <f t="shared" si="22"/>
        <v>65</v>
      </c>
      <c r="Q43">
        <f>(ROUND((ROUND((((ET43*1.1))*AV43*I43),2)*BB43),2)+ROUND((ROUND(((AE43-((EU43*1.1)))*AV43*I43),2)*BS43),2))</f>
        <v>7.49</v>
      </c>
      <c r="R43">
        <f t="shared" si="23"/>
        <v>0</v>
      </c>
      <c r="S43">
        <f t="shared" si="24"/>
        <v>3594.91</v>
      </c>
      <c r="T43">
        <f t="shared" si="25"/>
        <v>0</v>
      </c>
      <c r="U43">
        <f t="shared" si="26"/>
        <v>10.006075556399999</v>
      </c>
      <c r="V43">
        <f t="shared" si="27"/>
        <v>0</v>
      </c>
      <c r="W43">
        <f t="shared" si="28"/>
        <v>0</v>
      </c>
      <c r="X43">
        <f t="shared" si="29"/>
        <v>3199.47</v>
      </c>
      <c r="Y43">
        <f t="shared" si="30"/>
        <v>1473.91</v>
      </c>
      <c r="AA43">
        <v>60234885</v>
      </c>
      <c r="AB43">
        <f t="shared" si="31"/>
        <v>293.887</v>
      </c>
      <c r="AC43">
        <f t="shared" si="32"/>
        <v>24.75</v>
      </c>
      <c r="AD43">
        <f>ROUND(((((ET43*1.1))-((EU43*1.1)))+AE43),6)</f>
        <v>1.98</v>
      </c>
      <c r="AE43">
        <f>ROUND(((EU43*1.1)),6)</f>
        <v>0</v>
      </c>
      <c r="AF43">
        <f>ROUND(((EV43*1.1)),6)</f>
        <v>267.15699999999998</v>
      </c>
      <c r="AG43">
        <f t="shared" si="33"/>
        <v>0</v>
      </c>
      <c r="AH43">
        <f>((EW43*1.1))</f>
        <v>25.663</v>
      </c>
      <c r="AI43">
        <f>((EX43*1.1))</f>
        <v>0</v>
      </c>
      <c r="AJ43">
        <f t="shared" si="34"/>
        <v>0</v>
      </c>
      <c r="AK43">
        <v>269.42</v>
      </c>
      <c r="AL43">
        <v>24.75</v>
      </c>
      <c r="AM43">
        <v>1.8</v>
      </c>
      <c r="AN43">
        <v>0</v>
      </c>
      <c r="AO43">
        <v>242.87</v>
      </c>
      <c r="AP43">
        <v>0</v>
      </c>
      <c r="AQ43">
        <v>23.33</v>
      </c>
      <c r="AR43">
        <v>0</v>
      </c>
      <c r="AS43">
        <v>0</v>
      </c>
      <c r="AT43">
        <v>89</v>
      </c>
      <c r="AU43">
        <v>41</v>
      </c>
      <c r="AV43">
        <v>1.0469999999999999</v>
      </c>
      <c r="AW43">
        <v>1</v>
      </c>
      <c r="AZ43">
        <v>1</v>
      </c>
      <c r="BA43">
        <v>34.51</v>
      </c>
      <c r="BB43">
        <v>9.73</v>
      </c>
      <c r="BC43">
        <v>7.05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99</v>
      </c>
      <c r="BM43">
        <v>89</v>
      </c>
      <c r="BN43">
        <v>0</v>
      </c>
      <c r="BO43" t="s">
        <v>96</v>
      </c>
      <c r="BP43">
        <v>1</v>
      </c>
      <c r="BQ43">
        <v>30</v>
      </c>
      <c r="BR43">
        <v>0</v>
      </c>
      <c r="BS43">
        <v>34.51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89</v>
      </c>
      <c r="CA43">
        <v>41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941</v>
      </c>
      <c r="CO43">
        <v>0</v>
      </c>
      <c r="CP43">
        <f t="shared" si="35"/>
        <v>3667.3999999999996</v>
      </c>
      <c r="CQ43">
        <f t="shared" si="36"/>
        <v>174.49</v>
      </c>
      <c r="CR43">
        <f>(ROUND((ROUND((((ET43*1.1))*AV43*1),2)*BB43),2)+ROUND((ROUND(((AE43-((EU43*1.1)))*AV43*1),2)*BS43),2))</f>
        <v>20.14</v>
      </c>
      <c r="CS43">
        <f t="shared" si="37"/>
        <v>0</v>
      </c>
      <c r="CT43">
        <f t="shared" si="38"/>
        <v>9652.7900000000009</v>
      </c>
      <c r="CU43">
        <f t="shared" si="39"/>
        <v>0</v>
      </c>
      <c r="CV43">
        <f t="shared" si="40"/>
        <v>26.869160999999998</v>
      </c>
      <c r="CW43">
        <f t="shared" si="41"/>
        <v>0</v>
      </c>
      <c r="CX43">
        <f t="shared" si="42"/>
        <v>0</v>
      </c>
      <c r="CY43">
        <f t="shared" si="43"/>
        <v>3199.4699000000001</v>
      </c>
      <c r="CZ43">
        <f t="shared" si="44"/>
        <v>1473.9130999999998</v>
      </c>
      <c r="DC43" t="s">
        <v>3</v>
      </c>
      <c r="DD43" t="s">
        <v>3</v>
      </c>
      <c r="DE43" t="s">
        <v>30</v>
      </c>
      <c r="DF43" t="s">
        <v>30</v>
      </c>
      <c r="DG43" t="s">
        <v>30</v>
      </c>
      <c r="DH43" t="s">
        <v>3</v>
      </c>
      <c r="DI43" t="s">
        <v>30</v>
      </c>
      <c r="DJ43" t="s">
        <v>30</v>
      </c>
      <c r="DK43" t="s">
        <v>3</v>
      </c>
      <c r="DL43" t="s">
        <v>3</v>
      </c>
      <c r="DM43" t="s">
        <v>3</v>
      </c>
      <c r="DN43">
        <v>120</v>
      </c>
      <c r="DO43">
        <v>84</v>
      </c>
      <c r="DP43">
        <v>1.0469999999999999</v>
      </c>
      <c r="DQ43">
        <v>1</v>
      </c>
      <c r="DU43">
        <v>1013</v>
      </c>
      <c r="DV43" t="s">
        <v>98</v>
      </c>
      <c r="DW43" t="s">
        <v>98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59175180</v>
      </c>
      <c r="EF43">
        <v>30</v>
      </c>
      <c r="EG43" t="s">
        <v>24</v>
      </c>
      <c r="EH43">
        <v>0</v>
      </c>
      <c r="EI43" t="s">
        <v>3</v>
      </c>
      <c r="EJ43">
        <v>1</v>
      </c>
      <c r="EK43">
        <v>89</v>
      </c>
      <c r="EL43" t="s">
        <v>100</v>
      </c>
      <c r="EM43" t="s">
        <v>101</v>
      </c>
      <c r="EO43" t="s">
        <v>33</v>
      </c>
      <c r="EQ43">
        <v>0</v>
      </c>
      <c r="ER43">
        <v>269.42</v>
      </c>
      <c r="ES43">
        <v>24.75</v>
      </c>
      <c r="ET43">
        <v>1.8</v>
      </c>
      <c r="EU43">
        <v>0</v>
      </c>
      <c r="EV43">
        <v>242.87</v>
      </c>
      <c r="EW43">
        <v>23.33</v>
      </c>
      <c r="EX43">
        <v>0</v>
      </c>
      <c r="EY43">
        <v>0</v>
      </c>
      <c r="FQ43">
        <v>0</v>
      </c>
      <c r="FR43">
        <f t="shared" si="45"/>
        <v>0</v>
      </c>
      <c r="FS43">
        <v>0</v>
      </c>
      <c r="FX43">
        <v>120</v>
      </c>
      <c r="FY43">
        <v>84</v>
      </c>
      <c r="GA43" t="s">
        <v>3</v>
      </c>
      <c r="GD43">
        <v>0</v>
      </c>
      <c r="GF43">
        <v>37760406</v>
      </c>
      <c r="GG43">
        <v>2</v>
      </c>
      <c r="GH43">
        <v>1</v>
      </c>
      <c r="GI43">
        <v>2</v>
      </c>
      <c r="GJ43">
        <v>0</v>
      </c>
      <c r="GK43">
        <f>ROUND(R43*(R12)/100,2)</f>
        <v>0</v>
      </c>
      <c r="GL43">
        <f t="shared" si="46"/>
        <v>0</v>
      </c>
      <c r="GM43">
        <f t="shared" si="47"/>
        <v>8340.7800000000007</v>
      </c>
      <c r="GN43">
        <f t="shared" si="48"/>
        <v>8340.7800000000007</v>
      </c>
      <c r="GO43">
        <f t="shared" si="49"/>
        <v>0</v>
      </c>
      <c r="GP43">
        <f t="shared" si="50"/>
        <v>0</v>
      </c>
      <c r="GR43">
        <v>0</v>
      </c>
      <c r="GS43">
        <v>3</v>
      </c>
      <c r="GT43">
        <v>0</v>
      </c>
      <c r="GU43" t="s">
        <v>3</v>
      </c>
      <c r="GV43">
        <f t="shared" si="51"/>
        <v>0</v>
      </c>
      <c r="GW43">
        <v>1</v>
      </c>
      <c r="GX43">
        <f t="shared" si="52"/>
        <v>0</v>
      </c>
      <c r="HA43">
        <v>0</v>
      </c>
      <c r="HB43">
        <v>0</v>
      </c>
      <c r="HC43">
        <f t="shared" si="53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">
      <c r="A44">
        <v>18</v>
      </c>
      <c r="B44">
        <v>1</v>
      </c>
      <c r="C44">
        <v>34</v>
      </c>
      <c r="E44" t="s">
        <v>102</v>
      </c>
      <c r="F44" t="s">
        <v>103</v>
      </c>
      <c r="G44" t="s">
        <v>104</v>
      </c>
      <c r="H44" t="s">
        <v>65</v>
      </c>
      <c r="I44">
        <f>I43*J44</f>
        <v>0.75969600000000004</v>
      </c>
      <c r="J44">
        <v>2.04</v>
      </c>
      <c r="K44">
        <v>2.04</v>
      </c>
      <c r="O44">
        <f t="shared" si="21"/>
        <v>3225.09</v>
      </c>
      <c r="P44">
        <f t="shared" si="22"/>
        <v>3225.09</v>
      </c>
      <c r="Q44">
        <f>(ROUND((ROUND(((ET44)*AV44*I44),2)*BB44),2)+ROUND((ROUND(((AE44-(EU44))*AV44*I44),2)*BS44),2))</f>
        <v>0</v>
      </c>
      <c r="R44">
        <f t="shared" si="23"/>
        <v>0</v>
      </c>
      <c r="S44">
        <f t="shared" si="24"/>
        <v>0</v>
      </c>
      <c r="T44">
        <f t="shared" si="25"/>
        <v>0</v>
      </c>
      <c r="U44">
        <f t="shared" si="26"/>
        <v>0</v>
      </c>
      <c r="V44">
        <f t="shared" si="27"/>
        <v>0</v>
      </c>
      <c r="W44">
        <f t="shared" si="28"/>
        <v>0</v>
      </c>
      <c r="X44">
        <f t="shared" si="29"/>
        <v>0</v>
      </c>
      <c r="Y44">
        <f t="shared" si="30"/>
        <v>0</v>
      </c>
      <c r="AA44">
        <v>60234885</v>
      </c>
      <c r="AB44">
        <f t="shared" si="31"/>
        <v>451.14</v>
      </c>
      <c r="AC44">
        <f t="shared" si="32"/>
        <v>451.14</v>
      </c>
      <c r="AD44">
        <f>ROUND((((ET44)-(EU44))+AE44),6)</f>
        <v>0</v>
      </c>
      <c r="AE44">
        <f>ROUND((EU44),6)</f>
        <v>0</v>
      </c>
      <c r="AF44">
        <f>ROUND((EV44),6)</f>
        <v>0</v>
      </c>
      <c r="AG44">
        <f t="shared" si="33"/>
        <v>0</v>
      </c>
      <c r="AH44">
        <f>(EW44)</f>
        <v>0</v>
      </c>
      <c r="AI44">
        <f>(EX44)</f>
        <v>0</v>
      </c>
      <c r="AJ44">
        <f t="shared" si="34"/>
        <v>0</v>
      </c>
      <c r="AK44">
        <v>451.14</v>
      </c>
      <c r="AL44">
        <v>451.14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9.41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105</v>
      </c>
      <c r="BM44">
        <v>89</v>
      </c>
      <c r="BN44">
        <v>0</v>
      </c>
      <c r="BO44" t="s">
        <v>103</v>
      </c>
      <c r="BP44">
        <v>1</v>
      </c>
      <c r="BQ44">
        <v>30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5"/>
        <v>3225.09</v>
      </c>
      <c r="CQ44">
        <f t="shared" si="36"/>
        <v>4245.2299999999996</v>
      </c>
      <c r="CR44">
        <f>(ROUND((ROUND(((ET44)*AV44*1),2)*BB44),2)+ROUND((ROUND(((AE44-(EU44))*AV44*1),2)*BS44),2))</f>
        <v>0</v>
      </c>
      <c r="CS44">
        <f t="shared" si="37"/>
        <v>0</v>
      </c>
      <c r="CT44">
        <f t="shared" si="38"/>
        <v>0</v>
      </c>
      <c r="CU44">
        <f t="shared" si="39"/>
        <v>0</v>
      </c>
      <c r="CV44">
        <f t="shared" si="40"/>
        <v>0</v>
      </c>
      <c r="CW44">
        <f t="shared" si="41"/>
        <v>0</v>
      </c>
      <c r="CX44">
        <f t="shared" si="42"/>
        <v>0</v>
      </c>
      <c r="CY44">
        <f t="shared" si="43"/>
        <v>0</v>
      </c>
      <c r="CZ44">
        <f t="shared" si="44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120</v>
      </c>
      <c r="DO44">
        <v>84</v>
      </c>
      <c r="DP44">
        <v>1.0469999999999999</v>
      </c>
      <c r="DQ44">
        <v>1</v>
      </c>
      <c r="DU44">
        <v>1007</v>
      </c>
      <c r="DV44" t="s">
        <v>65</v>
      </c>
      <c r="DW44" t="s">
        <v>65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59175180</v>
      </c>
      <c r="EF44">
        <v>30</v>
      </c>
      <c r="EG44" t="s">
        <v>24</v>
      </c>
      <c r="EH44">
        <v>0</v>
      </c>
      <c r="EI44" t="s">
        <v>3</v>
      </c>
      <c r="EJ44">
        <v>1</v>
      </c>
      <c r="EK44">
        <v>89</v>
      </c>
      <c r="EL44" t="s">
        <v>100</v>
      </c>
      <c r="EM44" t="s">
        <v>101</v>
      </c>
      <c r="EO44" t="s">
        <v>3</v>
      </c>
      <c r="EQ44">
        <v>0</v>
      </c>
      <c r="ER44">
        <v>451.14</v>
      </c>
      <c r="ES44">
        <v>451.14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45"/>
        <v>0</v>
      </c>
      <c r="FS44">
        <v>0</v>
      </c>
      <c r="FX44">
        <v>120</v>
      </c>
      <c r="FY44">
        <v>84</v>
      </c>
      <c r="GA44" t="s">
        <v>3</v>
      </c>
      <c r="GD44">
        <v>0</v>
      </c>
      <c r="GF44">
        <v>468575621</v>
      </c>
      <c r="GG44">
        <v>2</v>
      </c>
      <c r="GH44">
        <v>1</v>
      </c>
      <c r="GI44">
        <v>2</v>
      </c>
      <c r="GJ44">
        <v>0</v>
      </c>
      <c r="GK44">
        <f>ROUND(R44*(R12)/100,2)</f>
        <v>0</v>
      </c>
      <c r="GL44">
        <f t="shared" si="46"/>
        <v>0</v>
      </c>
      <c r="GM44">
        <f t="shared" si="47"/>
        <v>3225.09</v>
      </c>
      <c r="GN44">
        <f t="shared" si="48"/>
        <v>3225.09</v>
      </c>
      <c r="GO44">
        <f t="shared" si="49"/>
        <v>0</v>
      </c>
      <c r="GP44">
        <f t="shared" si="50"/>
        <v>0</v>
      </c>
      <c r="GR44">
        <v>0</v>
      </c>
      <c r="GS44">
        <v>3</v>
      </c>
      <c r="GT44">
        <v>0</v>
      </c>
      <c r="GU44" t="s">
        <v>3</v>
      </c>
      <c r="GV44">
        <f t="shared" si="51"/>
        <v>0</v>
      </c>
      <c r="GW44">
        <v>1</v>
      </c>
      <c r="GX44">
        <f t="shared" si="52"/>
        <v>0</v>
      </c>
      <c r="HA44">
        <v>0</v>
      </c>
      <c r="HB44">
        <v>0</v>
      </c>
      <c r="HC44">
        <f t="shared" si="53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">
      <c r="A45">
        <v>17</v>
      </c>
      <c r="B45">
        <v>1</v>
      </c>
      <c r="C45">
        <f>ROW(SmtRes!A37)</f>
        <v>37</v>
      </c>
      <c r="E45" t="s">
        <v>106</v>
      </c>
      <c r="F45" t="s">
        <v>107</v>
      </c>
      <c r="G45" t="s">
        <v>108</v>
      </c>
      <c r="H45" t="s">
        <v>98</v>
      </c>
      <c r="I45">
        <f>ROUND(37.24/100,9)</f>
        <v>0.37240000000000001</v>
      </c>
      <c r="J45">
        <v>0</v>
      </c>
      <c r="K45">
        <f>ROUND(37.24/100,9)</f>
        <v>0.37240000000000001</v>
      </c>
      <c r="O45">
        <f t="shared" si="21"/>
        <v>411.12</v>
      </c>
      <c r="P45">
        <f t="shared" si="22"/>
        <v>0</v>
      </c>
      <c r="Q45">
        <f>(ROUND((ROUND((((ET45*1.1*6))*AV45*I45),2)*BB45),2)+ROUND((ROUND(((AE45-((EU45*1.1*6)))*AV45*I45),2)*BS45),2))</f>
        <v>11.49</v>
      </c>
      <c r="R45">
        <f t="shared" si="23"/>
        <v>0</v>
      </c>
      <c r="S45">
        <f t="shared" si="24"/>
        <v>399.63</v>
      </c>
      <c r="T45">
        <f t="shared" si="25"/>
        <v>0</v>
      </c>
      <c r="U45">
        <f t="shared" si="26"/>
        <v>1.1322777312000001</v>
      </c>
      <c r="V45">
        <f t="shared" si="27"/>
        <v>0</v>
      </c>
      <c r="W45">
        <f t="shared" si="28"/>
        <v>0</v>
      </c>
      <c r="X45">
        <f t="shared" si="29"/>
        <v>355.67</v>
      </c>
      <c r="Y45">
        <f t="shared" si="30"/>
        <v>163.85</v>
      </c>
      <c r="AA45">
        <v>60234885</v>
      </c>
      <c r="AB45">
        <f t="shared" si="31"/>
        <v>32.735999999999997</v>
      </c>
      <c r="AC45">
        <f t="shared" si="32"/>
        <v>0</v>
      </c>
      <c r="AD45">
        <f>ROUND(((((ET45*1.1*6))-((EU45*1.1*6)))+AE45),6)</f>
        <v>3.036</v>
      </c>
      <c r="AE45">
        <f>ROUND(((EU45*1.1*6)),6)</f>
        <v>0</v>
      </c>
      <c r="AF45">
        <f>ROUND(((EV45*1.1*6)),6)</f>
        <v>29.7</v>
      </c>
      <c r="AG45">
        <f t="shared" si="33"/>
        <v>0</v>
      </c>
      <c r="AH45">
        <f>((EW45*1.1*6))</f>
        <v>2.9040000000000004</v>
      </c>
      <c r="AI45">
        <f>((EX45*1.1*6))</f>
        <v>0</v>
      </c>
      <c r="AJ45">
        <f t="shared" si="34"/>
        <v>0</v>
      </c>
      <c r="AK45">
        <v>4.96</v>
      </c>
      <c r="AL45">
        <v>0</v>
      </c>
      <c r="AM45">
        <v>0.46</v>
      </c>
      <c r="AN45">
        <v>0</v>
      </c>
      <c r="AO45">
        <v>4.5</v>
      </c>
      <c r="AP45">
        <v>0</v>
      </c>
      <c r="AQ45">
        <v>0.44</v>
      </c>
      <c r="AR45">
        <v>0</v>
      </c>
      <c r="AS45">
        <v>0</v>
      </c>
      <c r="AT45">
        <v>89</v>
      </c>
      <c r="AU45">
        <v>41</v>
      </c>
      <c r="AV45">
        <v>1.0469999999999999</v>
      </c>
      <c r="AW45">
        <v>1</v>
      </c>
      <c r="AZ45">
        <v>1</v>
      </c>
      <c r="BA45">
        <v>34.51</v>
      </c>
      <c r="BB45">
        <v>9.74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109</v>
      </c>
      <c r="BM45">
        <v>89</v>
      </c>
      <c r="BN45">
        <v>0</v>
      </c>
      <c r="BO45" t="s">
        <v>107</v>
      </c>
      <c r="BP45">
        <v>1</v>
      </c>
      <c r="BQ45">
        <v>30</v>
      </c>
      <c r="BR45">
        <v>0</v>
      </c>
      <c r="BS45">
        <v>34.51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89</v>
      </c>
      <c r="CA45">
        <v>41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941</v>
      </c>
      <c r="CO45">
        <v>0</v>
      </c>
      <c r="CP45">
        <f t="shared" si="35"/>
        <v>411.12</v>
      </c>
      <c r="CQ45">
        <f t="shared" si="36"/>
        <v>0</v>
      </c>
      <c r="CR45">
        <f>(ROUND((ROUND((((ET45*1.1*6))*AV45*1),2)*BB45),2)+ROUND((ROUND(((AE45-((EU45*1.1*6)))*AV45*1),2)*BS45),2))</f>
        <v>30.97</v>
      </c>
      <c r="CS45">
        <f t="shared" si="37"/>
        <v>0</v>
      </c>
      <c r="CT45">
        <f t="shared" si="38"/>
        <v>1073.26</v>
      </c>
      <c r="CU45">
        <f t="shared" si="39"/>
        <v>0</v>
      </c>
      <c r="CV45">
        <f t="shared" si="40"/>
        <v>3.0404880000000003</v>
      </c>
      <c r="CW45">
        <f t="shared" si="41"/>
        <v>0</v>
      </c>
      <c r="CX45">
        <f t="shared" si="42"/>
        <v>0</v>
      </c>
      <c r="CY45">
        <f t="shared" si="43"/>
        <v>355.67070000000001</v>
      </c>
      <c r="CZ45">
        <f t="shared" si="44"/>
        <v>163.84829999999999</v>
      </c>
      <c r="DC45" t="s">
        <v>3</v>
      </c>
      <c r="DD45" t="s">
        <v>3</v>
      </c>
      <c r="DE45" t="s">
        <v>110</v>
      </c>
      <c r="DF45" t="s">
        <v>110</v>
      </c>
      <c r="DG45" t="s">
        <v>110</v>
      </c>
      <c r="DH45" t="s">
        <v>3</v>
      </c>
      <c r="DI45" t="s">
        <v>110</v>
      </c>
      <c r="DJ45" t="s">
        <v>110</v>
      </c>
      <c r="DK45" t="s">
        <v>3</v>
      </c>
      <c r="DL45" t="s">
        <v>3</v>
      </c>
      <c r="DM45" t="s">
        <v>3</v>
      </c>
      <c r="DN45">
        <v>120</v>
      </c>
      <c r="DO45">
        <v>84</v>
      </c>
      <c r="DP45">
        <v>1.0469999999999999</v>
      </c>
      <c r="DQ45">
        <v>1</v>
      </c>
      <c r="DU45">
        <v>1013</v>
      </c>
      <c r="DV45" t="s">
        <v>98</v>
      </c>
      <c r="DW45" t="s">
        <v>98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59175180</v>
      </c>
      <c r="EF45">
        <v>30</v>
      </c>
      <c r="EG45" t="s">
        <v>24</v>
      </c>
      <c r="EH45">
        <v>0</v>
      </c>
      <c r="EI45" t="s">
        <v>3</v>
      </c>
      <c r="EJ45">
        <v>1</v>
      </c>
      <c r="EK45">
        <v>89</v>
      </c>
      <c r="EL45" t="s">
        <v>100</v>
      </c>
      <c r="EM45" t="s">
        <v>101</v>
      </c>
      <c r="EO45" t="s">
        <v>33</v>
      </c>
      <c r="EQ45">
        <v>131072</v>
      </c>
      <c r="ER45">
        <v>4.96</v>
      </c>
      <c r="ES45">
        <v>0</v>
      </c>
      <c r="ET45">
        <v>0.46</v>
      </c>
      <c r="EU45">
        <v>0</v>
      </c>
      <c r="EV45">
        <v>4.5</v>
      </c>
      <c r="EW45">
        <v>0.44</v>
      </c>
      <c r="EX45">
        <v>0</v>
      </c>
      <c r="EY45">
        <v>0</v>
      </c>
      <c r="FQ45">
        <v>0</v>
      </c>
      <c r="FR45">
        <f t="shared" si="45"/>
        <v>0</v>
      </c>
      <c r="FS45">
        <v>0</v>
      </c>
      <c r="FX45">
        <v>120</v>
      </c>
      <c r="FY45">
        <v>84</v>
      </c>
      <c r="GA45" t="s">
        <v>3</v>
      </c>
      <c r="GD45">
        <v>0</v>
      </c>
      <c r="GF45">
        <v>295184030</v>
      </c>
      <c r="GG45">
        <v>2</v>
      </c>
      <c r="GH45">
        <v>1</v>
      </c>
      <c r="GI45">
        <v>2</v>
      </c>
      <c r="GJ45">
        <v>0</v>
      </c>
      <c r="GK45">
        <f>ROUND(R45*(R12)/100,2)</f>
        <v>0</v>
      </c>
      <c r="GL45">
        <f t="shared" si="46"/>
        <v>0</v>
      </c>
      <c r="GM45">
        <f t="shared" si="47"/>
        <v>930.64</v>
      </c>
      <c r="GN45">
        <f t="shared" si="48"/>
        <v>930.64</v>
      </c>
      <c r="GO45">
        <f t="shared" si="49"/>
        <v>0</v>
      </c>
      <c r="GP45">
        <f t="shared" si="50"/>
        <v>0</v>
      </c>
      <c r="GR45">
        <v>0</v>
      </c>
      <c r="GS45">
        <v>3</v>
      </c>
      <c r="GT45">
        <v>0</v>
      </c>
      <c r="GU45" t="s">
        <v>3</v>
      </c>
      <c r="GV45">
        <f t="shared" si="51"/>
        <v>0</v>
      </c>
      <c r="GW45">
        <v>1</v>
      </c>
      <c r="GX45">
        <f t="shared" si="52"/>
        <v>0</v>
      </c>
      <c r="HA45">
        <v>0</v>
      </c>
      <c r="HB45">
        <v>0</v>
      </c>
      <c r="HC45">
        <f t="shared" si="53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18</v>
      </c>
      <c r="B46">
        <v>1</v>
      </c>
      <c r="C46">
        <v>37</v>
      </c>
      <c r="E46" t="s">
        <v>111</v>
      </c>
      <c r="F46" t="s">
        <v>103</v>
      </c>
      <c r="G46" t="s">
        <v>104</v>
      </c>
      <c r="H46" t="s">
        <v>65</v>
      </c>
      <c r="I46">
        <f>I45*J46</f>
        <v>0.18992400000000001</v>
      </c>
      <c r="J46">
        <v>0.51</v>
      </c>
      <c r="K46">
        <v>0.51</v>
      </c>
      <c r="O46">
        <f t="shared" si="21"/>
        <v>806.25</v>
      </c>
      <c r="P46">
        <f t="shared" si="22"/>
        <v>806.25</v>
      </c>
      <c r="Q46">
        <f>(ROUND((ROUND(((ET46)*AV46*I46),2)*BB46),2)+ROUND((ROUND(((AE46-(EU46))*AV46*I46),2)*BS46),2))</f>
        <v>0</v>
      </c>
      <c r="R46">
        <f t="shared" si="23"/>
        <v>0</v>
      </c>
      <c r="S46">
        <f t="shared" si="24"/>
        <v>0</v>
      </c>
      <c r="T46">
        <f t="shared" si="25"/>
        <v>0</v>
      </c>
      <c r="U46">
        <f t="shared" si="26"/>
        <v>0</v>
      </c>
      <c r="V46">
        <f t="shared" si="27"/>
        <v>0</v>
      </c>
      <c r="W46">
        <f t="shared" si="28"/>
        <v>0</v>
      </c>
      <c r="X46">
        <f t="shared" si="29"/>
        <v>0</v>
      </c>
      <c r="Y46">
        <f t="shared" si="30"/>
        <v>0</v>
      </c>
      <c r="AA46">
        <v>60234885</v>
      </c>
      <c r="AB46">
        <f t="shared" si="31"/>
        <v>451.14</v>
      </c>
      <c r="AC46">
        <f t="shared" si="32"/>
        <v>451.14</v>
      </c>
      <c r="AD46">
        <f>ROUND((((ET46)-(EU46))+AE46),6)</f>
        <v>0</v>
      </c>
      <c r="AE46">
        <f t="shared" ref="AE46:AF48" si="56">ROUND((EU46),6)</f>
        <v>0</v>
      </c>
      <c r="AF46">
        <f t="shared" si="56"/>
        <v>0</v>
      </c>
      <c r="AG46">
        <f t="shared" si="33"/>
        <v>0</v>
      </c>
      <c r="AH46">
        <f t="shared" ref="AH46:AI48" si="57">(EW46)</f>
        <v>0</v>
      </c>
      <c r="AI46">
        <f t="shared" si="57"/>
        <v>0</v>
      </c>
      <c r="AJ46">
        <f t="shared" si="34"/>
        <v>0</v>
      </c>
      <c r="AK46">
        <v>451.14</v>
      </c>
      <c r="AL46">
        <v>451.14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9.41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105</v>
      </c>
      <c r="BM46">
        <v>89</v>
      </c>
      <c r="BN46">
        <v>0</v>
      </c>
      <c r="BO46" t="s">
        <v>103</v>
      </c>
      <c r="BP46">
        <v>1</v>
      </c>
      <c r="BQ46">
        <v>30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5"/>
        <v>806.25</v>
      </c>
      <c r="CQ46">
        <f t="shared" si="36"/>
        <v>4245.2299999999996</v>
      </c>
      <c r="CR46">
        <f>(ROUND((ROUND(((ET46)*AV46*1),2)*BB46),2)+ROUND((ROUND(((AE46-(EU46))*AV46*1),2)*BS46),2))</f>
        <v>0</v>
      </c>
      <c r="CS46">
        <f t="shared" si="37"/>
        <v>0</v>
      </c>
      <c r="CT46">
        <f t="shared" si="38"/>
        <v>0</v>
      </c>
      <c r="CU46">
        <f t="shared" si="39"/>
        <v>0</v>
      </c>
      <c r="CV46">
        <f t="shared" si="40"/>
        <v>0</v>
      </c>
      <c r="CW46">
        <f t="shared" si="41"/>
        <v>0</v>
      </c>
      <c r="CX46">
        <f t="shared" si="42"/>
        <v>0</v>
      </c>
      <c r="CY46">
        <f t="shared" si="43"/>
        <v>0</v>
      </c>
      <c r="CZ46">
        <f t="shared" si="44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120</v>
      </c>
      <c r="DO46">
        <v>84</v>
      </c>
      <c r="DP46">
        <v>1.0469999999999999</v>
      </c>
      <c r="DQ46">
        <v>1</v>
      </c>
      <c r="DU46">
        <v>1007</v>
      </c>
      <c r="DV46" t="s">
        <v>65</v>
      </c>
      <c r="DW46" t="s">
        <v>65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59175180</v>
      </c>
      <c r="EF46">
        <v>30</v>
      </c>
      <c r="EG46" t="s">
        <v>24</v>
      </c>
      <c r="EH46">
        <v>0</v>
      </c>
      <c r="EI46" t="s">
        <v>3</v>
      </c>
      <c r="EJ46">
        <v>1</v>
      </c>
      <c r="EK46">
        <v>89</v>
      </c>
      <c r="EL46" t="s">
        <v>100</v>
      </c>
      <c r="EM46" t="s">
        <v>101</v>
      </c>
      <c r="EO46" t="s">
        <v>3</v>
      </c>
      <c r="EQ46">
        <v>0</v>
      </c>
      <c r="ER46">
        <v>451.14</v>
      </c>
      <c r="ES46">
        <v>451.14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f t="shared" si="45"/>
        <v>0</v>
      </c>
      <c r="FS46">
        <v>0</v>
      </c>
      <c r="FX46">
        <v>120</v>
      </c>
      <c r="FY46">
        <v>84</v>
      </c>
      <c r="GA46" t="s">
        <v>3</v>
      </c>
      <c r="GD46">
        <v>0</v>
      </c>
      <c r="GF46">
        <v>468575621</v>
      </c>
      <c r="GG46">
        <v>2</v>
      </c>
      <c r="GH46">
        <v>1</v>
      </c>
      <c r="GI46">
        <v>2</v>
      </c>
      <c r="GJ46">
        <v>0</v>
      </c>
      <c r="GK46">
        <f>ROUND(R46*(R12)/100,2)</f>
        <v>0</v>
      </c>
      <c r="GL46">
        <f t="shared" si="46"/>
        <v>0</v>
      </c>
      <c r="GM46">
        <f t="shared" si="47"/>
        <v>806.25</v>
      </c>
      <c r="GN46">
        <f t="shared" si="48"/>
        <v>806.25</v>
      </c>
      <c r="GO46">
        <f t="shared" si="49"/>
        <v>0</v>
      </c>
      <c r="GP46">
        <f t="shared" si="50"/>
        <v>0</v>
      </c>
      <c r="GR46">
        <v>0</v>
      </c>
      <c r="GS46">
        <v>3</v>
      </c>
      <c r="GT46">
        <v>0</v>
      </c>
      <c r="GU46" t="s">
        <v>3</v>
      </c>
      <c r="GV46">
        <f t="shared" si="51"/>
        <v>0</v>
      </c>
      <c r="GW46">
        <v>1</v>
      </c>
      <c r="GX46">
        <f t="shared" si="52"/>
        <v>0</v>
      </c>
      <c r="HA46">
        <v>0</v>
      </c>
      <c r="HB46">
        <v>0</v>
      </c>
      <c r="HC46">
        <f t="shared" si="53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">
      <c r="A47">
        <v>17</v>
      </c>
      <c r="B47">
        <v>1</v>
      </c>
      <c r="C47">
        <f>ROW(SmtRes!A43)</f>
        <v>43</v>
      </c>
      <c r="E47" t="s">
        <v>3</v>
      </c>
      <c r="F47" t="s">
        <v>85</v>
      </c>
      <c r="G47" t="s">
        <v>86</v>
      </c>
      <c r="H47" t="s">
        <v>87</v>
      </c>
      <c r="I47">
        <f>ROUND(3.4/100,9)</f>
        <v>3.4000000000000002E-2</v>
      </c>
      <c r="J47">
        <v>0</v>
      </c>
      <c r="K47">
        <f>ROUND(3.4/100,9)</f>
        <v>3.4000000000000002E-2</v>
      </c>
      <c r="O47">
        <f t="shared" si="21"/>
        <v>2081.17</v>
      </c>
      <c r="P47">
        <f t="shared" si="22"/>
        <v>380.02</v>
      </c>
      <c r="Q47">
        <f>(ROUND((ROUND(((ET47)*AV47*I47),2)*BB47),2)+ROUND((ROUND(((AE47-(EU47))*AV47*I47),2)*BS47),2))</f>
        <v>6.36</v>
      </c>
      <c r="R47">
        <f t="shared" si="23"/>
        <v>1.73</v>
      </c>
      <c r="S47">
        <f t="shared" si="24"/>
        <v>1694.79</v>
      </c>
      <c r="T47">
        <f t="shared" si="25"/>
        <v>0</v>
      </c>
      <c r="U47">
        <f t="shared" si="26"/>
        <v>4.8057300000000005</v>
      </c>
      <c r="V47">
        <f t="shared" si="27"/>
        <v>0</v>
      </c>
      <c r="W47">
        <f t="shared" si="28"/>
        <v>0</v>
      </c>
      <c r="X47">
        <f t="shared" si="29"/>
        <v>1593.1</v>
      </c>
      <c r="Y47">
        <f t="shared" si="30"/>
        <v>1118.56</v>
      </c>
      <c r="AA47">
        <v>-1</v>
      </c>
      <c r="AB47">
        <f t="shared" si="31"/>
        <v>3255.22</v>
      </c>
      <c r="AC47">
        <f t="shared" si="32"/>
        <v>1859.87</v>
      </c>
      <c r="AD47">
        <f>ROUND((((ET47)-(EU47))+AE47),6)</f>
        <v>15.65</v>
      </c>
      <c r="AE47">
        <f t="shared" si="56"/>
        <v>1.51</v>
      </c>
      <c r="AF47">
        <f t="shared" si="56"/>
        <v>1379.7</v>
      </c>
      <c r="AG47">
        <f t="shared" si="33"/>
        <v>0</v>
      </c>
      <c r="AH47">
        <f t="shared" si="57"/>
        <v>135</v>
      </c>
      <c r="AI47">
        <f t="shared" si="57"/>
        <v>0</v>
      </c>
      <c r="AJ47">
        <f t="shared" si="34"/>
        <v>0</v>
      </c>
      <c r="AK47">
        <v>3255.22</v>
      </c>
      <c r="AL47">
        <v>1859.87</v>
      </c>
      <c r="AM47">
        <v>15.65</v>
      </c>
      <c r="AN47">
        <v>1.51</v>
      </c>
      <c r="AO47">
        <v>1379.7</v>
      </c>
      <c r="AP47">
        <v>0</v>
      </c>
      <c r="AQ47">
        <v>135</v>
      </c>
      <c r="AR47">
        <v>0</v>
      </c>
      <c r="AS47">
        <v>0</v>
      </c>
      <c r="AT47">
        <v>94</v>
      </c>
      <c r="AU47">
        <v>66</v>
      </c>
      <c r="AV47">
        <v>1.0469999999999999</v>
      </c>
      <c r="AW47">
        <v>1.022</v>
      </c>
      <c r="AZ47">
        <v>1</v>
      </c>
      <c r="BA47">
        <v>34.51</v>
      </c>
      <c r="BB47">
        <v>11.36</v>
      </c>
      <c r="BC47">
        <v>5.88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88</v>
      </c>
      <c r="BM47">
        <v>47</v>
      </c>
      <c r="BN47">
        <v>0</v>
      </c>
      <c r="BO47" t="s">
        <v>85</v>
      </c>
      <c r="BP47">
        <v>1</v>
      </c>
      <c r="BQ47">
        <v>30</v>
      </c>
      <c r="BR47">
        <v>0</v>
      </c>
      <c r="BS47">
        <v>34.51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94</v>
      </c>
      <c r="CA47">
        <v>66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5"/>
        <v>2081.17</v>
      </c>
      <c r="CQ47">
        <f t="shared" si="36"/>
        <v>11176.65</v>
      </c>
      <c r="CR47">
        <f>(ROUND((ROUND(((ET47)*AV47*1),2)*BB47),2)+ROUND((ROUND(((AE47-(EU47))*AV47*1),2)*BS47),2))</f>
        <v>186.19</v>
      </c>
      <c r="CS47">
        <f t="shared" si="37"/>
        <v>54.53</v>
      </c>
      <c r="CT47">
        <f t="shared" si="38"/>
        <v>49851.42</v>
      </c>
      <c r="CU47">
        <f t="shared" si="39"/>
        <v>0</v>
      </c>
      <c r="CV47">
        <f t="shared" si="40"/>
        <v>141.345</v>
      </c>
      <c r="CW47">
        <f t="shared" si="41"/>
        <v>0</v>
      </c>
      <c r="CX47">
        <f t="shared" si="42"/>
        <v>0</v>
      </c>
      <c r="CY47">
        <f t="shared" si="43"/>
        <v>1593.1025999999999</v>
      </c>
      <c r="CZ47">
        <f t="shared" si="44"/>
        <v>1118.5614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98</v>
      </c>
      <c r="DO47">
        <v>70</v>
      </c>
      <c r="DP47">
        <v>1.0469999999999999</v>
      </c>
      <c r="DQ47">
        <v>1.022</v>
      </c>
      <c r="DU47">
        <v>1013</v>
      </c>
      <c r="DV47" t="s">
        <v>87</v>
      </c>
      <c r="DW47" t="s">
        <v>87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59175236</v>
      </c>
      <c r="EF47">
        <v>30</v>
      </c>
      <c r="EG47" t="s">
        <v>24</v>
      </c>
      <c r="EH47">
        <v>0</v>
      </c>
      <c r="EI47" t="s">
        <v>3</v>
      </c>
      <c r="EJ47">
        <v>1</v>
      </c>
      <c r="EK47">
        <v>47</v>
      </c>
      <c r="EL47" t="s">
        <v>89</v>
      </c>
      <c r="EM47" t="s">
        <v>90</v>
      </c>
      <c r="EO47" t="s">
        <v>3</v>
      </c>
      <c r="EQ47">
        <v>132096</v>
      </c>
      <c r="ER47">
        <v>3255.22</v>
      </c>
      <c r="ES47">
        <v>1859.87</v>
      </c>
      <c r="ET47">
        <v>15.65</v>
      </c>
      <c r="EU47">
        <v>1.51</v>
      </c>
      <c r="EV47">
        <v>1379.7</v>
      </c>
      <c r="EW47">
        <v>135</v>
      </c>
      <c r="EX47">
        <v>0</v>
      </c>
      <c r="EY47">
        <v>0</v>
      </c>
      <c r="FQ47">
        <v>0</v>
      </c>
      <c r="FR47">
        <f t="shared" si="45"/>
        <v>0</v>
      </c>
      <c r="FS47">
        <v>0</v>
      </c>
      <c r="FX47">
        <v>98</v>
      </c>
      <c r="FY47">
        <v>70</v>
      </c>
      <c r="GA47" t="s">
        <v>3</v>
      </c>
      <c r="GD47">
        <v>0</v>
      </c>
      <c r="GF47">
        <v>233470490</v>
      </c>
      <c r="GG47">
        <v>2</v>
      </c>
      <c r="GH47">
        <v>1</v>
      </c>
      <c r="GI47">
        <v>2</v>
      </c>
      <c r="GJ47">
        <v>0</v>
      </c>
      <c r="GK47">
        <f>ROUND(R47*(R12)/100,2)</f>
        <v>2.77</v>
      </c>
      <c r="GL47">
        <f t="shared" si="46"/>
        <v>0</v>
      </c>
      <c r="GM47">
        <f t="shared" si="47"/>
        <v>4795.6000000000004</v>
      </c>
      <c r="GN47">
        <f t="shared" si="48"/>
        <v>4795.6000000000004</v>
      </c>
      <c r="GO47">
        <f t="shared" si="49"/>
        <v>0</v>
      </c>
      <c r="GP47">
        <f t="shared" si="50"/>
        <v>0</v>
      </c>
      <c r="GR47">
        <v>0</v>
      </c>
      <c r="GS47">
        <v>3</v>
      </c>
      <c r="GT47">
        <v>0</v>
      </c>
      <c r="GU47" t="s">
        <v>3</v>
      </c>
      <c r="GV47">
        <f t="shared" si="51"/>
        <v>0</v>
      </c>
      <c r="GW47">
        <v>1</v>
      </c>
      <c r="GX47">
        <f t="shared" si="52"/>
        <v>0</v>
      </c>
      <c r="HA47">
        <v>0</v>
      </c>
      <c r="HB47">
        <v>0</v>
      </c>
      <c r="HC47">
        <f t="shared" si="53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45" x14ac:dyDescent="0.2">
      <c r="A48">
        <v>18</v>
      </c>
      <c r="B48">
        <v>1</v>
      </c>
      <c r="C48">
        <v>43</v>
      </c>
      <c r="E48" t="s">
        <v>3</v>
      </c>
      <c r="F48" t="s">
        <v>103</v>
      </c>
      <c r="G48" t="s">
        <v>104</v>
      </c>
      <c r="H48" t="s">
        <v>65</v>
      </c>
      <c r="I48">
        <f>I47*J48</f>
        <v>3.468</v>
      </c>
      <c r="J48">
        <v>101.99999999999999</v>
      </c>
      <c r="K48">
        <v>102</v>
      </c>
      <c r="O48">
        <f t="shared" si="21"/>
        <v>15046.31</v>
      </c>
      <c r="P48">
        <f t="shared" si="22"/>
        <v>15046.31</v>
      </c>
      <c r="Q48">
        <f>(ROUND((ROUND(((ET48)*AV48*I48),2)*BB48),2)+ROUND((ROUND(((AE48-(EU48))*AV48*I48),2)*BS48),2))</f>
        <v>0</v>
      </c>
      <c r="R48">
        <f t="shared" si="23"/>
        <v>0</v>
      </c>
      <c r="S48">
        <f t="shared" si="24"/>
        <v>0</v>
      </c>
      <c r="T48">
        <f t="shared" si="25"/>
        <v>0</v>
      </c>
      <c r="U48">
        <f t="shared" si="26"/>
        <v>0</v>
      </c>
      <c r="V48">
        <f t="shared" si="27"/>
        <v>0</v>
      </c>
      <c r="W48">
        <f t="shared" si="28"/>
        <v>0</v>
      </c>
      <c r="X48">
        <f t="shared" si="29"/>
        <v>0</v>
      </c>
      <c r="Y48">
        <f t="shared" si="30"/>
        <v>0</v>
      </c>
      <c r="AA48">
        <v>-1</v>
      </c>
      <c r="AB48">
        <f t="shared" si="31"/>
        <v>451.14</v>
      </c>
      <c r="AC48">
        <f t="shared" si="32"/>
        <v>451.14</v>
      </c>
      <c r="AD48">
        <f>ROUND((((ET48)-(EU48))+AE48),6)</f>
        <v>0</v>
      </c>
      <c r="AE48">
        <f t="shared" si="56"/>
        <v>0</v>
      </c>
      <c r="AF48">
        <f t="shared" si="56"/>
        <v>0</v>
      </c>
      <c r="AG48">
        <f t="shared" si="33"/>
        <v>0</v>
      </c>
      <c r="AH48">
        <f t="shared" si="57"/>
        <v>0</v>
      </c>
      <c r="AI48">
        <f t="shared" si="57"/>
        <v>0</v>
      </c>
      <c r="AJ48">
        <f t="shared" si="34"/>
        <v>0</v>
      </c>
      <c r="AK48">
        <v>451.14</v>
      </c>
      <c r="AL48">
        <v>451.14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1.022</v>
      </c>
      <c r="AZ48">
        <v>1</v>
      </c>
      <c r="BA48">
        <v>1</v>
      </c>
      <c r="BB48">
        <v>1</v>
      </c>
      <c r="BC48">
        <v>9.41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105</v>
      </c>
      <c r="BM48">
        <v>47</v>
      </c>
      <c r="BN48">
        <v>0</v>
      </c>
      <c r="BO48" t="s">
        <v>103</v>
      </c>
      <c r="BP48">
        <v>1</v>
      </c>
      <c r="BQ48">
        <v>30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35"/>
        <v>15046.31</v>
      </c>
      <c r="CQ48">
        <f t="shared" si="36"/>
        <v>4338.67</v>
      </c>
      <c r="CR48">
        <f>(ROUND((ROUND(((ET48)*AV48*1),2)*BB48),2)+ROUND((ROUND(((AE48-(EU48))*AV48*1),2)*BS48),2))</f>
        <v>0</v>
      </c>
      <c r="CS48">
        <f t="shared" si="37"/>
        <v>0</v>
      </c>
      <c r="CT48">
        <f t="shared" si="38"/>
        <v>0</v>
      </c>
      <c r="CU48">
        <f t="shared" si="39"/>
        <v>0</v>
      </c>
      <c r="CV48">
        <f t="shared" si="40"/>
        <v>0</v>
      </c>
      <c r="CW48">
        <f t="shared" si="41"/>
        <v>0</v>
      </c>
      <c r="CX48">
        <f t="shared" si="42"/>
        <v>0</v>
      </c>
      <c r="CY48">
        <f t="shared" si="43"/>
        <v>0</v>
      </c>
      <c r="CZ48">
        <f t="shared" si="44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98</v>
      </c>
      <c r="DO48">
        <v>70</v>
      </c>
      <c r="DP48">
        <v>1.0469999999999999</v>
      </c>
      <c r="DQ48">
        <v>1.022</v>
      </c>
      <c r="DU48">
        <v>1007</v>
      </c>
      <c r="DV48" t="s">
        <v>65</v>
      </c>
      <c r="DW48" t="s">
        <v>65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59175236</v>
      </c>
      <c r="EF48">
        <v>30</v>
      </c>
      <c r="EG48" t="s">
        <v>24</v>
      </c>
      <c r="EH48">
        <v>0</v>
      </c>
      <c r="EI48" t="s">
        <v>3</v>
      </c>
      <c r="EJ48">
        <v>1</v>
      </c>
      <c r="EK48">
        <v>47</v>
      </c>
      <c r="EL48" t="s">
        <v>89</v>
      </c>
      <c r="EM48" t="s">
        <v>90</v>
      </c>
      <c r="EO48" t="s">
        <v>3</v>
      </c>
      <c r="EQ48">
        <v>1024</v>
      </c>
      <c r="ER48">
        <v>451.14</v>
      </c>
      <c r="ES48">
        <v>451.14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45"/>
        <v>0</v>
      </c>
      <c r="FS48">
        <v>0</v>
      </c>
      <c r="FX48">
        <v>98</v>
      </c>
      <c r="FY48">
        <v>70</v>
      </c>
      <c r="GA48" t="s">
        <v>3</v>
      </c>
      <c r="GD48">
        <v>0</v>
      </c>
      <c r="GF48">
        <v>468575621</v>
      </c>
      <c r="GG48">
        <v>2</v>
      </c>
      <c r="GH48">
        <v>1</v>
      </c>
      <c r="GI48">
        <v>2</v>
      </c>
      <c r="GJ48">
        <v>0</v>
      </c>
      <c r="GK48">
        <f>ROUND(R48*(R12)/100,2)</f>
        <v>0</v>
      </c>
      <c r="GL48">
        <f t="shared" si="46"/>
        <v>0</v>
      </c>
      <c r="GM48">
        <f t="shared" si="47"/>
        <v>15046.31</v>
      </c>
      <c r="GN48">
        <f t="shared" si="48"/>
        <v>15046.31</v>
      </c>
      <c r="GO48">
        <f t="shared" si="49"/>
        <v>0</v>
      </c>
      <c r="GP48">
        <f t="shared" si="50"/>
        <v>0</v>
      </c>
      <c r="GR48">
        <v>0</v>
      </c>
      <c r="GS48">
        <v>3</v>
      </c>
      <c r="GT48">
        <v>0</v>
      </c>
      <c r="GU48" t="s">
        <v>3</v>
      </c>
      <c r="GV48">
        <f t="shared" si="51"/>
        <v>0</v>
      </c>
      <c r="GW48">
        <v>1</v>
      </c>
      <c r="GX48">
        <f t="shared" si="52"/>
        <v>0</v>
      </c>
      <c r="HA48">
        <v>0</v>
      </c>
      <c r="HB48">
        <v>0</v>
      </c>
      <c r="HC48">
        <f t="shared" si="53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">
      <c r="A49">
        <v>17</v>
      </c>
      <c r="B49">
        <v>1</v>
      </c>
      <c r="C49">
        <f>ROW(SmtRes!A60)</f>
        <v>60</v>
      </c>
      <c r="E49" t="s">
        <v>112</v>
      </c>
      <c r="F49" t="s">
        <v>113</v>
      </c>
      <c r="G49" t="s">
        <v>114</v>
      </c>
      <c r="H49" t="s">
        <v>87</v>
      </c>
      <c r="I49">
        <f>ROUND(11.3/100,9)</f>
        <v>0.113</v>
      </c>
      <c r="J49">
        <v>0</v>
      </c>
      <c r="K49">
        <f>ROUND(11.3/100,9)</f>
        <v>0.113</v>
      </c>
      <c r="O49">
        <f t="shared" si="21"/>
        <v>13936.56</v>
      </c>
      <c r="P49">
        <f t="shared" si="22"/>
        <v>3265.29</v>
      </c>
      <c r="Q49">
        <f>(ROUND((ROUND((((ET49*1.1))*AV49*I49),2)*BB49),2)+ROUND((ROUND(((AE49-((EU49*1.1)))*AV49*I49),2)*BS49),2))</f>
        <v>1683.49</v>
      </c>
      <c r="R49">
        <f t="shared" si="23"/>
        <v>161.51</v>
      </c>
      <c r="S49">
        <f t="shared" si="24"/>
        <v>8987.7800000000007</v>
      </c>
      <c r="T49">
        <f t="shared" si="25"/>
        <v>0</v>
      </c>
      <c r="U49">
        <f t="shared" si="26"/>
        <v>23.295435900000001</v>
      </c>
      <c r="V49">
        <f t="shared" si="27"/>
        <v>0</v>
      </c>
      <c r="W49">
        <f t="shared" si="28"/>
        <v>0</v>
      </c>
      <c r="X49">
        <f t="shared" si="29"/>
        <v>8448.51</v>
      </c>
      <c r="Y49">
        <f t="shared" si="30"/>
        <v>5931.93</v>
      </c>
      <c r="AA49">
        <v>60234885</v>
      </c>
      <c r="AB49">
        <f t="shared" si="31"/>
        <v>5291.0919999999996</v>
      </c>
      <c r="AC49">
        <f t="shared" si="32"/>
        <v>1800.88</v>
      </c>
      <c r="AD49">
        <f>ROUND(((((ET49*1.1))-((EU49*1.1)))+AE49),6)</f>
        <v>1288.8699999999999</v>
      </c>
      <c r="AE49">
        <f>ROUND(((EU49*1.1)),6)</f>
        <v>39.545000000000002</v>
      </c>
      <c r="AF49">
        <f>ROUND(((EV49*1.1)),6)</f>
        <v>2201.3420000000001</v>
      </c>
      <c r="AG49">
        <f t="shared" si="33"/>
        <v>0</v>
      </c>
      <c r="AH49">
        <f>((EW49*1.1))</f>
        <v>196.9</v>
      </c>
      <c r="AI49">
        <f>((EX49*1.1))</f>
        <v>0</v>
      </c>
      <c r="AJ49">
        <f t="shared" si="34"/>
        <v>0</v>
      </c>
      <c r="AK49">
        <v>4973.8</v>
      </c>
      <c r="AL49">
        <v>1800.88</v>
      </c>
      <c r="AM49">
        <v>1171.7</v>
      </c>
      <c r="AN49">
        <v>35.950000000000003</v>
      </c>
      <c r="AO49">
        <v>2001.22</v>
      </c>
      <c r="AP49">
        <v>0</v>
      </c>
      <c r="AQ49">
        <v>179</v>
      </c>
      <c r="AR49">
        <v>0</v>
      </c>
      <c r="AS49">
        <v>0</v>
      </c>
      <c r="AT49">
        <v>94</v>
      </c>
      <c r="AU49">
        <v>66</v>
      </c>
      <c r="AV49">
        <v>1.0469999999999999</v>
      </c>
      <c r="AW49">
        <v>1.022</v>
      </c>
      <c r="AZ49">
        <v>1</v>
      </c>
      <c r="BA49">
        <v>34.51</v>
      </c>
      <c r="BB49">
        <v>11.04</v>
      </c>
      <c r="BC49">
        <v>15.7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115</v>
      </c>
      <c r="BM49">
        <v>47</v>
      </c>
      <c r="BN49">
        <v>0</v>
      </c>
      <c r="BO49" t="s">
        <v>113</v>
      </c>
      <c r="BP49">
        <v>1</v>
      </c>
      <c r="BQ49">
        <v>30</v>
      </c>
      <c r="BR49">
        <v>0</v>
      </c>
      <c r="BS49">
        <v>34.51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94</v>
      </c>
      <c r="CA49">
        <v>66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941</v>
      </c>
      <c r="CO49">
        <v>0</v>
      </c>
      <c r="CP49">
        <f t="shared" si="35"/>
        <v>13936.560000000001</v>
      </c>
      <c r="CQ49">
        <f t="shared" si="36"/>
        <v>28895.85</v>
      </c>
      <c r="CR49">
        <f>(ROUND((ROUND((((ET49*1.1))*AV49*1),2)*BB49),2)+ROUND((ROUND(((AE49-((EU49*1.1)))*AV49*1),2)*BS49),2))</f>
        <v>14897.93</v>
      </c>
      <c r="CS49">
        <f t="shared" si="37"/>
        <v>1428.71</v>
      </c>
      <c r="CT49">
        <f t="shared" si="38"/>
        <v>79538.990000000005</v>
      </c>
      <c r="CU49">
        <f t="shared" si="39"/>
        <v>0</v>
      </c>
      <c r="CV49">
        <f t="shared" si="40"/>
        <v>206.15430000000001</v>
      </c>
      <c r="CW49">
        <f t="shared" si="41"/>
        <v>0</v>
      </c>
      <c r="CX49">
        <f t="shared" si="42"/>
        <v>0</v>
      </c>
      <c r="CY49">
        <f t="shared" si="43"/>
        <v>8448.5131999999994</v>
      </c>
      <c r="CZ49">
        <f t="shared" si="44"/>
        <v>5931.9348000000009</v>
      </c>
      <c r="DC49" t="s">
        <v>3</v>
      </c>
      <c r="DD49" t="s">
        <v>3</v>
      </c>
      <c r="DE49" t="s">
        <v>30</v>
      </c>
      <c r="DF49" t="s">
        <v>30</v>
      </c>
      <c r="DG49" t="s">
        <v>30</v>
      </c>
      <c r="DH49" t="s">
        <v>3</v>
      </c>
      <c r="DI49" t="s">
        <v>30</v>
      </c>
      <c r="DJ49" t="s">
        <v>30</v>
      </c>
      <c r="DK49" t="s">
        <v>3</v>
      </c>
      <c r="DL49" t="s">
        <v>3</v>
      </c>
      <c r="DM49" t="s">
        <v>3</v>
      </c>
      <c r="DN49">
        <v>98</v>
      </c>
      <c r="DO49">
        <v>70</v>
      </c>
      <c r="DP49">
        <v>1.0469999999999999</v>
      </c>
      <c r="DQ49">
        <v>1.022</v>
      </c>
      <c r="DU49">
        <v>1013</v>
      </c>
      <c r="DV49" t="s">
        <v>87</v>
      </c>
      <c r="DW49" t="s">
        <v>87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59175236</v>
      </c>
      <c r="EF49">
        <v>30</v>
      </c>
      <c r="EG49" t="s">
        <v>24</v>
      </c>
      <c r="EH49">
        <v>0</v>
      </c>
      <c r="EI49" t="s">
        <v>3</v>
      </c>
      <c r="EJ49">
        <v>1</v>
      </c>
      <c r="EK49">
        <v>47</v>
      </c>
      <c r="EL49" t="s">
        <v>89</v>
      </c>
      <c r="EM49" t="s">
        <v>90</v>
      </c>
      <c r="EO49" t="s">
        <v>33</v>
      </c>
      <c r="EQ49">
        <v>131072</v>
      </c>
      <c r="ER49">
        <v>4973.8</v>
      </c>
      <c r="ES49">
        <v>1800.88</v>
      </c>
      <c r="ET49">
        <v>1171.7</v>
      </c>
      <c r="EU49">
        <v>35.950000000000003</v>
      </c>
      <c r="EV49">
        <v>2001.22</v>
      </c>
      <c r="EW49">
        <v>179</v>
      </c>
      <c r="EX49">
        <v>0</v>
      </c>
      <c r="EY49">
        <v>0</v>
      </c>
      <c r="FQ49">
        <v>0</v>
      </c>
      <c r="FR49">
        <f t="shared" si="45"/>
        <v>0</v>
      </c>
      <c r="FS49">
        <v>0</v>
      </c>
      <c r="FX49">
        <v>98</v>
      </c>
      <c r="FY49">
        <v>70</v>
      </c>
      <c r="GA49" t="s">
        <v>3</v>
      </c>
      <c r="GD49">
        <v>0</v>
      </c>
      <c r="GF49">
        <v>-717086100</v>
      </c>
      <c r="GG49">
        <v>2</v>
      </c>
      <c r="GH49">
        <v>1</v>
      </c>
      <c r="GI49">
        <v>2</v>
      </c>
      <c r="GJ49">
        <v>0</v>
      </c>
      <c r="GK49">
        <f>ROUND(R49*(R12)/100,2)</f>
        <v>258.42</v>
      </c>
      <c r="GL49">
        <f t="shared" si="46"/>
        <v>0</v>
      </c>
      <c r="GM49">
        <f t="shared" si="47"/>
        <v>28575.42</v>
      </c>
      <c r="GN49">
        <f t="shared" si="48"/>
        <v>28575.42</v>
      </c>
      <c r="GO49">
        <f t="shared" si="49"/>
        <v>0</v>
      </c>
      <c r="GP49">
        <f t="shared" si="50"/>
        <v>0</v>
      </c>
      <c r="GR49">
        <v>0</v>
      </c>
      <c r="GS49">
        <v>3</v>
      </c>
      <c r="GT49">
        <v>0</v>
      </c>
      <c r="GU49" t="s">
        <v>3</v>
      </c>
      <c r="GV49">
        <f t="shared" si="51"/>
        <v>0</v>
      </c>
      <c r="GW49">
        <v>1</v>
      </c>
      <c r="GX49">
        <f t="shared" si="52"/>
        <v>0</v>
      </c>
      <c r="HA49">
        <v>0</v>
      </c>
      <c r="HB49">
        <v>0</v>
      </c>
      <c r="HC49">
        <f t="shared" si="53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45" x14ac:dyDescent="0.2">
      <c r="A50">
        <v>18</v>
      </c>
      <c r="B50">
        <v>1</v>
      </c>
      <c r="C50">
        <v>59</v>
      </c>
      <c r="E50" t="s">
        <v>116</v>
      </c>
      <c r="F50" t="s">
        <v>117</v>
      </c>
      <c r="G50" t="s">
        <v>118</v>
      </c>
      <c r="H50" t="s">
        <v>119</v>
      </c>
      <c r="I50">
        <f>I49*J50</f>
        <v>1.19</v>
      </c>
      <c r="J50">
        <v>10.530973451327434</v>
      </c>
      <c r="K50">
        <v>10.530972999999999</v>
      </c>
      <c r="O50">
        <f t="shared" si="21"/>
        <v>79194.38</v>
      </c>
      <c r="P50">
        <f t="shared" si="22"/>
        <v>79194.38</v>
      </c>
      <c r="Q50">
        <f>(ROUND((ROUND(((ET50)*AV50*I50),2)*BB50),2)+ROUND((ROUND(((AE50-(EU50))*AV50*I50),2)*BS50),2))</f>
        <v>0</v>
      </c>
      <c r="R50">
        <f t="shared" si="23"/>
        <v>0</v>
      </c>
      <c r="S50">
        <f t="shared" si="24"/>
        <v>0</v>
      </c>
      <c r="T50">
        <f t="shared" si="25"/>
        <v>0</v>
      </c>
      <c r="U50">
        <f t="shared" si="26"/>
        <v>0</v>
      </c>
      <c r="V50">
        <f t="shared" si="27"/>
        <v>0</v>
      </c>
      <c r="W50">
        <f t="shared" si="28"/>
        <v>0</v>
      </c>
      <c r="X50">
        <f t="shared" si="29"/>
        <v>0</v>
      </c>
      <c r="Y50">
        <f t="shared" si="30"/>
        <v>0</v>
      </c>
      <c r="AA50">
        <v>60234885</v>
      </c>
      <c r="AB50">
        <f t="shared" si="31"/>
        <v>5752.41</v>
      </c>
      <c r="AC50">
        <f t="shared" si="32"/>
        <v>5752.41</v>
      </c>
      <c r="AD50">
        <f>ROUND((((ET50)-(EU50))+AE50),6)</f>
        <v>0</v>
      </c>
      <c r="AE50">
        <f t="shared" ref="AE50:AF52" si="58">ROUND((EU50),6)</f>
        <v>0</v>
      </c>
      <c r="AF50">
        <f t="shared" si="58"/>
        <v>0</v>
      </c>
      <c r="AG50">
        <f t="shared" si="33"/>
        <v>0</v>
      </c>
      <c r="AH50">
        <f t="shared" ref="AH50:AI52" si="59">(EW50)</f>
        <v>0</v>
      </c>
      <c r="AI50">
        <f t="shared" si="59"/>
        <v>0</v>
      </c>
      <c r="AJ50">
        <f t="shared" si="34"/>
        <v>0</v>
      </c>
      <c r="AK50">
        <v>5752.41</v>
      </c>
      <c r="AL50">
        <v>5752.41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1.022</v>
      </c>
      <c r="AZ50">
        <v>1</v>
      </c>
      <c r="BA50">
        <v>1</v>
      </c>
      <c r="BB50">
        <v>1</v>
      </c>
      <c r="BC50">
        <v>11.32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120</v>
      </c>
      <c r="BM50">
        <v>47</v>
      </c>
      <c r="BN50">
        <v>0</v>
      </c>
      <c r="BO50" t="s">
        <v>117</v>
      </c>
      <c r="BP50">
        <v>1</v>
      </c>
      <c r="BQ50">
        <v>30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35"/>
        <v>79194.38</v>
      </c>
      <c r="CQ50">
        <f t="shared" si="36"/>
        <v>66549.83</v>
      </c>
      <c r="CR50">
        <f>(ROUND((ROUND(((ET50)*AV50*1),2)*BB50),2)+ROUND((ROUND(((AE50-(EU50))*AV50*1),2)*BS50),2))</f>
        <v>0</v>
      </c>
      <c r="CS50">
        <f t="shared" si="37"/>
        <v>0</v>
      </c>
      <c r="CT50">
        <f t="shared" si="38"/>
        <v>0</v>
      </c>
      <c r="CU50">
        <f t="shared" si="39"/>
        <v>0</v>
      </c>
      <c r="CV50">
        <f t="shared" si="40"/>
        <v>0</v>
      </c>
      <c r="CW50">
        <f t="shared" si="41"/>
        <v>0</v>
      </c>
      <c r="CX50">
        <f t="shared" si="42"/>
        <v>0</v>
      </c>
      <c r="CY50">
        <f t="shared" si="43"/>
        <v>0</v>
      </c>
      <c r="CZ50">
        <f t="shared" si="44"/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98</v>
      </c>
      <c r="DO50">
        <v>70</v>
      </c>
      <c r="DP50">
        <v>1.0469999999999999</v>
      </c>
      <c r="DQ50">
        <v>1.022</v>
      </c>
      <c r="DU50">
        <v>1009</v>
      </c>
      <c r="DV50" t="s">
        <v>119</v>
      </c>
      <c r="DW50" t="s">
        <v>119</v>
      </c>
      <c r="DX50">
        <v>1000</v>
      </c>
      <c r="DZ50" t="s">
        <v>3</v>
      </c>
      <c r="EA50" t="s">
        <v>3</v>
      </c>
      <c r="EB50" t="s">
        <v>3</v>
      </c>
      <c r="EC50" t="s">
        <v>3</v>
      </c>
      <c r="EE50">
        <v>59175236</v>
      </c>
      <c r="EF50">
        <v>30</v>
      </c>
      <c r="EG50" t="s">
        <v>24</v>
      </c>
      <c r="EH50">
        <v>0</v>
      </c>
      <c r="EI50" t="s">
        <v>3</v>
      </c>
      <c r="EJ50">
        <v>1</v>
      </c>
      <c r="EK50">
        <v>47</v>
      </c>
      <c r="EL50" t="s">
        <v>89</v>
      </c>
      <c r="EM50" t="s">
        <v>90</v>
      </c>
      <c r="EO50" t="s">
        <v>3</v>
      </c>
      <c r="EQ50">
        <v>0</v>
      </c>
      <c r="ER50">
        <v>5752.41</v>
      </c>
      <c r="ES50">
        <v>5752.41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f t="shared" si="45"/>
        <v>0</v>
      </c>
      <c r="FS50">
        <v>0</v>
      </c>
      <c r="FX50">
        <v>98</v>
      </c>
      <c r="FY50">
        <v>70</v>
      </c>
      <c r="GA50" t="s">
        <v>3</v>
      </c>
      <c r="GD50">
        <v>0</v>
      </c>
      <c r="GF50">
        <v>-1272143076</v>
      </c>
      <c r="GG50">
        <v>2</v>
      </c>
      <c r="GH50">
        <v>1</v>
      </c>
      <c r="GI50">
        <v>2</v>
      </c>
      <c r="GJ50">
        <v>0</v>
      </c>
      <c r="GK50">
        <f>ROUND(R50*(R12)/100,2)</f>
        <v>0</v>
      </c>
      <c r="GL50">
        <f t="shared" si="46"/>
        <v>0</v>
      </c>
      <c r="GM50">
        <f t="shared" si="47"/>
        <v>79194.38</v>
      </c>
      <c r="GN50">
        <f t="shared" si="48"/>
        <v>79194.38</v>
      </c>
      <c r="GO50">
        <f t="shared" si="49"/>
        <v>0</v>
      </c>
      <c r="GP50">
        <f t="shared" si="50"/>
        <v>0</v>
      </c>
      <c r="GR50">
        <v>0</v>
      </c>
      <c r="GS50">
        <v>3</v>
      </c>
      <c r="GT50">
        <v>0</v>
      </c>
      <c r="GU50" t="s">
        <v>3</v>
      </c>
      <c r="GV50">
        <f t="shared" si="51"/>
        <v>0</v>
      </c>
      <c r="GW50">
        <v>1</v>
      </c>
      <c r="GX50">
        <f t="shared" si="52"/>
        <v>0</v>
      </c>
      <c r="HA50">
        <v>0</v>
      </c>
      <c r="HB50">
        <v>0</v>
      </c>
      <c r="HC50">
        <f t="shared" si="53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45" x14ac:dyDescent="0.2">
      <c r="A51">
        <v>18</v>
      </c>
      <c r="B51">
        <v>1</v>
      </c>
      <c r="C51">
        <v>58</v>
      </c>
      <c r="E51" t="s">
        <v>121</v>
      </c>
      <c r="F51" t="s">
        <v>122</v>
      </c>
      <c r="G51" t="s">
        <v>123</v>
      </c>
      <c r="H51" t="s">
        <v>119</v>
      </c>
      <c r="I51">
        <f>I49*J51</f>
        <v>0.64</v>
      </c>
      <c r="J51">
        <v>5.663716814159292</v>
      </c>
      <c r="K51">
        <v>5.6637170000000001</v>
      </c>
      <c r="O51">
        <f t="shared" si="21"/>
        <v>46429.74</v>
      </c>
      <c r="P51">
        <f t="shared" si="22"/>
        <v>46429.74</v>
      </c>
      <c r="Q51">
        <f>(ROUND((ROUND(((ET51)*AV51*I51),2)*BB51),2)+ROUND((ROUND(((AE51-(EU51))*AV51*I51),2)*BS51),2))</f>
        <v>0</v>
      </c>
      <c r="R51">
        <f t="shared" si="23"/>
        <v>0</v>
      </c>
      <c r="S51">
        <f t="shared" si="24"/>
        <v>0</v>
      </c>
      <c r="T51">
        <f t="shared" si="25"/>
        <v>0</v>
      </c>
      <c r="U51">
        <f t="shared" si="26"/>
        <v>0</v>
      </c>
      <c r="V51">
        <f t="shared" si="27"/>
        <v>0</v>
      </c>
      <c r="W51">
        <f t="shared" si="28"/>
        <v>0</v>
      </c>
      <c r="X51">
        <f t="shared" si="29"/>
        <v>0</v>
      </c>
      <c r="Y51">
        <f t="shared" si="30"/>
        <v>0</v>
      </c>
      <c r="AA51">
        <v>60234885</v>
      </c>
      <c r="AB51">
        <f t="shared" si="31"/>
        <v>5752.41</v>
      </c>
      <c r="AC51">
        <f t="shared" si="32"/>
        <v>5752.41</v>
      </c>
      <c r="AD51">
        <f>ROUND((((ET51)-(EU51))+AE51),6)</f>
        <v>0</v>
      </c>
      <c r="AE51">
        <f t="shared" si="58"/>
        <v>0</v>
      </c>
      <c r="AF51">
        <f t="shared" si="58"/>
        <v>0</v>
      </c>
      <c r="AG51">
        <f t="shared" si="33"/>
        <v>0</v>
      </c>
      <c r="AH51">
        <f t="shared" si="59"/>
        <v>0</v>
      </c>
      <c r="AI51">
        <f t="shared" si="59"/>
        <v>0</v>
      </c>
      <c r="AJ51">
        <f t="shared" si="34"/>
        <v>0</v>
      </c>
      <c r="AK51">
        <v>5752.41</v>
      </c>
      <c r="AL51">
        <v>5752.41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1.022</v>
      </c>
      <c r="AZ51">
        <v>1</v>
      </c>
      <c r="BA51">
        <v>1</v>
      </c>
      <c r="BB51">
        <v>1</v>
      </c>
      <c r="BC51">
        <v>12.34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124</v>
      </c>
      <c r="BM51">
        <v>47</v>
      </c>
      <c r="BN51">
        <v>0</v>
      </c>
      <c r="BO51" t="s">
        <v>122</v>
      </c>
      <c r="BP51">
        <v>1</v>
      </c>
      <c r="BQ51">
        <v>30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5"/>
        <v>46429.74</v>
      </c>
      <c r="CQ51">
        <f t="shared" si="36"/>
        <v>72546.37</v>
      </c>
      <c r="CR51">
        <f>(ROUND((ROUND(((ET51)*AV51*1),2)*BB51),2)+ROUND((ROUND(((AE51-(EU51))*AV51*1),2)*BS51),2))</f>
        <v>0</v>
      </c>
      <c r="CS51">
        <f t="shared" si="37"/>
        <v>0</v>
      </c>
      <c r="CT51">
        <f t="shared" si="38"/>
        <v>0</v>
      </c>
      <c r="CU51">
        <f t="shared" si="39"/>
        <v>0</v>
      </c>
      <c r="CV51">
        <f t="shared" si="40"/>
        <v>0</v>
      </c>
      <c r="CW51">
        <f t="shared" si="41"/>
        <v>0</v>
      </c>
      <c r="CX51">
        <f t="shared" si="42"/>
        <v>0</v>
      </c>
      <c r="CY51">
        <f t="shared" si="43"/>
        <v>0</v>
      </c>
      <c r="CZ51">
        <f t="shared" si="44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98</v>
      </c>
      <c r="DO51">
        <v>70</v>
      </c>
      <c r="DP51">
        <v>1.0469999999999999</v>
      </c>
      <c r="DQ51">
        <v>1.022</v>
      </c>
      <c r="DU51">
        <v>1009</v>
      </c>
      <c r="DV51" t="s">
        <v>119</v>
      </c>
      <c r="DW51" t="s">
        <v>119</v>
      </c>
      <c r="DX51">
        <v>1000</v>
      </c>
      <c r="DZ51" t="s">
        <v>3</v>
      </c>
      <c r="EA51" t="s">
        <v>3</v>
      </c>
      <c r="EB51" t="s">
        <v>3</v>
      </c>
      <c r="EC51" t="s">
        <v>3</v>
      </c>
      <c r="EE51">
        <v>59175236</v>
      </c>
      <c r="EF51">
        <v>30</v>
      </c>
      <c r="EG51" t="s">
        <v>24</v>
      </c>
      <c r="EH51">
        <v>0</v>
      </c>
      <c r="EI51" t="s">
        <v>3</v>
      </c>
      <c r="EJ51">
        <v>1</v>
      </c>
      <c r="EK51">
        <v>47</v>
      </c>
      <c r="EL51" t="s">
        <v>89</v>
      </c>
      <c r="EM51" t="s">
        <v>90</v>
      </c>
      <c r="EO51" t="s">
        <v>3</v>
      </c>
      <c r="EQ51">
        <v>0</v>
      </c>
      <c r="ER51">
        <v>5752.41</v>
      </c>
      <c r="ES51">
        <v>5752.41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f t="shared" si="45"/>
        <v>0</v>
      </c>
      <c r="FS51">
        <v>0</v>
      </c>
      <c r="FX51">
        <v>98</v>
      </c>
      <c r="FY51">
        <v>70</v>
      </c>
      <c r="GA51" t="s">
        <v>3</v>
      </c>
      <c r="GD51">
        <v>0</v>
      </c>
      <c r="GF51">
        <v>308982666</v>
      </c>
      <c r="GG51">
        <v>2</v>
      </c>
      <c r="GH51">
        <v>1</v>
      </c>
      <c r="GI51">
        <v>2</v>
      </c>
      <c r="GJ51">
        <v>0</v>
      </c>
      <c r="GK51">
        <f>ROUND(R51*(R12)/100,2)</f>
        <v>0</v>
      </c>
      <c r="GL51">
        <f t="shared" si="46"/>
        <v>0</v>
      </c>
      <c r="GM51">
        <f t="shared" si="47"/>
        <v>46429.74</v>
      </c>
      <c r="GN51">
        <f t="shared" si="48"/>
        <v>46429.74</v>
      </c>
      <c r="GO51">
        <f t="shared" si="49"/>
        <v>0</v>
      </c>
      <c r="GP51">
        <f t="shared" si="50"/>
        <v>0</v>
      </c>
      <c r="GR51">
        <v>0</v>
      </c>
      <c r="GS51">
        <v>3</v>
      </c>
      <c r="GT51">
        <v>0</v>
      </c>
      <c r="GU51" t="s">
        <v>3</v>
      </c>
      <c r="GV51">
        <f t="shared" si="51"/>
        <v>0</v>
      </c>
      <c r="GW51">
        <v>1</v>
      </c>
      <c r="GX51">
        <f t="shared" si="52"/>
        <v>0</v>
      </c>
      <c r="HA51">
        <v>0</v>
      </c>
      <c r="HB51">
        <v>0</v>
      </c>
      <c r="HC51">
        <f t="shared" si="53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45" x14ac:dyDescent="0.2">
      <c r="A52">
        <v>18</v>
      </c>
      <c r="B52">
        <v>1</v>
      </c>
      <c r="C52">
        <v>57</v>
      </c>
      <c r="E52" t="s">
        <v>125</v>
      </c>
      <c r="F52" t="s">
        <v>126</v>
      </c>
      <c r="G52" t="s">
        <v>127</v>
      </c>
      <c r="H52" t="s">
        <v>65</v>
      </c>
      <c r="I52">
        <f>I49*J52</f>
        <v>11.3</v>
      </c>
      <c r="J52">
        <v>100</v>
      </c>
      <c r="K52">
        <v>100</v>
      </c>
      <c r="O52">
        <f t="shared" si="21"/>
        <v>73280.259999999995</v>
      </c>
      <c r="P52">
        <f t="shared" si="22"/>
        <v>73280.259999999995</v>
      </c>
      <c r="Q52">
        <f>(ROUND((ROUND(((ET52)*AV52*I52),2)*BB52),2)+ROUND((ROUND(((AE52-(EU52))*AV52*I52),2)*BS52),2))</f>
        <v>0</v>
      </c>
      <c r="R52">
        <f t="shared" si="23"/>
        <v>0</v>
      </c>
      <c r="S52">
        <f t="shared" si="24"/>
        <v>0</v>
      </c>
      <c r="T52">
        <f t="shared" si="25"/>
        <v>0</v>
      </c>
      <c r="U52">
        <f t="shared" si="26"/>
        <v>0</v>
      </c>
      <c r="V52">
        <f t="shared" si="27"/>
        <v>0</v>
      </c>
      <c r="W52">
        <f t="shared" si="28"/>
        <v>0</v>
      </c>
      <c r="X52">
        <f t="shared" si="29"/>
        <v>0</v>
      </c>
      <c r="Y52">
        <f t="shared" si="30"/>
        <v>0</v>
      </c>
      <c r="AA52">
        <v>60234885</v>
      </c>
      <c r="AB52">
        <f t="shared" si="31"/>
        <v>735.27</v>
      </c>
      <c r="AC52">
        <f t="shared" si="32"/>
        <v>735.27</v>
      </c>
      <c r="AD52">
        <f>ROUND((((ET52)-(EU52))+AE52),6)</f>
        <v>0</v>
      </c>
      <c r="AE52">
        <f t="shared" si="58"/>
        <v>0</v>
      </c>
      <c r="AF52">
        <f t="shared" si="58"/>
        <v>0</v>
      </c>
      <c r="AG52">
        <f t="shared" si="33"/>
        <v>0</v>
      </c>
      <c r="AH52">
        <f t="shared" si="59"/>
        <v>0</v>
      </c>
      <c r="AI52">
        <f t="shared" si="59"/>
        <v>0</v>
      </c>
      <c r="AJ52">
        <f t="shared" si="34"/>
        <v>0</v>
      </c>
      <c r="AK52">
        <v>735.27</v>
      </c>
      <c r="AL52">
        <v>735.27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1.022</v>
      </c>
      <c r="AZ52">
        <v>1</v>
      </c>
      <c r="BA52">
        <v>1</v>
      </c>
      <c r="BB52">
        <v>1</v>
      </c>
      <c r="BC52">
        <v>8.6300000000000008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128</v>
      </c>
      <c r="BM52">
        <v>47</v>
      </c>
      <c r="BN52">
        <v>0</v>
      </c>
      <c r="BO52" t="s">
        <v>126</v>
      </c>
      <c r="BP52">
        <v>1</v>
      </c>
      <c r="BQ52">
        <v>30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0</v>
      </c>
      <c r="CA52">
        <v>0</v>
      </c>
      <c r="CB52" t="s">
        <v>3</v>
      </c>
      <c r="CE52">
        <v>30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35"/>
        <v>73280.259999999995</v>
      </c>
      <c r="CQ52">
        <f t="shared" si="36"/>
        <v>6485.01</v>
      </c>
      <c r="CR52">
        <f>(ROUND((ROUND(((ET52)*AV52*1),2)*BB52),2)+ROUND((ROUND(((AE52-(EU52))*AV52*1),2)*BS52),2))</f>
        <v>0</v>
      </c>
      <c r="CS52">
        <f t="shared" si="37"/>
        <v>0</v>
      </c>
      <c r="CT52">
        <f t="shared" si="38"/>
        <v>0</v>
      </c>
      <c r="CU52">
        <f t="shared" si="39"/>
        <v>0</v>
      </c>
      <c r="CV52">
        <f t="shared" si="40"/>
        <v>0</v>
      </c>
      <c r="CW52">
        <f t="shared" si="41"/>
        <v>0</v>
      </c>
      <c r="CX52">
        <f t="shared" si="42"/>
        <v>0</v>
      </c>
      <c r="CY52">
        <f t="shared" si="43"/>
        <v>0</v>
      </c>
      <c r="CZ52">
        <f t="shared" si="44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98</v>
      </c>
      <c r="DO52">
        <v>70</v>
      </c>
      <c r="DP52">
        <v>1.0469999999999999</v>
      </c>
      <c r="DQ52">
        <v>1.022</v>
      </c>
      <c r="DU52">
        <v>1007</v>
      </c>
      <c r="DV52" t="s">
        <v>65</v>
      </c>
      <c r="DW52" t="s">
        <v>65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59175236</v>
      </c>
      <c r="EF52">
        <v>30</v>
      </c>
      <c r="EG52" t="s">
        <v>24</v>
      </c>
      <c r="EH52">
        <v>0</v>
      </c>
      <c r="EI52" t="s">
        <v>3</v>
      </c>
      <c r="EJ52">
        <v>1</v>
      </c>
      <c r="EK52">
        <v>47</v>
      </c>
      <c r="EL52" t="s">
        <v>89</v>
      </c>
      <c r="EM52" t="s">
        <v>90</v>
      </c>
      <c r="EO52" t="s">
        <v>3</v>
      </c>
      <c r="EQ52">
        <v>0</v>
      </c>
      <c r="ER52">
        <v>735.27</v>
      </c>
      <c r="ES52">
        <v>735.27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f t="shared" si="45"/>
        <v>0</v>
      </c>
      <c r="FS52">
        <v>0</v>
      </c>
      <c r="FX52">
        <v>98</v>
      </c>
      <c r="FY52">
        <v>70</v>
      </c>
      <c r="GA52" t="s">
        <v>3</v>
      </c>
      <c r="GD52">
        <v>0</v>
      </c>
      <c r="GF52">
        <v>1441010705</v>
      </c>
      <c r="GG52">
        <v>2</v>
      </c>
      <c r="GH52">
        <v>1</v>
      </c>
      <c r="GI52">
        <v>2</v>
      </c>
      <c r="GJ52">
        <v>0</v>
      </c>
      <c r="GK52">
        <f>ROUND(R52*(R12)/100,2)</f>
        <v>0</v>
      </c>
      <c r="GL52">
        <f t="shared" si="46"/>
        <v>0</v>
      </c>
      <c r="GM52">
        <f t="shared" si="47"/>
        <v>73280.259999999995</v>
      </c>
      <c r="GN52">
        <f t="shared" si="48"/>
        <v>73280.259999999995</v>
      </c>
      <c r="GO52">
        <f t="shared" si="49"/>
        <v>0</v>
      </c>
      <c r="GP52">
        <f t="shared" si="50"/>
        <v>0</v>
      </c>
      <c r="GR52">
        <v>0</v>
      </c>
      <c r="GS52">
        <v>3</v>
      </c>
      <c r="GT52">
        <v>0</v>
      </c>
      <c r="GU52" t="s">
        <v>3</v>
      </c>
      <c r="GV52">
        <f t="shared" si="51"/>
        <v>0</v>
      </c>
      <c r="GW52">
        <v>1</v>
      </c>
      <c r="GX52">
        <f t="shared" si="52"/>
        <v>0</v>
      </c>
      <c r="HA52">
        <v>0</v>
      </c>
      <c r="HB52">
        <v>0</v>
      </c>
      <c r="HC52">
        <f t="shared" si="53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3" spans="1:245" x14ac:dyDescent="0.2">
      <c r="A53">
        <v>17</v>
      </c>
      <c r="B53">
        <v>1</v>
      </c>
      <c r="C53">
        <f>ROW(SmtRes!A66)</f>
        <v>66</v>
      </c>
      <c r="E53" t="s">
        <v>129</v>
      </c>
      <c r="F53" t="s">
        <v>77</v>
      </c>
      <c r="G53" t="s">
        <v>78</v>
      </c>
      <c r="H53" t="s">
        <v>79</v>
      </c>
      <c r="I53">
        <v>1.5</v>
      </c>
      <c r="J53">
        <v>0</v>
      </c>
      <c r="K53">
        <v>1.5</v>
      </c>
      <c r="O53">
        <f t="shared" si="21"/>
        <v>931.84</v>
      </c>
      <c r="P53">
        <f t="shared" si="22"/>
        <v>11.21</v>
      </c>
      <c r="Q53">
        <f>(ROUND((ROUND((((ET53*1.1))*AV53*I53),2)*BB53),2)+ROUND((ROUND(((AE53-((EU53*1.1)))*AV53*I53),2)*BS53),2))</f>
        <v>436.45</v>
      </c>
      <c r="R53">
        <f t="shared" si="23"/>
        <v>196.02</v>
      </c>
      <c r="S53">
        <f t="shared" si="24"/>
        <v>484.18</v>
      </c>
      <c r="T53">
        <f t="shared" si="25"/>
        <v>0</v>
      </c>
      <c r="U53">
        <f t="shared" si="26"/>
        <v>1.3474890000000002</v>
      </c>
      <c r="V53">
        <f t="shared" si="27"/>
        <v>0</v>
      </c>
      <c r="W53">
        <f t="shared" si="28"/>
        <v>0</v>
      </c>
      <c r="X53">
        <f t="shared" si="29"/>
        <v>421.24</v>
      </c>
      <c r="Y53">
        <f t="shared" si="30"/>
        <v>198.51</v>
      </c>
      <c r="AA53">
        <v>60234885</v>
      </c>
      <c r="AB53">
        <f t="shared" si="31"/>
        <v>28.747</v>
      </c>
      <c r="AC53">
        <f t="shared" si="32"/>
        <v>1.06</v>
      </c>
      <c r="AD53">
        <f>ROUND(((((ET53*1.1))-((EU53*1.1)))+AE53),6)</f>
        <v>18.754999999999999</v>
      </c>
      <c r="AE53">
        <f>ROUND(((EU53*1.1)),6)</f>
        <v>3.6190000000000002</v>
      </c>
      <c r="AF53">
        <f>ROUND(((EV53*1.1)),6)</f>
        <v>8.9320000000000004</v>
      </c>
      <c r="AG53">
        <f t="shared" si="33"/>
        <v>0</v>
      </c>
      <c r="AH53">
        <f>((EW53*1.1))</f>
        <v>0.8580000000000001</v>
      </c>
      <c r="AI53">
        <f>((EX53*1.1))</f>
        <v>0</v>
      </c>
      <c r="AJ53">
        <f t="shared" si="34"/>
        <v>0</v>
      </c>
      <c r="AK53">
        <v>26.23</v>
      </c>
      <c r="AL53">
        <v>1.06</v>
      </c>
      <c r="AM53">
        <v>17.05</v>
      </c>
      <c r="AN53">
        <v>3.29</v>
      </c>
      <c r="AO53">
        <v>8.1199999999999992</v>
      </c>
      <c r="AP53">
        <v>0</v>
      </c>
      <c r="AQ53">
        <v>0.78</v>
      </c>
      <c r="AR53">
        <v>0</v>
      </c>
      <c r="AS53">
        <v>0</v>
      </c>
      <c r="AT53">
        <v>87</v>
      </c>
      <c r="AU53">
        <v>41</v>
      </c>
      <c r="AV53">
        <v>1.0469999999999999</v>
      </c>
      <c r="AW53">
        <v>1.0029999999999999</v>
      </c>
      <c r="AZ53">
        <v>1</v>
      </c>
      <c r="BA53">
        <v>34.51</v>
      </c>
      <c r="BB53">
        <v>14.82</v>
      </c>
      <c r="BC53">
        <v>7.05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80</v>
      </c>
      <c r="BM53">
        <v>64</v>
      </c>
      <c r="BN53">
        <v>0</v>
      </c>
      <c r="BO53" t="s">
        <v>77</v>
      </c>
      <c r="BP53">
        <v>1</v>
      </c>
      <c r="BQ53">
        <v>30</v>
      </c>
      <c r="BR53">
        <v>0</v>
      </c>
      <c r="BS53">
        <v>34.51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87</v>
      </c>
      <c r="CA53">
        <v>41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941</v>
      </c>
      <c r="CO53">
        <v>0</v>
      </c>
      <c r="CP53">
        <f t="shared" si="35"/>
        <v>931.83999999999992</v>
      </c>
      <c r="CQ53">
        <f t="shared" si="36"/>
        <v>7.47</v>
      </c>
      <c r="CR53">
        <f>(ROUND((ROUND((((ET53*1.1))*AV53*1),2)*BB53),2)+ROUND((ROUND(((AE53-((EU53*1.1)))*AV53*1),2)*BS53),2))</f>
        <v>291.06</v>
      </c>
      <c r="CS53">
        <f t="shared" si="37"/>
        <v>130.79</v>
      </c>
      <c r="CT53">
        <f t="shared" si="38"/>
        <v>322.67</v>
      </c>
      <c r="CU53">
        <f t="shared" si="39"/>
        <v>0</v>
      </c>
      <c r="CV53">
        <f t="shared" si="40"/>
        <v>0.89832600000000007</v>
      </c>
      <c r="CW53">
        <f t="shared" si="41"/>
        <v>0</v>
      </c>
      <c r="CX53">
        <f t="shared" si="42"/>
        <v>0</v>
      </c>
      <c r="CY53">
        <f t="shared" si="43"/>
        <v>421.23660000000001</v>
      </c>
      <c r="CZ53">
        <f t="shared" si="44"/>
        <v>198.5138</v>
      </c>
      <c r="DC53" t="s">
        <v>3</v>
      </c>
      <c r="DD53" t="s">
        <v>3</v>
      </c>
      <c r="DE53" t="s">
        <v>30</v>
      </c>
      <c r="DF53" t="s">
        <v>30</v>
      </c>
      <c r="DG53" t="s">
        <v>30</v>
      </c>
      <c r="DH53" t="s">
        <v>3</v>
      </c>
      <c r="DI53" t="s">
        <v>30</v>
      </c>
      <c r="DJ53" t="s">
        <v>30</v>
      </c>
      <c r="DK53" t="s">
        <v>3</v>
      </c>
      <c r="DL53" t="s">
        <v>3</v>
      </c>
      <c r="DM53" t="s">
        <v>3</v>
      </c>
      <c r="DN53">
        <v>105</v>
      </c>
      <c r="DO53">
        <v>77</v>
      </c>
      <c r="DP53">
        <v>1.0469999999999999</v>
      </c>
      <c r="DQ53">
        <v>1.0029999999999999</v>
      </c>
      <c r="DU53">
        <v>1013</v>
      </c>
      <c r="DV53" t="s">
        <v>79</v>
      </c>
      <c r="DW53" t="s">
        <v>79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59175155</v>
      </c>
      <c r="EF53">
        <v>30</v>
      </c>
      <c r="EG53" t="s">
        <v>24</v>
      </c>
      <c r="EH53">
        <v>0</v>
      </c>
      <c r="EI53" t="s">
        <v>3</v>
      </c>
      <c r="EJ53">
        <v>1</v>
      </c>
      <c r="EK53">
        <v>64</v>
      </c>
      <c r="EL53" t="s">
        <v>81</v>
      </c>
      <c r="EM53" t="s">
        <v>82</v>
      </c>
      <c r="EO53" t="s">
        <v>33</v>
      </c>
      <c r="EQ53">
        <v>131072</v>
      </c>
      <c r="ER53">
        <v>26.23</v>
      </c>
      <c r="ES53">
        <v>1.06</v>
      </c>
      <c r="ET53">
        <v>17.05</v>
      </c>
      <c r="EU53">
        <v>3.29</v>
      </c>
      <c r="EV53">
        <v>8.1199999999999992</v>
      </c>
      <c r="EW53">
        <v>0.78</v>
      </c>
      <c r="EX53">
        <v>0</v>
      </c>
      <c r="EY53">
        <v>0</v>
      </c>
      <c r="FQ53">
        <v>0</v>
      </c>
      <c r="FR53">
        <f t="shared" si="45"/>
        <v>0</v>
      </c>
      <c r="FS53">
        <v>0</v>
      </c>
      <c r="FX53">
        <v>105</v>
      </c>
      <c r="FY53">
        <v>77</v>
      </c>
      <c r="GA53" t="s">
        <v>3</v>
      </c>
      <c r="GD53">
        <v>0</v>
      </c>
      <c r="GF53">
        <v>-1101416140</v>
      </c>
      <c r="GG53">
        <v>2</v>
      </c>
      <c r="GH53">
        <v>1</v>
      </c>
      <c r="GI53">
        <v>2</v>
      </c>
      <c r="GJ53">
        <v>0</v>
      </c>
      <c r="GK53">
        <f>ROUND(R53*(R12)/100,2)</f>
        <v>313.63</v>
      </c>
      <c r="GL53">
        <f t="shared" si="46"/>
        <v>0</v>
      </c>
      <c r="GM53">
        <f t="shared" si="47"/>
        <v>1865.22</v>
      </c>
      <c r="GN53">
        <f t="shared" si="48"/>
        <v>1865.22</v>
      </c>
      <c r="GO53">
        <f t="shared" si="49"/>
        <v>0</v>
      </c>
      <c r="GP53">
        <f t="shared" si="50"/>
        <v>0</v>
      </c>
      <c r="GR53">
        <v>0</v>
      </c>
      <c r="GS53">
        <v>3</v>
      </c>
      <c r="GT53">
        <v>0</v>
      </c>
      <c r="GU53" t="s">
        <v>3</v>
      </c>
      <c r="GV53">
        <f t="shared" si="51"/>
        <v>0</v>
      </c>
      <c r="GW53">
        <v>1</v>
      </c>
      <c r="GX53">
        <f t="shared" si="52"/>
        <v>0</v>
      </c>
      <c r="HA53">
        <v>0</v>
      </c>
      <c r="HB53">
        <v>0</v>
      </c>
      <c r="HC53">
        <f t="shared" si="53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45" x14ac:dyDescent="0.2">
      <c r="A54">
        <v>18</v>
      </c>
      <c r="B54">
        <v>1</v>
      </c>
      <c r="C54">
        <v>66</v>
      </c>
      <c r="E54" t="s">
        <v>130</v>
      </c>
      <c r="F54" t="s">
        <v>63</v>
      </c>
      <c r="G54" t="s">
        <v>64</v>
      </c>
      <c r="H54" t="s">
        <v>65</v>
      </c>
      <c r="I54">
        <f>I53*J54</f>
        <v>1.65</v>
      </c>
      <c r="J54">
        <v>1.0999999999999999</v>
      </c>
      <c r="K54">
        <v>1.1000000000000001</v>
      </c>
      <c r="O54">
        <f t="shared" si="21"/>
        <v>1336.14</v>
      </c>
      <c r="P54">
        <f t="shared" si="22"/>
        <v>1336.14</v>
      </c>
      <c r="Q54">
        <f>(ROUND((ROUND(((ET54)*AV54*I54),2)*BB54),2)+ROUND((ROUND(((AE54-(EU54))*AV54*I54),2)*BS54),2))</f>
        <v>0</v>
      </c>
      <c r="R54">
        <f t="shared" si="23"/>
        <v>0</v>
      </c>
      <c r="S54">
        <f t="shared" si="24"/>
        <v>0</v>
      </c>
      <c r="T54">
        <f t="shared" si="25"/>
        <v>0</v>
      </c>
      <c r="U54">
        <f t="shared" si="26"/>
        <v>0</v>
      </c>
      <c r="V54">
        <f t="shared" si="27"/>
        <v>0</v>
      </c>
      <c r="W54">
        <f t="shared" si="28"/>
        <v>0</v>
      </c>
      <c r="X54">
        <f t="shared" si="29"/>
        <v>0</v>
      </c>
      <c r="Y54">
        <f t="shared" si="30"/>
        <v>0</v>
      </c>
      <c r="AA54">
        <v>60234885</v>
      </c>
      <c r="AB54">
        <f t="shared" si="31"/>
        <v>104.99</v>
      </c>
      <c r="AC54">
        <f t="shared" si="32"/>
        <v>104.99</v>
      </c>
      <c r="AD54">
        <f>ROUND((((ET54)-(EU54))+AE54),6)</f>
        <v>0</v>
      </c>
      <c r="AE54">
        <f>ROUND((EU54),6)</f>
        <v>0</v>
      </c>
      <c r="AF54">
        <f>ROUND((EV54),6)</f>
        <v>0</v>
      </c>
      <c r="AG54">
        <f t="shared" si="33"/>
        <v>0</v>
      </c>
      <c r="AH54">
        <f>(EW54)</f>
        <v>0</v>
      </c>
      <c r="AI54">
        <f>(EX54)</f>
        <v>0</v>
      </c>
      <c r="AJ54">
        <f t="shared" si="34"/>
        <v>0</v>
      </c>
      <c r="AK54">
        <v>104.99</v>
      </c>
      <c r="AL54">
        <v>104.99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1.0029999999999999</v>
      </c>
      <c r="AZ54">
        <v>1</v>
      </c>
      <c r="BA54">
        <v>1</v>
      </c>
      <c r="BB54">
        <v>1</v>
      </c>
      <c r="BC54">
        <v>7.69</v>
      </c>
      <c r="BD54" t="s">
        <v>3</v>
      </c>
      <c r="BE54" t="s">
        <v>3</v>
      </c>
      <c r="BF54" t="s">
        <v>3</v>
      </c>
      <c r="BG54" t="s">
        <v>3</v>
      </c>
      <c r="BH54">
        <v>3</v>
      </c>
      <c r="BI54">
        <v>1</v>
      </c>
      <c r="BJ54" t="s">
        <v>66</v>
      </c>
      <c r="BM54">
        <v>64</v>
      </c>
      <c r="BN54">
        <v>0</v>
      </c>
      <c r="BO54" t="s">
        <v>63</v>
      </c>
      <c r="BP54">
        <v>1</v>
      </c>
      <c r="BQ54">
        <v>30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0</v>
      </c>
      <c r="CA54">
        <v>0</v>
      </c>
      <c r="CB54" t="s">
        <v>3</v>
      </c>
      <c r="CE54">
        <v>30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35"/>
        <v>1336.14</v>
      </c>
      <c r="CQ54">
        <f t="shared" si="36"/>
        <v>809.76</v>
      </c>
      <c r="CR54">
        <f>(ROUND((ROUND(((ET54)*AV54*1),2)*BB54),2)+ROUND((ROUND(((AE54-(EU54))*AV54*1),2)*BS54),2))</f>
        <v>0</v>
      </c>
      <c r="CS54">
        <f t="shared" si="37"/>
        <v>0</v>
      </c>
      <c r="CT54">
        <f t="shared" si="38"/>
        <v>0</v>
      </c>
      <c r="CU54">
        <f t="shared" si="39"/>
        <v>0</v>
      </c>
      <c r="CV54">
        <f t="shared" si="40"/>
        <v>0</v>
      </c>
      <c r="CW54">
        <f t="shared" si="41"/>
        <v>0</v>
      </c>
      <c r="CX54">
        <f t="shared" si="42"/>
        <v>0</v>
      </c>
      <c r="CY54">
        <f t="shared" si="43"/>
        <v>0</v>
      </c>
      <c r="CZ54">
        <f t="shared" si="44"/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105</v>
      </c>
      <c r="DO54">
        <v>77</v>
      </c>
      <c r="DP54">
        <v>1.0469999999999999</v>
      </c>
      <c r="DQ54">
        <v>1.0029999999999999</v>
      </c>
      <c r="DU54">
        <v>1007</v>
      </c>
      <c r="DV54" t="s">
        <v>65</v>
      </c>
      <c r="DW54" t="s">
        <v>65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59175155</v>
      </c>
      <c r="EF54">
        <v>30</v>
      </c>
      <c r="EG54" t="s">
        <v>24</v>
      </c>
      <c r="EH54">
        <v>0</v>
      </c>
      <c r="EI54" t="s">
        <v>3</v>
      </c>
      <c r="EJ54">
        <v>1</v>
      </c>
      <c r="EK54">
        <v>64</v>
      </c>
      <c r="EL54" t="s">
        <v>81</v>
      </c>
      <c r="EM54" t="s">
        <v>82</v>
      </c>
      <c r="EO54" t="s">
        <v>3</v>
      </c>
      <c r="EQ54">
        <v>0</v>
      </c>
      <c r="ER54">
        <v>104.99</v>
      </c>
      <c r="ES54">
        <v>104.99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f t="shared" si="45"/>
        <v>0</v>
      </c>
      <c r="FS54">
        <v>0</v>
      </c>
      <c r="FX54">
        <v>105</v>
      </c>
      <c r="FY54">
        <v>77</v>
      </c>
      <c r="GA54" t="s">
        <v>3</v>
      </c>
      <c r="GD54">
        <v>0</v>
      </c>
      <c r="GF54">
        <v>-449487181</v>
      </c>
      <c r="GG54">
        <v>2</v>
      </c>
      <c r="GH54">
        <v>1</v>
      </c>
      <c r="GI54">
        <v>2</v>
      </c>
      <c r="GJ54">
        <v>0</v>
      </c>
      <c r="GK54">
        <f>ROUND(R54*(R12)/100,2)</f>
        <v>0</v>
      </c>
      <c r="GL54">
        <f t="shared" si="46"/>
        <v>0</v>
      </c>
      <c r="GM54">
        <f t="shared" si="47"/>
        <v>1336.14</v>
      </c>
      <c r="GN54">
        <f t="shared" si="48"/>
        <v>1336.14</v>
      </c>
      <c r="GO54">
        <f t="shared" si="49"/>
        <v>0</v>
      </c>
      <c r="GP54">
        <f t="shared" si="50"/>
        <v>0</v>
      </c>
      <c r="GR54">
        <v>0</v>
      </c>
      <c r="GS54">
        <v>3</v>
      </c>
      <c r="GT54">
        <v>0</v>
      </c>
      <c r="GU54" t="s">
        <v>3</v>
      </c>
      <c r="GV54">
        <f t="shared" si="51"/>
        <v>0</v>
      </c>
      <c r="GW54">
        <v>1</v>
      </c>
      <c r="GX54">
        <f t="shared" si="52"/>
        <v>0</v>
      </c>
      <c r="HA54">
        <v>0</v>
      </c>
      <c r="HB54">
        <v>0</v>
      </c>
      <c r="HC54">
        <f t="shared" si="53"/>
        <v>0</v>
      </c>
      <c r="HE54" t="s">
        <v>3</v>
      </c>
      <c r="HF54" t="s">
        <v>3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IK54">
        <v>0</v>
      </c>
    </row>
    <row r="55" spans="1:245" x14ac:dyDescent="0.2">
      <c r="A55">
        <v>17</v>
      </c>
      <c r="B55">
        <v>1</v>
      </c>
      <c r="C55">
        <f>ROW(SmtRes!A71)</f>
        <v>71</v>
      </c>
      <c r="E55" t="s">
        <v>131</v>
      </c>
      <c r="F55" t="s">
        <v>132</v>
      </c>
      <c r="G55" t="s">
        <v>133</v>
      </c>
      <c r="H55" t="s">
        <v>134</v>
      </c>
      <c r="I55">
        <f>ROUND(2/100,9)</f>
        <v>0.02</v>
      </c>
      <c r="J55">
        <v>0</v>
      </c>
      <c r="K55">
        <f>ROUND(2/100,9)</f>
        <v>0.02</v>
      </c>
      <c r="O55">
        <f t="shared" si="21"/>
        <v>2468.16</v>
      </c>
      <c r="P55">
        <f t="shared" si="22"/>
        <v>243.11</v>
      </c>
      <c r="Q55">
        <f>(ROUND((ROUND((((ET55*1.1))*AV55*I55),2)*BB55),2)+ROUND((ROUND(((AE55-((EU55*1.1)))*AV55*I55),2)*BS55),2))</f>
        <v>24.69</v>
      </c>
      <c r="R55">
        <f t="shared" si="23"/>
        <v>3.45</v>
      </c>
      <c r="S55">
        <f t="shared" si="24"/>
        <v>2200.36</v>
      </c>
      <c r="T55">
        <f t="shared" si="25"/>
        <v>0</v>
      </c>
      <c r="U55">
        <f t="shared" si="26"/>
        <v>4.8306280000000008</v>
      </c>
      <c r="V55">
        <f t="shared" si="27"/>
        <v>0</v>
      </c>
      <c r="W55">
        <f t="shared" si="28"/>
        <v>0</v>
      </c>
      <c r="X55">
        <f t="shared" si="29"/>
        <v>2794.46</v>
      </c>
      <c r="Y55">
        <f t="shared" si="30"/>
        <v>1254.21</v>
      </c>
      <c r="AA55">
        <v>60234885</v>
      </c>
      <c r="AB55">
        <f t="shared" si="31"/>
        <v>3937.9789999999998</v>
      </c>
      <c r="AC55">
        <f t="shared" si="32"/>
        <v>905.73</v>
      </c>
      <c r="AD55">
        <f>ROUND(((((ET55*1.1))-((EU55*1.1)))+AE55),6)</f>
        <v>99.209000000000003</v>
      </c>
      <c r="AE55">
        <f>ROUND(((EU55*1.1)),6)</f>
        <v>4.444</v>
      </c>
      <c r="AF55">
        <f>ROUND(((EV55*1.1)),6)</f>
        <v>2933.04</v>
      </c>
      <c r="AG55">
        <f t="shared" si="33"/>
        <v>0</v>
      </c>
      <c r="AH55">
        <f>((EW55*1.1))</f>
        <v>222.20000000000002</v>
      </c>
      <c r="AI55">
        <f>((EX55*1.1))</f>
        <v>0</v>
      </c>
      <c r="AJ55">
        <f t="shared" si="34"/>
        <v>0</v>
      </c>
      <c r="AK55">
        <v>3662.32</v>
      </c>
      <c r="AL55">
        <v>905.73</v>
      </c>
      <c r="AM55">
        <v>90.19</v>
      </c>
      <c r="AN55">
        <v>4.04</v>
      </c>
      <c r="AO55">
        <v>2666.4</v>
      </c>
      <c r="AP55">
        <v>0</v>
      </c>
      <c r="AQ55">
        <v>202</v>
      </c>
      <c r="AR55">
        <v>0</v>
      </c>
      <c r="AS55">
        <v>0</v>
      </c>
      <c r="AT55">
        <v>127</v>
      </c>
      <c r="AU55">
        <v>57</v>
      </c>
      <c r="AV55">
        <v>1.087</v>
      </c>
      <c r="AW55">
        <v>1.0029999999999999</v>
      </c>
      <c r="AZ55">
        <v>1</v>
      </c>
      <c r="BA55">
        <v>34.51</v>
      </c>
      <c r="BB55">
        <v>11.43</v>
      </c>
      <c r="BC55">
        <v>13.38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135</v>
      </c>
      <c r="BM55">
        <v>58</v>
      </c>
      <c r="BN55">
        <v>0</v>
      </c>
      <c r="BO55" t="s">
        <v>132</v>
      </c>
      <c r="BP55">
        <v>1</v>
      </c>
      <c r="BQ55">
        <v>30</v>
      </c>
      <c r="BR55">
        <v>0</v>
      </c>
      <c r="BS55">
        <v>34.51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127</v>
      </c>
      <c r="CA55">
        <v>57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941</v>
      </c>
      <c r="CO55">
        <v>0</v>
      </c>
      <c r="CP55">
        <f t="shared" si="35"/>
        <v>2468.1600000000003</v>
      </c>
      <c r="CQ55">
        <f t="shared" si="36"/>
        <v>12155.06</v>
      </c>
      <c r="CR55">
        <f>(ROUND((ROUND((((ET55*1.1))*AV55*1),2)*BB55),2)+ROUND((ROUND(((AE55-((EU55*1.1)))*AV55*1),2)*BS55),2))</f>
        <v>1232.6099999999999</v>
      </c>
      <c r="CS55">
        <f t="shared" si="37"/>
        <v>166.68</v>
      </c>
      <c r="CT55">
        <f t="shared" si="38"/>
        <v>110025.13</v>
      </c>
      <c r="CU55">
        <f t="shared" si="39"/>
        <v>0</v>
      </c>
      <c r="CV55">
        <f t="shared" si="40"/>
        <v>241.53140000000002</v>
      </c>
      <c r="CW55">
        <f t="shared" si="41"/>
        <v>0</v>
      </c>
      <c r="CX55">
        <f t="shared" si="42"/>
        <v>0</v>
      </c>
      <c r="CY55">
        <f t="shared" si="43"/>
        <v>2794.4572000000003</v>
      </c>
      <c r="CZ55">
        <f t="shared" si="44"/>
        <v>1254.2051999999999</v>
      </c>
      <c r="DC55" t="s">
        <v>3</v>
      </c>
      <c r="DD55" t="s">
        <v>3</v>
      </c>
      <c r="DE55" t="s">
        <v>30</v>
      </c>
      <c r="DF55" t="s">
        <v>30</v>
      </c>
      <c r="DG55" t="s">
        <v>30</v>
      </c>
      <c r="DH55" t="s">
        <v>3</v>
      </c>
      <c r="DI55" t="s">
        <v>30</v>
      </c>
      <c r="DJ55" t="s">
        <v>30</v>
      </c>
      <c r="DK55" t="s">
        <v>3</v>
      </c>
      <c r="DL55" t="s">
        <v>3</v>
      </c>
      <c r="DM55" t="s">
        <v>3</v>
      </c>
      <c r="DN55">
        <v>159</v>
      </c>
      <c r="DO55">
        <v>119</v>
      </c>
      <c r="DP55">
        <v>1.087</v>
      </c>
      <c r="DQ55">
        <v>1.0029999999999999</v>
      </c>
      <c r="DU55">
        <v>1010</v>
      </c>
      <c r="DV55" t="s">
        <v>134</v>
      </c>
      <c r="DW55" t="s">
        <v>134</v>
      </c>
      <c r="DX55">
        <v>100</v>
      </c>
      <c r="DZ55" t="s">
        <v>3</v>
      </c>
      <c r="EA55" t="s">
        <v>3</v>
      </c>
      <c r="EB55" t="s">
        <v>3</v>
      </c>
      <c r="EC55" t="s">
        <v>3</v>
      </c>
      <c r="EE55">
        <v>59175149</v>
      </c>
      <c r="EF55">
        <v>30</v>
      </c>
      <c r="EG55" t="s">
        <v>24</v>
      </c>
      <c r="EH55">
        <v>0</v>
      </c>
      <c r="EI55" t="s">
        <v>3</v>
      </c>
      <c r="EJ55">
        <v>1</v>
      </c>
      <c r="EK55">
        <v>58</v>
      </c>
      <c r="EL55" t="s">
        <v>136</v>
      </c>
      <c r="EM55" t="s">
        <v>137</v>
      </c>
      <c r="EO55" t="s">
        <v>33</v>
      </c>
      <c r="EQ55">
        <v>131072</v>
      </c>
      <c r="ER55">
        <v>3662.32</v>
      </c>
      <c r="ES55">
        <v>905.73</v>
      </c>
      <c r="ET55">
        <v>90.19</v>
      </c>
      <c r="EU55">
        <v>4.04</v>
      </c>
      <c r="EV55">
        <v>2666.4</v>
      </c>
      <c r="EW55">
        <v>202</v>
      </c>
      <c r="EX55">
        <v>0</v>
      </c>
      <c r="EY55">
        <v>0</v>
      </c>
      <c r="FQ55">
        <v>0</v>
      </c>
      <c r="FR55">
        <f t="shared" si="45"/>
        <v>0</v>
      </c>
      <c r="FS55">
        <v>0</v>
      </c>
      <c r="FX55">
        <v>159</v>
      </c>
      <c r="FY55">
        <v>119</v>
      </c>
      <c r="GA55" t="s">
        <v>3</v>
      </c>
      <c r="GD55">
        <v>0</v>
      </c>
      <c r="GF55">
        <v>-7691291</v>
      </c>
      <c r="GG55">
        <v>2</v>
      </c>
      <c r="GH55">
        <v>1</v>
      </c>
      <c r="GI55">
        <v>2</v>
      </c>
      <c r="GJ55">
        <v>0</v>
      </c>
      <c r="GK55">
        <f>ROUND(R55*(R12)/100,2)</f>
        <v>5.52</v>
      </c>
      <c r="GL55">
        <f t="shared" si="46"/>
        <v>0</v>
      </c>
      <c r="GM55">
        <f t="shared" si="47"/>
        <v>6522.35</v>
      </c>
      <c r="GN55">
        <f t="shared" si="48"/>
        <v>6522.35</v>
      </c>
      <c r="GO55">
        <f t="shared" si="49"/>
        <v>0</v>
      </c>
      <c r="GP55">
        <f t="shared" si="50"/>
        <v>0</v>
      </c>
      <c r="GR55">
        <v>0</v>
      </c>
      <c r="GS55">
        <v>3</v>
      </c>
      <c r="GT55">
        <v>0</v>
      </c>
      <c r="GU55" t="s">
        <v>3</v>
      </c>
      <c r="GV55">
        <f t="shared" si="51"/>
        <v>0</v>
      </c>
      <c r="GW55">
        <v>1</v>
      </c>
      <c r="GX55">
        <f t="shared" si="52"/>
        <v>0</v>
      </c>
      <c r="HA55">
        <v>0</v>
      </c>
      <c r="HB55">
        <v>0</v>
      </c>
      <c r="HC55">
        <f t="shared" si="53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6" spans="1:245" x14ac:dyDescent="0.2">
      <c r="A56">
        <v>17</v>
      </c>
      <c r="B56">
        <v>1</v>
      </c>
      <c r="C56">
        <f>ROW(SmtRes!A76)</f>
        <v>76</v>
      </c>
      <c r="E56" t="s">
        <v>138</v>
      </c>
      <c r="F56" t="s">
        <v>139</v>
      </c>
      <c r="G56" t="s">
        <v>140</v>
      </c>
      <c r="H56" t="s">
        <v>134</v>
      </c>
      <c r="I56">
        <f>ROUND(2/100,9)</f>
        <v>0.02</v>
      </c>
      <c r="J56">
        <v>0</v>
      </c>
      <c r="K56">
        <f>ROUND(2/100,9)</f>
        <v>0.02</v>
      </c>
      <c r="O56">
        <f t="shared" si="21"/>
        <v>3287.19</v>
      </c>
      <c r="P56">
        <f t="shared" si="22"/>
        <v>337.67</v>
      </c>
      <c r="Q56">
        <f>(ROUND((ROUND((((ET56*1.1))*AV56*I56),2)*BB56),2)+ROUND((ROUND(((AE56-((EU56*1.1)))*AV56*I56),2)*BS56),2))</f>
        <v>29.97</v>
      </c>
      <c r="R56">
        <f t="shared" si="23"/>
        <v>5.52</v>
      </c>
      <c r="S56">
        <f t="shared" si="24"/>
        <v>2919.55</v>
      </c>
      <c r="T56">
        <f t="shared" si="25"/>
        <v>0</v>
      </c>
      <c r="U56">
        <f t="shared" si="26"/>
        <v>6.4089520000000002</v>
      </c>
      <c r="V56">
        <f t="shared" si="27"/>
        <v>0</v>
      </c>
      <c r="W56">
        <f t="shared" si="28"/>
        <v>0</v>
      </c>
      <c r="X56">
        <f t="shared" si="29"/>
        <v>3707.83</v>
      </c>
      <c r="Y56">
        <f t="shared" si="30"/>
        <v>1664.14</v>
      </c>
      <c r="AA56">
        <v>60234885</v>
      </c>
      <c r="AB56">
        <f t="shared" si="31"/>
        <v>5416.2640000000001</v>
      </c>
      <c r="AC56">
        <f t="shared" si="32"/>
        <v>1406.5</v>
      </c>
      <c r="AD56">
        <f>ROUND(((((ET56*1.1))-((EU56*1.1)))+AE56),6)</f>
        <v>118.404</v>
      </c>
      <c r="AE56">
        <f>ROUND(((EU56*1.1)),6)</f>
        <v>7.359</v>
      </c>
      <c r="AF56">
        <f>ROUND(((EV56*1.1)),6)</f>
        <v>3891.36</v>
      </c>
      <c r="AG56">
        <f t="shared" si="33"/>
        <v>0</v>
      </c>
      <c r="AH56">
        <f>((EW56*1.1))</f>
        <v>294.8</v>
      </c>
      <c r="AI56">
        <f>((EX56*1.1))</f>
        <v>0</v>
      </c>
      <c r="AJ56">
        <f t="shared" si="34"/>
        <v>0</v>
      </c>
      <c r="AK56">
        <v>5051.74</v>
      </c>
      <c r="AL56">
        <v>1406.5</v>
      </c>
      <c r="AM56">
        <v>107.64</v>
      </c>
      <c r="AN56">
        <v>6.69</v>
      </c>
      <c r="AO56">
        <v>3537.6</v>
      </c>
      <c r="AP56">
        <v>0</v>
      </c>
      <c r="AQ56">
        <v>268</v>
      </c>
      <c r="AR56">
        <v>0</v>
      </c>
      <c r="AS56">
        <v>0</v>
      </c>
      <c r="AT56">
        <v>127</v>
      </c>
      <c r="AU56">
        <v>57</v>
      </c>
      <c r="AV56">
        <v>1.087</v>
      </c>
      <c r="AW56">
        <v>1.0029999999999999</v>
      </c>
      <c r="AZ56">
        <v>1</v>
      </c>
      <c r="BA56">
        <v>34.51</v>
      </c>
      <c r="BB56">
        <v>11.66</v>
      </c>
      <c r="BC56">
        <v>11.97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141</v>
      </c>
      <c r="BM56">
        <v>58</v>
      </c>
      <c r="BN56">
        <v>0</v>
      </c>
      <c r="BO56" t="s">
        <v>139</v>
      </c>
      <c r="BP56">
        <v>1</v>
      </c>
      <c r="BQ56">
        <v>30</v>
      </c>
      <c r="BR56">
        <v>0</v>
      </c>
      <c r="BS56">
        <v>34.51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127</v>
      </c>
      <c r="CA56">
        <v>57</v>
      </c>
      <c r="CB56" t="s">
        <v>3</v>
      </c>
      <c r="CE56">
        <v>30</v>
      </c>
      <c r="CF56">
        <v>0</v>
      </c>
      <c r="CG56">
        <v>0</v>
      </c>
      <c r="CM56">
        <v>0</v>
      </c>
      <c r="CN56" t="s">
        <v>941</v>
      </c>
      <c r="CO56">
        <v>0</v>
      </c>
      <c r="CP56">
        <f t="shared" si="35"/>
        <v>3287.19</v>
      </c>
      <c r="CQ56">
        <f t="shared" si="36"/>
        <v>16886.32</v>
      </c>
      <c r="CR56">
        <f>(ROUND((ROUND((((ET56*1.1))*AV56*1),2)*BB56),2)+ROUND((ROUND(((AE56-((EU56*1.1)))*AV56*1),2)*BS56),2))</f>
        <v>1500.76</v>
      </c>
      <c r="CS56">
        <f t="shared" si="37"/>
        <v>276.08</v>
      </c>
      <c r="CT56">
        <f t="shared" si="38"/>
        <v>145974.19</v>
      </c>
      <c r="CU56">
        <f t="shared" si="39"/>
        <v>0</v>
      </c>
      <c r="CV56">
        <f t="shared" si="40"/>
        <v>320.44760000000002</v>
      </c>
      <c r="CW56">
        <f t="shared" si="41"/>
        <v>0</v>
      </c>
      <c r="CX56">
        <f t="shared" si="42"/>
        <v>0</v>
      </c>
      <c r="CY56">
        <f t="shared" si="43"/>
        <v>3707.8285000000001</v>
      </c>
      <c r="CZ56">
        <f t="shared" si="44"/>
        <v>1664.1434999999999</v>
      </c>
      <c r="DC56" t="s">
        <v>3</v>
      </c>
      <c r="DD56" t="s">
        <v>3</v>
      </c>
      <c r="DE56" t="s">
        <v>30</v>
      </c>
      <c r="DF56" t="s">
        <v>30</v>
      </c>
      <c r="DG56" t="s">
        <v>30</v>
      </c>
      <c r="DH56" t="s">
        <v>3</v>
      </c>
      <c r="DI56" t="s">
        <v>30</v>
      </c>
      <c r="DJ56" t="s">
        <v>30</v>
      </c>
      <c r="DK56" t="s">
        <v>3</v>
      </c>
      <c r="DL56" t="s">
        <v>3</v>
      </c>
      <c r="DM56" t="s">
        <v>3</v>
      </c>
      <c r="DN56">
        <v>159</v>
      </c>
      <c r="DO56">
        <v>119</v>
      </c>
      <c r="DP56">
        <v>1.087</v>
      </c>
      <c r="DQ56">
        <v>1.0029999999999999</v>
      </c>
      <c r="DU56">
        <v>1010</v>
      </c>
      <c r="DV56" t="s">
        <v>134</v>
      </c>
      <c r="DW56" t="s">
        <v>134</v>
      </c>
      <c r="DX56">
        <v>100</v>
      </c>
      <c r="DZ56" t="s">
        <v>3</v>
      </c>
      <c r="EA56" t="s">
        <v>3</v>
      </c>
      <c r="EB56" t="s">
        <v>3</v>
      </c>
      <c r="EC56" t="s">
        <v>3</v>
      </c>
      <c r="EE56">
        <v>59175149</v>
      </c>
      <c r="EF56">
        <v>30</v>
      </c>
      <c r="EG56" t="s">
        <v>24</v>
      </c>
      <c r="EH56">
        <v>0</v>
      </c>
      <c r="EI56" t="s">
        <v>3</v>
      </c>
      <c r="EJ56">
        <v>1</v>
      </c>
      <c r="EK56">
        <v>58</v>
      </c>
      <c r="EL56" t="s">
        <v>136</v>
      </c>
      <c r="EM56" t="s">
        <v>137</v>
      </c>
      <c r="EO56" t="s">
        <v>33</v>
      </c>
      <c r="EQ56">
        <v>0</v>
      </c>
      <c r="ER56">
        <v>5051.74</v>
      </c>
      <c r="ES56">
        <v>1406.5</v>
      </c>
      <c r="ET56">
        <v>107.64</v>
      </c>
      <c r="EU56">
        <v>6.69</v>
      </c>
      <c r="EV56">
        <v>3537.6</v>
      </c>
      <c r="EW56">
        <v>268</v>
      </c>
      <c r="EX56">
        <v>0</v>
      </c>
      <c r="EY56">
        <v>0</v>
      </c>
      <c r="FQ56">
        <v>0</v>
      </c>
      <c r="FR56">
        <f t="shared" si="45"/>
        <v>0</v>
      </c>
      <c r="FS56">
        <v>0</v>
      </c>
      <c r="FX56">
        <v>159</v>
      </c>
      <c r="FY56">
        <v>119</v>
      </c>
      <c r="GA56" t="s">
        <v>3</v>
      </c>
      <c r="GD56">
        <v>0</v>
      </c>
      <c r="GF56">
        <v>-308610396</v>
      </c>
      <c r="GG56">
        <v>2</v>
      </c>
      <c r="GH56">
        <v>1</v>
      </c>
      <c r="GI56">
        <v>2</v>
      </c>
      <c r="GJ56">
        <v>0</v>
      </c>
      <c r="GK56">
        <f>ROUND(R56*(R12)/100,2)</f>
        <v>8.83</v>
      </c>
      <c r="GL56">
        <f t="shared" si="46"/>
        <v>0</v>
      </c>
      <c r="GM56">
        <f t="shared" si="47"/>
        <v>8667.99</v>
      </c>
      <c r="GN56">
        <f t="shared" si="48"/>
        <v>8667.99</v>
      </c>
      <c r="GO56">
        <f t="shared" si="49"/>
        <v>0</v>
      </c>
      <c r="GP56">
        <f t="shared" si="50"/>
        <v>0</v>
      </c>
      <c r="GR56">
        <v>0</v>
      </c>
      <c r="GS56">
        <v>3</v>
      </c>
      <c r="GT56">
        <v>0</v>
      </c>
      <c r="GU56" t="s">
        <v>3</v>
      </c>
      <c r="GV56">
        <f t="shared" si="51"/>
        <v>0</v>
      </c>
      <c r="GW56">
        <v>1</v>
      </c>
      <c r="GX56">
        <f t="shared" si="52"/>
        <v>0</v>
      </c>
      <c r="HA56">
        <v>0</v>
      </c>
      <c r="HB56">
        <v>0</v>
      </c>
      <c r="HC56">
        <f t="shared" si="53"/>
        <v>0</v>
      </c>
      <c r="HE56" t="s">
        <v>3</v>
      </c>
      <c r="HF56" t="s">
        <v>3</v>
      </c>
      <c r="HM56" t="s">
        <v>3</v>
      </c>
      <c r="HN56" t="s">
        <v>3</v>
      </c>
      <c r="HO56" t="s">
        <v>3</v>
      </c>
      <c r="HP56" t="s">
        <v>3</v>
      </c>
      <c r="HQ56" t="s">
        <v>3</v>
      </c>
      <c r="IK56">
        <v>0</v>
      </c>
    </row>
    <row r="57" spans="1:245" x14ac:dyDescent="0.2">
      <c r="A57">
        <v>17</v>
      </c>
      <c r="B57">
        <v>1</v>
      </c>
      <c r="C57">
        <f>ROW(SmtRes!A78)</f>
        <v>78</v>
      </c>
      <c r="E57" t="s">
        <v>3</v>
      </c>
      <c r="F57" t="s">
        <v>142</v>
      </c>
      <c r="G57" t="s">
        <v>143</v>
      </c>
      <c r="H57" t="s">
        <v>144</v>
      </c>
      <c r="I57">
        <v>1</v>
      </c>
      <c r="J57">
        <v>0</v>
      </c>
      <c r="K57">
        <v>1</v>
      </c>
      <c r="O57">
        <f t="shared" si="21"/>
        <v>6404.05</v>
      </c>
      <c r="P57">
        <f t="shared" si="22"/>
        <v>0</v>
      </c>
      <c r="Q57">
        <f>(ROUND((ROUND(((ET57)*AV57*I57),2)*BB57),2)+ROUND((ROUND(((AE57-(EU57))*AV57*I57),2)*BS57),2))</f>
        <v>1266.2</v>
      </c>
      <c r="R57">
        <f t="shared" si="23"/>
        <v>516.27</v>
      </c>
      <c r="S57">
        <f t="shared" si="24"/>
        <v>5137.8500000000004</v>
      </c>
      <c r="T57">
        <f t="shared" si="25"/>
        <v>0</v>
      </c>
      <c r="U57">
        <f t="shared" si="26"/>
        <v>11.630899999999999</v>
      </c>
      <c r="V57">
        <f t="shared" si="27"/>
        <v>0</v>
      </c>
      <c r="W57">
        <f t="shared" si="28"/>
        <v>0</v>
      </c>
      <c r="X57">
        <f t="shared" si="29"/>
        <v>6525.07</v>
      </c>
      <c r="Y57">
        <f t="shared" si="30"/>
        <v>2928.57</v>
      </c>
      <c r="AA57">
        <v>-1</v>
      </c>
      <c r="AB57">
        <f t="shared" si="31"/>
        <v>227.54</v>
      </c>
      <c r="AC57">
        <f t="shared" si="32"/>
        <v>0</v>
      </c>
      <c r="AD57">
        <f>ROUND((((ET57)-(EU57))+AE57),6)</f>
        <v>90.58</v>
      </c>
      <c r="AE57">
        <f>ROUND((EU57),6)</f>
        <v>13.76</v>
      </c>
      <c r="AF57">
        <f>ROUND((EV57),6)</f>
        <v>136.96</v>
      </c>
      <c r="AG57">
        <f t="shared" si="33"/>
        <v>0</v>
      </c>
      <c r="AH57">
        <f>(EW57)</f>
        <v>10.7</v>
      </c>
      <c r="AI57">
        <f>(EX57)</f>
        <v>0</v>
      </c>
      <c r="AJ57">
        <f t="shared" si="34"/>
        <v>0</v>
      </c>
      <c r="AK57">
        <v>227.54</v>
      </c>
      <c r="AL57">
        <v>0</v>
      </c>
      <c r="AM57">
        <v>90.58</v>
      </c>
      <c r="AN57">
        <v>13.76</v>
      </c>
      <c r="AO57">
        <v>136.96</v>
      </c>
      <c r="AP57">
        <v>0</v>
      </c>
      <c r="AQ57">
        <v>10.7</v>
      </c>
      <c r="AR57">
        <v>0</v>
      </c>
      <c r="AS57">
        <v>0</v>
      </c>
      <c r="AT57">
        <v>127</v>
      </c>
      <c r="AU57">
        <v>57</v>
      </c>
      <c r="AV57">
        <v>1.087</v>
      </c>
      <c r="AW57">
        <v>1.0029999999999999</v>
      </c>
      <c r="AZ57">
        <v>1</v>
      </c>
      <c r="BA57">
        <v>34.51</v>
      </c>
      <c r="BB57">
        <v>12.86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145</v>
      </c>
      <c r="BM57">
        <v>58</v>
      </c>
      <c r="BN57">
        <v>0</v>
      </c>
      <c r="BO57" t="s">
        <v>142</v>
      </c>
      <c r="BP57">
        <v>1</v>
      </c>
      <c r="BQ57">
        <v>30</v>
      </c>
      <c r="BR57">
        <v>0</v>
      </c>
      <c r="BS57">
        <v>34.51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127</v>
      </c>
      <c r="CA57">
        <v>57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35"/>
        <v>6404.05</v>
      </c>
      <c r="CQ57">
        <f t="shared" si="36"/>
        <v>0</v>
      </c>
      <c r="CR57">
        <f>(ROUND((ROUND(((ET57)*AV57*1),2)*BB57),2)+ROUND((ROUND(((AE57-(EU57))*AV57*1),2)*BS57),2))</f>
        <v>1266.2</v>
      </c>
      <c r="CS57">
        <f t="shared" si="37"/>
        <v>516.27</v>
      </c>
      <c r="CT57">
        <f t="shared" si="38"/>
        <v>5137.8500000000004</v>
      </c>
      <c r="CU57">
        <f t="shared" si="39"/>
        <v>0</v>
      </c>
      <c r="CV57">
        <f t="shared" si="40"/>
        <v>11.630899999999999</v>
      </c>
      <c r="CW57">
        <f t="shared" si="41"/>
        <v>0</v>
      </c>
      <c r="CX57">
        <f t="shared" si="42"/>
        <v>0</v>
      </c>
      <c r="CY57">
        <f t="shared" si="43"/>
        <v>6525.0695000000005</v>
      </c>
      <c r="CZ57">
        <f t="shared" si="44"/>
        <v>2928.5745000000002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159</v>
      </c>
      <c r="DO57">
        <v>119</v>
      </c>
      <c r="DP57">
        <v>1.087</v>
      </c>
      <c r="DQ57">
        <v>1.0029999999999999</v>
      </c>
      <c r="DU57">
        <v>1013</v>
      </c>
      <c r="DV57" t="s">
        <v>144</v>
      </c>
      <c r="DW57" t="s">
        <v>144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59175149</v>
      </c>
      <c r="EF57">
        <v>30</v>
      </c>
      <c r="EG57" t="s">
        <v>24</v>
      </c>
      <c r="EH57">
        <v>0</v>
      </c>
      <c r="EI57" t="s">
        <v>3</v>
      </c>
      <c r="EJ57">
        <v>1</v>
      </c>
      <c r="EK57">
        <v>58</v>
      </c>
      <c r="EL57" t="s">
        <v>136</v>
      </c>
      <c r="EM57" t="s">
        <v>137</v>
      </c>
      <c r="EO57" t="s">
        <v>3</v>
      </c>
      <c r="EQ57">
        <v>132096</v>
      </c>
      <c r="ER57">
        <v>227.54</v>
      </c>
      <c r="ES57">
        <v>0</v>
      </c>
      <c r="ET57">
        <v>90.58</v>
      </c>
      <c r="EU57">
        <v>13.76</v>
      </c>
      <c r="EV57">
        <v>136.96</v>
      </c>
      <c r="EW57">
        <v>10.7</v>
      </c>
      <c r="EX57">
        <v>0</v>
      </c>
      <c r="EY57">
        <v>0</v>
      </c>
      <c r="FQ57">
        <v>0</v>
      </c>
      <c r="FR57">
        <f t="shared" si="45"/>
        <v>0</v>
      </c>
      <c r="FS57">
        <v>0</v>
      </c>
      <c r="FX57">
        <v>159</v>
      </c>
      <c r="FY57">
        <v>119</v>
      </c>
      <c r="GA57" t="s">
        <v>3</v>
      </c>
      <c r="GD57">
        <v>0</v>
      </c>
      <c r="GF57">
        <v>1605741485</v>
      </c>
      <c r="GG57">
        <v>2</v>
      </c>
      <c r="GH57">
        <v>1</v>
      </c>
      <c r="GI57">
        <v>2</v>
      </c>
      <c r="GJ57">
        <v>0</v>
      </c>
      <c r="GK57">
        <f>ROUND(R57*(R12)/100,2)</f>
        <v>826.03</v>
      </c>
      <c r="GL57">
        <f t="shared" si="46"/>
        <v>0</v>
      </c>
      <c r="GM57">
        <f t="shared" si="47"/>
        <v>16683.72</v>
      </c>
      <c r="GN57">
        <f t="shared" si="48"/>
        <v>16683.72</v>
      </c>
      <c r="GO57">
        <f t="shared" si="49"/>
        <v>0</v>
      </c>
      <c r="GP57">
        <f t="shared" si="50"/>
        <v>0</v>
      </c>
      <c r="GR57">
        <v>0</v>
      </c>
      <c r="GS57">
        <v>3</v>
      </c>
      <c r="GT57">
        <v>0</v>
      </c>
      <c r="GU57" t="s">
        <v>3</v>
      </c>
      <c r="GV57">
        <f t="shared" si="51"/>
        <v>0</v>
      </c>
      <c r="GW57">
        <v>1</v>
      </c>
      <c r="GX57">
        <f t="shared" si="52"/>
        <v>0</v>
      </c>
      <c r="HA57">
        <v>0</v>
      </c>
      <c r="HB57">
        <v>0</v>
      </c>
      <c r="HC57">
        <f t="shared" si="53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IK57">
        <v>0</v>
      </c>
    </row>
    <row r="58" spans="1:245" x14ac:dyDescent="0.2">
      <c r="A58">
        <v>17</v>
      </c>
      <c r="B58">
        <v>1</v>
      </c>
      <c r="C58">
        <f>ROW(SmtRes!A80)</f>
        <v>80</v>
      </c>
      <c r="E58" t="s">
        <v>146</v>
      </c>
      <c r="F58" t="s">
        <v>142</v>
      </c>
      <c r="G58" t="s">
        <v>143</v>
      </c>
      <c r="H58" t="s">
        <v>144</v>
      </c>
      <c r="I58">
        <v>1</v>
      </c>
      <c r="J58">
        <v>0</v>
      </c>
      <c r="K58">
        <v>1</v>
      </c>
      <c r="O58">
        <f t="shared" si="21"/>
        <v>7044.23</v>
      </c>
      <c r="P58">
        <f t="shared" si="22"/>
        <v>0</v>
      </c>
      <c r="Q58">
        <f>(ROUND((ROUND((((ET58*1.1))*AV58*I58),2)*BB58),2)+ROUND((ROUND(((AE58-((EU58*1.1)))*AV58*I58),2)*BS58),2))</f>
        <v>1392.87</v>
      </c>
      <c r="R58">
        <f t="shared" si="23"/>
        <v>567.69000000000005</v>
      </c>
      <c r="S58">
        <f t="shared" si="24"/>
        <v>5651.36</v>
      </c>
      <c r="T58">
        <f t="shared" si="25"/>
        <v>0</v>
      </c>
      <c r="U58">
        <f t="shared" si="26"/>
        <v>12.793989999999999</v>
      </c>
      <c r="V58">
        <f t="shared" si="27"/>
        <v>0</v>
      </c>
      <c r="W58">
        <f t="shared" si="28"/>
        <v>0</v>
      </c>
      <c r="X58">
        <f t="shared" si="29"/>
        <v>7177.23</v>
      </c>
      <c r="Y58">
        <f t="shared" si="30"/>
        <v>3221.28</v>
      </c>
      <c r="AA58">
        <v>60234885</v>
      </c>
      <c r="AB58">
        <f t="shared" si="31"/>
        <v>250.29400000000001</v>
      </c>
      <c r="AC58">
        <f t="shared" si="32"/>
        <v>0</v>
      </c>
      <c r="AD58">
        <f>ROUND(((((ET58*1.1))-((EU58*1.1)))+AE58),6)</f>
        <v>99.638000000000005</v>
      </c>
      <c r="AE58">
        <f>ROUND(((EU58*1.1)),6)</f>
        <v>15.135999999999999</v>
      </c>
      <c r="AF58">
        <f>ROUND(((EV58*1.1)),6)</f>
        <v>150.65600000000001</v>
      </c>
      <c r="AG58">
        <f t="shared" si="33"/>
        <v>0</v>
      </c>
      <c r="AH58">
        <f>((EW58*1.1))</f>
        <v>11.77</v>
      </c>
      <c r="AI58">
        <f>((EX58*1.1))</f>
        <v>0</v>
      </c>
      <c r="AJ58">
        <f t="shared" si="34"/>
        <v>0</v>
      </c>
      <c r="AK58">
        <v>227.54</v>
      </c>
      <c r="AL58">
        <v>0</v>
      </c>
      <c r="AM58">
        <v>90.58</v>
      </c>
      <c r="AN58">
        <v>13.76</v>
      </c>
      <c r="AO58">
        <v>136.96</v>
      </c>
      <c r="AP58">
        <v>0</v>
      </c>
      <c r="AQ58">
        <v>10.7</v>
      </c>
      <c r="AR58">
        <v>0</v>
      </c>
      <c r="AS58">
        <v>0</v>
      </c>
      <c r="AT58">
        <v>127</v>
      </c>
      <c r="AU58">
        <v>57</v>
      </c>
      <c r="AV58">
        <v>1.087</v>
      </c>
      <c r="AW58">
        <v>1.0029999999999999</v>
      </c>
      <c r="AZ58">
        <v>1</v>
      </c>
      <c r="BA58">
        <v>34.51</v>
      </c>
      <c r="BB58">
        <v>12.86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145</v>
      </c>
      <c r="BM58">
        <v>58</v>
      </c>
      <c r="BN58">
        <v>0</v>
      </c>
      <c r="BO58" t="s">
        <v>142</v>
      </c>
      <c r="BP58">
        <v>1</v>
      </c>
      <c r="BQ58">
        <v>30</v>
      </c>
      <c r="BR58">
        <v>0</v>
      </c>
      <c r="BS58">
        <v>34.51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127</v>
      </c>
      <c r="CA58">
        <v>57</v>
      </c>
      <c r="CB58" t="s">
        <v>3</v>
      </c>
      <c r="CE58">
        <v>30</v>
      </c>
      <c r="CF58">
        <v>0</v>
      </c>
      <c r="CG58">
        <v>0</v>
      </c>
      <c r="CM58">
        <v>0</v>
      </c>
      <c r="CN58" t="s">
        <v>941</v>
      </c>
      <c r="CO58">
        <v>0</v>
      </c>
      <c r="CP58">
        <f t="shared" si="35"/>
        <v>7044.23</v>
      </c>
      <c r="CQ58">
        <f t="shared" si="36"/>
        <v>0</v>
      </c>
      <c r="CR58">
        <f>(ROUND((ROUND((((ET58*1.1))*AV58*1),2)*BB58),2)+ROUND((ROUND(((AE58-((EU58*1.1)))*AV58*1),2)*BS58),2))</f>
        <v>1392.87</v>
      </c>
      <c r="CS58">
        <f t="shared" si="37"/>
        <v>567.69000000000005</v>
      </c>
      <c r="CT58">
        <f t="shared" si="38"/>
        <v>5651.36</v>
      </c>
      <c r="CU58">
        <f t="shared" si="39"/>
        <v>0</v>
      </c>
      <c r="CV58">
        <f t="shared" si="40"/>
        <v>12.793989999999999</v>
      </c>
      <c r="CW58">
        <f t="shared" si="41"/>
        <v>0</v>
      </c>
      <c r="CX58">
        <f t="shared" si="42"/>
        <v>0</v>
      </c>
      <c r="CY58">
        <f t="shared" si="43"/>
        <v>7177.2271999999994</v>
      </c>
      <c r="CZ58">
        <f t="shared" si="44"/>
        <v>3221.2751999999996</v>
      </c>
      <c r="DC58" t="s">
        <v>3</v>
      </c>
      <c r="DD58" t="s">
        <v>3</v>
      </c>
      <c r="DE58" t="s">
        <v>30</v>
      </c>
      <c r="DF58" t="s">
        <v>30</v>
      </c>
      <c r="DG58" t="s">
        <v>30</v>
      </c>
      <c r="DH58" t="s">
        <v>3</v>
      </c>
      <c r="DI58" t="s">
        <v>30</v>
      </c>
      <c r="DJ58" t="s">
        <v>30</v>
      </c>
      <c r="DK58" t="s">
        <v>3</v>
      </c>
      <c r="DL58" t="s">
        <v>3</v>
      </c>
      <c r="DM58" t="s">
        <v>3</v>
      </c>
      <c r="DN58">
        <v>159</v>
      </c>
      <c r="DO58">
        <v>119</v>
      </c>
      <c r="DP58">
        <v>1.087</v>
      </c>
      <c r="DQ58">
        <v>1.0029999999999999</v>
      </c>
      <c r="DU58">
        <v>1013</v>
      </c>
      <c r="DV58" t="s">
        <v>144</v>
      </c>
      <c r="DW58" t="s">
        <v>144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59175149</v>
      </c>
      <c r="EF58">
        <v>30</v>
      </c>
      <c r="EG58" t="s">
        <v>24</v>
      </c>
      <c r="EH58">
        <v>0</v>
      </c>
      <c r="EI58" t="s">
        <v>3</v>
      </c>
      <c r="EJ58">
        <v>1</v>
      </c>
      <c r="EK58">
        <v>58</v>
      </c>
      <c r="EL58" t="s">
        <v>136</v>
      </c>
      <c r="EM58" t="s">
        <v>137</v>
      </c>
      <c r="EO58" t="s">
        <v>33</v>
      </c>
      <c r="EQ58">
        <v>131072</v>
      </c>
      <c r="ER58">
        <v>227.54</v>
      </c>
      <c r="ES58">
        <v>0</v>
      </c>
      <c r="ET58">
        <v>90.58</v>
      </c>
      <c r="EU58">
        <v>13.76</v>
      </c>
      <c r="EV58">
        <v>136.96</v>
      </c>
      <c r="EW58">
        <v>10.7</v>
      </c>
      <c r="EX58">
        <v>0</v>
      </c>
      <c r="EY58">
        <v>0</v>
      </c>
      <c r="FQ58">
        <v>0</v>
      </c>
      <c r="FR58">
        <f t="shared" si="45"/>
        <v>0</v>
      </c>
      <c r="FS58">
        <v>0</v>
      </c>
      <c r="FX58">
        <v>159</v>
      </c>
      <c r="FY58">
        <v>119</v>
      </c>
      <c r="GA58" t="s">
        <v>3</v>
      </c>
      <c r="GD58">
        <v>0</v>
      </c>
      <c r="GF58">
        <v>1605741485</v>
      </c>
      <c r="GG58">
        <v>2</v>
      </c>
      <c r="GH58">
        <v>1</v>
      </c>
      <c r="GI58">
        <v>2</v>
      </c>
      <c r="GJ58">
        <v>0</v>
      </c>
      <c r="GK58">
        <f>ROUND(R58*(R12)/100,2)</f>
        <v>908.3</v>
      </c>
      <c r="GL58">
        <f t="shared" si="46"/>
        <v>0</v>
      </c>
      <c r="GM58">
        <f t="shared" si="47"/>
        <v>18351.04</v>
      </c>
      <c r="GN58">
        <f t="shared" si="48"/>
        <v>18351.04</v>
      </c>
      <c r="GO58">
        <f t="shared" si="49"/>
        <v>0</v>
      </c>
      <c r="GP58">
        <f t="shared" si="50"/>
        <v>0</v>
      </c>
      <c r="GR58">
        <v>0</v>
      </c>
      <c r="GS58">
        <v>3</v>
      </c>
      <c r="GT58">
        <v>0</v>
      </c>
      <c r="GU58" t="s">
        <v>3</v>
      </c>
      <c r="GV58">
        <f t="shared" si="51"/>
        <v>0</v>
      </c>
      <c r="GW58">
        <v>1</v>
      </c>
      <c r="GX58">
        <f t="shared" si="52"/>
        <v>0</v>
      </c>
      <c r="HA58">
        <v>0</v>
      </c>
      <c r="HB58">
        <v>0</v>
      </c>
      <c r="HC58">
        <f t="shared" si="53"/>
        <v>0</v>
      </c>
      <c r="HE58" t="s">
        <v>3</v>
      </c>
      <c r="HF58" t="s">
        <v>3</v>
      </c>
      <c r="HM58" t="s">
        <v>3</v>
      </c>
      <c r="HN58" t="s">
        <v>3</v>
      </c>
      <c r="HO58" t="s">
        <v>3</v>
      </c>
      <c r="HP58" t="s">
        <v>3</v>
      </c>
      <c r="HQ58" t="s">
        <v>3</v>
      </c>
      <c r="IK58">
        <v>0</v>
      </c>
    </row>
    <row r="59" spans="1:245" x14ac:dyDescent="0.2">
      <c r="A59">
        <v>17</v>
      </c>
      <c r="B59">
        <v>1</v>
      </c>
      <c r="C59">
        <f>ROW(SmtRes!A83)</f>
        <v>83</v>
      </c>
      <c r="E59" t="s">
        <v>3</v>
      </c>
      <c r="F59" t="s">
        <v>147</v>
      </c>
      <c r="G59" t="s">
        <v>148</v>
      </c>
      <c r="H59" t="s">
        <v>144</v>
      </c>
      <c r="I59">
        <v>1</v>
      </c>
      <c r="J59">
        <v>0</v>
      </c>
      <c r="K59">
        <v>1</v>
      </c>
      <c r="O59">
        <f t="shared" si="21"/>
        <v>8206.1200000000008</v>
      </c>
      <c r="P59">
        <f t="shared" si="22"/>
        <v>0</v>
      </c>
      <c r="Q59">
        <f>(ROUND((ROUND(((ET59)*AV59*I59),2)*BB59),2)+ROUND((ROUND(((AE59-(EU59))*AV59*I59),2)*BS59),2))</f>
        <v>1579.85</v>
      </c>
      <c r="R59">
        <f t="shared" si="23"/>
        <v>643.61</v>
      </c>
      <c r="S59">
        <f t="shared" si="24"/>
        <v>6626.27</v>
      </c>
      <c r="T59">
        <f t="shared" si="25"/>
        <v>0</v>
      </c>
      <c r="U59">
        <f t="shared" si="26"/>
        <v>15.0006</v>
      </c>
      <c r="V59">
        <f t="shared" si="27"/>
        <v>0</v>
      </c>
      <c r="W59">
        <f t="shared" si="28"/>
        <v>0</v>
      </c>
      <c r="X59">
        <f t="shared" si="29"/>
        <v>8415.36</v>
      </c>
      <c r="Y59">
        <f t="shared" si="30"/>
        <v>3776.97</v>
      </c>
      <c r="AA59">
        <v>-1</v>
      </c>
      <c r="AB59">
        <f t="shared" si="31"/>
        <v>289.66000000000003</v>
      </c>
      <c r="AC59">
        <f t="shared" si="32"/>
        <v>0</v>
      </c>
      <c r="AD59">
        <f>ROUND((((ET59)-(EU59))+AE59),6)</f>
        <v>113.02</v>
      </c>
      <c r="AE59">
        <f t="shared" ref="AE59:AF62" si="60">ROUND((EU59),6)</f>
        <v>17.16</v>
      </c>
      <c r="AF59">
        <f t="shared" si="60"/>
        <v>176.64</v>
      </c>
      <c r="AG59">
        <f t="shared" si="33"/>
        <v>0</v>
      </c>
      <c r="AH59">
        <f t="shared" ref="AH59:AI62" si="61">(EW59)</f>
        <v>13.8</v>
      </c>
      <c r="AI59">
        <f t="shared" si="61"/>
        <v>0</v>
      </c>
      <c r="AJ59">
        <f t="shared" si="34"/>
        <v>0</v>
      </c>
      <c r="AK59">
        <v>289.66000000000003</v>
      </c>
      <c r="AL59">
        <v>0</v>
      </c>
      <c r="AM59">
        <v>113.02</v>
      </c>
      <c r="AN59">
        <v>17.16</v>
      </c>
      <c r="AO59">
        <v>176.64</v>
      </c>
      <c r="AP59">
        <v>0</v>
      </c>
      <c r="AQ59">
        <v>13.8</v>
      </c>
      <c r="AR59">
        <v>0</v>
      </c>
      <c r="AS59">
        <v>0</v>
      </c>
      <c r="AT59">
        <v>127</v>
      </c>
      <c r="AU59">
        <v>57</v>
      </c>
      <c r="AV59">
        <v>1.087</v>
      </c>
      <c r="AW59">
        <v>1.0029999999999999</v>
      </c>
      <c r="AZ59">
        <v>1</v>
      </c>
      <c r="BA59">
        <v>34.51</v>
      </c>
      <c r="BB59">
        <v>12.86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149</v>
      </c>
      <c r="BM59">
        <v>58</v>
      </c>
      <c r="BN59">
        <v>0</v>
      </c>
      <c r="BO59" t="s">
        <v>147</v>
      </c>
      <c r="BP59">
        <v>1</v>
      </c>
      <c r="BQ59">
        <v>30</v>
      </c>
      <c r="BR59">
        <v>0</v>
      </c>
      <c r="BS59">
        <v>34.51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127</v>
      </c>
      <c r="CA59">
        <v>57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35"/>
        <v>8206.1200000000008</v>
      </c>
      <c r="CQ59">
        <f t="shared" si="36"/>
        <v>0</v>
      </c>
      <c r="CR59">
        <f>(ROUND((ROUND(((ET59)*AV59*1),2)*BB59),2)+ROUND((ROUND(((AE59-(EU59))*AV59*1),2)*BS59),2))</f>
        <v>1579.85</v>
      </c>
      <c r="CS59">
        <f t="shared" si="37"/>
        <v>643.61</v>
      </c>
      <c r="CT59">
        <f t="shared" si="38"/>
        <v>6626.27</v>
      </c>
      <c r="CU59">
        <f t="shared" si="39"/>
        <v>0</v>
      </c>
      <c r="CV59">
        <f t="shared" si="40"/>
        <v>15.0006</v>
      </c>
      <c r="CW59">
        <f t="shared" si="41"/>
        <v>0</v>
      </c>
      <c r="CX59">
        <f t="shared" si="42"/>
        <v>0</v>
      </c>
      <c r="CY59">
        <f t="shared" si="43"/>
        <v>8415.3629000000001</v>
      </c>
      <c r="CZ59">
        <f t="shared" si="44"/>
        <v>3776.9739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159</v>
      </c>
      <c r="DO59">
        <v>119</v>
      </c>
      <c r="DP59">
        <v>1.087</v>
      </c>
      <c r="DQ59">
        <v>1.0029999999999999</v>
      </c>
      <c r="DU59">
        <v>1013</v>
      </c>
      <c r="DV59" t="s">
        <v>144</v>
      </c>
      <c r="DW59" t="s">
        <v>144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59175149</v>
      </c>
      <c r="EF59">
        <v>30</v>
      </c>
      <c r="EG59" t="s">
        <v>24</v>
      </c>
      <c r="EH59">
        <v>0</v>
      </c>
      <c r="EI59" t="s">
        <v>3</v>
      </c>
      <c r="EJ59">
        <v>1</v>
      </c>
      <c r="EK59">
        <v>58</v>
      </c>
      <c r="EL59" t="s">
        <v>136</v>
      </c>
      <c r="EM59" t="s">
        <v>137</v>
      </c>
      <c r="EO59" t="s">
        <v>3</v>
      </c>
      <c r="EQ59">
        <v>132096</v>
      </c>
      <c r="ER59">
        <v>289.66000000000003</v>
      </c>
      <c r="ES59">
        <v>0</v>
      </c>
      <c r="ET59">
        <v>113.02</v>
      </c>
      <c r="EU59">
        <v>17.16</v>
      </c>
      <c r="EV59">
        <v>176.64</v>
      </c>
      <c r="EW59">
        <v>13.8</v>
      </c>
      <c r="EX59">
        <v>0</v>
      </c>
      <c r="EY59">
        <v>0</v>
      </c>
      <c r="FQ59">
        <v>0</v>
      </c>
      <c r="FR59">
        <f t="shared" si="45"/>
        <v>0</v>
      </c>
      <c r="FS59">
        <v>0</v>
      </c>
      <c r="FX59">
        <v>159</v>
      </c>
      <c r="FY59">
        <v>119</v>
      </c>
      <c r="GA59" t="s">
        <v>3</v>
      </c>
      <c r="GD59">
        <v>0</v>
      </c>
      <c r="GF59">
        <v>-1192124324</v>
      </c>
      <c r="GG59">
        <v>2</v>
      </c>
      <c r="GH59">
        <v>1</v>
      </c>
      <c r="GI59">
        <v>2</v>
      </c>
      <c r="GJ59">
        <v>0</v>
      </c>
      <c r="GK59">
        <f>ROUND(R59*(R12)/100,2)</f>
        <v>1029.78</v>
      </c>
      <c r="GL59">
        <f t="shared" si="46"/>
        <v>0</v>
      </c>
      <c r="GM59">
        <f t="shared" si="47"/>
        <v>21428.23</v>
      </c>
      <c r="GN59">
        <f t="shared" si="48"/>
        <v>21428.23</v>
      </c>
      <c r="GO59">
        <f t="shared" si="49"/>
        <v>0</v>
      </c>
      <c r="GP59">
        <f t="shared" si="50"/>
        <v>0</v>
      </c>
      <c r="GR59">
        <v>0</v>
      </c>
      <c r="GS59">
        <v>3</v>
      </c>
      <c r="GT59">
        <v>0</v>
      </c>
      <c r="GU59" t="s">
        <v>3</v>
      </c>
      <c r="GV59">
        <f t="shared" si="51"/>
        <v>0</v>
      </c>
      <c r="GW59">
        <v>1</v>
      </c>
      <c r="GX59">
        <f t="shared" si="52"/>
        <v>0</v>
      </c>
      <c r="HA59">
        <v>0</v>
      </c>
      <c r="HB59">
        <v>0</v>
      </c>
      <c r="HC59">
        <f t="shared" si="53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IK59">
        <v>0</v>
      </c>
    </row>
    <row r="60" spans="1:245" x14ac:dyDescent="0.2">
      <c r="A60">
        <v>18</v>
      </c>
      <c r="B60">
        <v>1</v>
      </c>
      <c r="C60">
        <v>83</v>
      </c>
      <c r="E60" t="s">
        <v>3</v>
      </c>
      <c r="F60" t="s">
        <v>103</v>
      </c>
      <c r="G60" t="s">
        <v>104</v>
      </c>
      <c r="H60" t="s">
        <v>65</v>
      </c>
      <c r="I60">
        <f>I59*J60</f>
        <v>0.3</v>
      </c>
      <c r="J60">
        <v>0.3</v>
      </c>
      <c r="K60">
        <v>0.3</v>
      </c>
      <c r="O60">
        <f t="shared" ref="O60:O96" si="62">ROUND(CP60,2)</f>
        <v>1277.4100000000001</v>
      </c>
      <c r="P60">
        <f t="shared" ref="P60:P96" si="63">ROUND((ROUND((AC60*AW60*I60),2)*BC60),2)</f>
        <v>1277.4100000000001</v>
      </c>
      <c r="Q60">
        <f>(ROUND((ROUND(((ET60)*AV60*I60),2)*BB60),2)+ROUND((ROUND(((AE60-(EU60))*AV60*I60),2)*BS60),2))</f>
        <v>0</v>
      </c>
      <c r="R60">
        <f t="shared" ref="R60:R96" si="64">ROUND((ROUND((AE60*AV60*I60),2)*BS60),2)</f>
        <v>0</v>
      </c>
      <c r="S60">
        <f t="shared" ref="S60:S96" si="65">ROUND((ROUND((AF60*AV60*I60),2)*BA60),2)</f>
        <v>0</v>
      </c>
      <c r="T60">
        <f t="shared" ref="T60:T96" si="66">ROUND(CU60*I60,2)</f>
        <v>0</v>
      </c>
      <c r="U60">
        <f t="shared" ref="U60:U96" si="67">CV60*I60</f>
        <v>0</v>
      </c>
      <c r="V60">
        <f t="shared" ref="V60:V96" si="68">CW60*I60</f>
        <v>0</v>
      </c>
      <c r="W60">
        <f t="shared" ref="W60:W96" si="69">ROUND(CX60*I60,2)</f>
        <v>0</v>
      </c>
      <c r="X60">
        <f t="shared" ref="X60:X96" si="70">ROUND(CY60,2)</f>
        <v>0</v>
      </c>
      <c r="Y60">
        <f t="shared" ref="Y60:Y96" si="71">ROUND(CZ60,2)</f>
        <v>0</v>
      </c>
      <c r="AA60">
        <v>-1</v>
      </c>
      <c r="AB60">
        <f t="shared" ref="AB60:AB91" si="72">ROUND((AC60+AD60+AF60),6)</f>
        <v>451.14</v>
      </c>
      <c r="AC60">
        <f t="shared" ref="AC60:AC96" si="73">ROUND((ES60),6)</f>
        <v>451.14</v>
      </c>
      <c r="AD60">
        <f>ROUND((((ET60)-(EU60))+AE60),6)</f>
        <v>0</v>
      </c>
      <c r="AE60">
        <f t="shared" si="60"/>
        <v>0</v>
      </c>
      <c r="AF60">
        <f t="shared" si="60"/>
        <v>0</v>
      </c>
      <c r="AG60">
        <f t="shared" ref="AG60:AG96" si="74">ROUND((AP60),6)</f>
        <v>0</v>
      </c>
      <c r="AH60">
        <f t="shared" si="61"/>
        <v>0</v>
      </c>
      <c r="AI60">
        <f t="shared" si="61"/>
        <v>0</v>
      </c>
      <c r="AJ60">
        <f t="shared" ref="AJ60:AJ96" si="75">(AS60)</f>
        <v>0</v>
      </c>
      <c r="AK60">
        <v>451.14</v>
      </c>
      <c r="AL60">
        <v>451.14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1.0029999999999999</v>
      </c>
      <c r="AZ60">
        <v>1</v>
      </c>
      <c r="BA60">
        <v>1</v>
      </c>
      <c r="BB60">
        <v>1</v>
      </c>
      <c r="BC60">
        <v>9.41</v>
      </c>
      <c r="BD60" t="s">
        <v>3</v>
      </c>
      <c r="BE60" t="s">
        <v>3</v>
      </c>
      <c r="BF60" t="s">
        <v>3</v>
      </c>
      <c r="BG60" t="s">
        <v>3</v>
      </c>
      <c r="BH60">
        <v>3</v>
      </c>
      <c r="BI60">
        <v>1</v>
      </c>
      <c r="BJ60" t="s">
        <v>105</v>
      </c>
      <c r="BM60">
        <v>58</v>
      </c>
      <c r="BN60">
        <v>0</v>
      </c>
      <c r="BO60" t="s">
        <v>103</v>
      </c>
      <c r="BP60">
        <v>1</v>
      </c>
      <c r="BQ60">
        <v>30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0</v>
      </c>
      <c r="CA60">
        <v>0</v>
      </c>
      <c r="CB60" t="s">
        <v>3</v>
      </c>
      <c r="CE60">
        <v>30</v>
      </c>
      <c r="CF60">
        <v>0</v>
      </c>
      <c r="CG60">
        <v>0</v>
      </c>
      <c r="CM60">
        <v>0</v>
      </c>
      <c r="CN60" t="s">
        <v>3</v>
      </c>
      <c r="CO60">
        <v>0</v>
      </c>
      <c r="CP60">
        <f t="shared" ref="CP60:CP96" si="76">(P60+Q60+S60)</f>
        <v>1277.4100000000001</v>
      </c>
      <c r="CQ60">
        <f t="shared" ref="CQ60:CQ96" si="77">ROUND((ROUND((AC60*AW60*1),2)*BC60),2)</f>
        <v>4257.93</v>
      </c>
      <c r="CR60">
        <f>(ROUND((ROUND(((ET60)*AV60*1),2)*BB60),2)+ROUND((ROUND(((AE60-(EU60))*AV60*1),2)*BS60),2))</f>
        <v>0</v>
      </c>
      <c r="CS60">
        <f t="shared" ref="CS60:CS96" si="78">ROUND((ROUND((AE60*AV60*1),2)*BS60),2)</f>
        <v>0</v>
      </c>
      <c r="CT60">
        <f t="shared" ref="CT60:CT96" si="79">ROUND((ROUND((AF60*AV60*1),2)*BA60),2)</f>
        <v>0</v>
      </c>
      <c r="CU60">
        <f t="shared" ref="CU60:CU96" si="80">AG60</f>
        <v>0</v>
      </c>
      <c r="CV60">
        <f t="shared" si="40"/>
        <v>0</v>
      </c>
      <c r="CW60">
        <f t="shared" ref="CW60:CW96" si="81">AI60</f>
        <v>0</v>
      </c>
      <c r="CX60">
        <f t="shared" ref="CX60:CX96" si="82">AJ60</f>
        <v>0</v>
      </c>
      <c r="CY60">
        <f t="shared" ref="CY60:CY96" si="83">S60*(BZ60/100)</f>
        <v>0</v>
      </c>
      <c r="CZ60">
        <f t="shared" ref="CZ60:CZ96" si="84">S60*(CA60/100)</f>
        <v>0</v>
      </c>
      <c r="DC60" t="s">
        <v>3</v>
      </c>
      <c r="DD60" t="s">
        <v>3</v>
      </c>
      <c r="DE60" t="s">
        <v>3</v>
      </c>
      <c r="DF60" t="s">
        <v>3</v>
      </c>
      <c r="DG60" t="s">
        <v>3</v>
      </c>
      <c r="DH60" t="s">
        <v>3</v>
      </c>
      <c r="DI60" t="s">
        <v>3</v>
      </c>
      <c r="DJ60" t="s">
        <v>3</v>
      </c>
      <c r="DK60" t="s">
        <v>3</v>
      </c>
      <c r="DL60" t="s">
        <v>3</v>
      </c>
      <c r="DM60" t="s">
        <v>3</v>
      </c>
      <c r="DN60">
        <v>159</v>
      </c>
      <c r="DO60">
        <v>119</v>
      </c>
      <c r="DP60">
        <v>1.087</v>
      </c>
      <c r="DQ60">
        <v>1.0029999999999999</v>
      </c>
      <c r="DU60">
        <v>1007</v>
      </c>
      <c r="DV60" t="s">
        <v>65</v>
      </c>
      <c r="DW60" t="s">
        <v>65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59175149</v>
      </c>
      <c r="EF60">
        <v>30</v>
      </c>
      <c r="EG60" t="s">
        <v>24</v>
      </c>
      <c r="EH60">
        <v>0</v>
      </c>
      <c r="EI60" t="s">
        <v>3</v>
      </c>
      <c r="EJ60">
        <v>1</v>
      </c>
      <c r="EK60">
        <v>58</v>
      </c>
      <c r="EL60" t="s">
        <v>136</v>
      </c>
      <c r="EM60" t="s">
        <v>137</v>
      </c>
      <c r="EO60" t="s">
        <v>3</v>
      </c>
      <c r="EQ60">
        <v>1024</v>
      </c>
      <c r="ER60">
        <v>451.14</v>
      </c>
      <c r="ES60">
        <v>451.14</v>
      </c>
      <c r="ET60">
        <v>0</v>
      </c>
      <c r="EU60">
        <v>0</v>
      </c>
      <c r="EV60">
        <v>0</v>
      </c>
      <c r="EW60">
        <v>0</v>
      </c>
      <c r="EX60">
        <v>0</v>
      </c>
      <c r="FQ60">
        <v>0</v>
      </c>
      <c r="FR60">
        <f t="shared" ref="FR60:FR96" si="85">ROUND(IF(BI60=3,GM60,0),2)</f>
        <v>0</v>
      </c>
      <c r="FS60">
        <v>0</v>
      </c>
      <c r="FX60">
        <v>159</v>
      </c>
      <c r="FY60">
        <v>119</v>
      </c>
      <c r="GA60" t="s">
        <v>3</v>
      </c>
      <c r="GD60">
        <v>0</v>
      </c>
      <c r="GF60">
        <v>468575621</v>
      </c>
      <c r="GG60">
        <v>2</v>
      </c>
      <c r="GH60">
        <v>1</v>
      </c>
      <c r="GI60">
        <v>2</v>
      </c>
      <c r="GJ60">
        <v>0</v>
      </c>
      <c r="GK60">
        <f>ROUND(R60*(R12)/100,2)</f>
        <v>0</v>
      </c>
      <c r="GL60">
        <f t="shared" ref="GL60:GL96" si="86">ROUND(IF(AND(BH60=3,BI60=3,FS60&lt;&gt;0),P60,0),2)</f>
        <v>0</v>
      </c>
      <c r="GM60">
        <f t="shared" ref="GM60:GM96" si="87">ROUND(O60+X60+Y60+GK60,2)+GX60</f>
        <v>1277.4100000000001</v>
      </c>
      <c r="GN60">
        <f t="shared" ref="GN60:GN91" si="88">IF(OR(BI60=0,BI60=1),GM60-GX60,0)</f>
        <v>1277.4100000000001</v>
      </c>
      <c r="GO60">
        <f t="shared" ref="GO60:GO96" si="89">IF(BI60=2,GM60-GX60,0)</f>
        <v>0</v>
      </c>
      <c r="GP60">
        <f t="shared" ref="GP60:GP96" si="90">IF(BI60=4,GM60-GX60,0)</f>
        <v>0</v>
      </c>
      <c r="GR60">
        <v>0</v>
      </c>
      <c r="GS60">
        <v>3</v>
      </c>
      <c r="GT60">
        <v>0</v>
      </c>
      <c r="GU60" t="s">
        <v>3</v>
      </c>
      <c r="GV60">
        <f t="shared" ref="GV60:GV96" si="91">ROUND((GT60),6)</f>
        <v>0</v>
      </c>
      <c r="GW60">
        <v>1</v>
      </c>
      <c r="GX60">
        <f t="shared" ref="GX60:GX96" si="92">ROUND(HC60*I60,2)</f>
        <v>0</v>
      </c>
      <c r="HA60">
        <v>0</v>
      </c>
      <c r="HB60">
        <v>0</v>
      </c>
      <c r="HC60">
        <f t="shared" ref="HC60:HC96" si="93">GV60*GW60</f>
        <v>0</v>
      </c>
      <c r="HE60" t="s">
        <v>3</v>
      </c>
      <c r="HF60" t="s">
        <v>3</v>
      </c>
      <c r="HM60" t="s">
        <v>3</v>
      </c>
      <c r="HN60" t="s">
        <v>3</v>
      </c>
      <c r="HO60" t="s">
        <v>3</v>
      </c>
      <c r="HP60" t="s">
        <v>3</v>
      </c>
      <c r="HQ60" t="s">
        <v>3</v>
      </c>
      <c r="IK60">
        <v>0</v>
      </c>
    </row>
    <row r="61" spans="1:245" x14ac:dyDescent="0.2">
      <c r="A61">
        <v>17</v>
      </c>
      <c r="B61">
        <v>1</v>
      </c>
      <c r="E61" t="s">
        <v>150</v>
      </c>
      <c r="F61" t="s">
        <v>151</v>
      </c>
      <c r="G61" t="s">
        <v>152</v>
      </c>
      <c r="H61" t="s">
        <v>153</v>
      </c>
      <c r="I61">
        <v>8</v>
      </c>
      <c r="J61">
        <v>0</v>
      </c>
      <c r="K61">
        <v>8</v>
      </c>
      <c r="O61">
        <f t="shared" si="62"/>
        <v>41767.660000000003</v>
      </c>
      <c r="P61">
        <f t="shared" si="63"/>
        <v>0</v>
      </c>
      <c r="Q61">
        <f>ROUND((ROUND((AD61*AV61*I61),2)*BB61),2)</f>
        <v>41767.660000000003</v>
      </c>
      <c r="R61">
        <f t="shared" si="64"/>
        <v>10283.98</v>
      </c>
      <c r="S61">
        <f t="shared" si="65"/>
        <v>0</v>
      </c>
      <c r="T61">
        <f t="shared" si="66"/>
        <v>0</v>
      </c>
      <c r="U61">
        <f t="shared" si="67"/>
        <v>0</v>
      </c>
      <c r="V61">
        <f t="shared" si="68"/>
        <v>0</v>
      </c>
      <c r="W61">
        <f t="shared" si="69"/>
        <v>0</v>
      </c>
      <c r="X61">
        <f t="shared" si="70"/>
        <v>0</v>
      </c>
      <c r="Y61">
        <f t="shared" si="71"/>
        <v>0</v>
      </c>
      <c r="AA61">
        <v>60234885</v>
      </c>
      <c r="AB61">
        <f t="shared" si="72"/>
        <v>487.94</v>
      </c>
      <c r="AC61">
        <f t="shared" si="73"/>
        <v>0</v>
      </c>
      <c r="AD61">
        <f>ROUND((ET61),6)</f>
        <v>487.94</v>
      </c>
      <c r="AE61">
        <f t="shared" si="60"/>
        <v>37.25</v>
      </c>
      <c r="AF61">
        <f t="shared" si="60"/>
        <v>0</v>
      </c>
      <c r="AG61">
        <f t="shared" si="74"/>
        <v>0</v>
      </c>
      <c r="AH61">
        <f t="shared" si="61"/>
        <v>0</v>
      </c>
      <c r="AI61">
        <f t="shared" si="61"/>
        <v>0</v>
      </c>
      <c r="AJ61">
        <f t="shared" si="75"/>
        <v>0</v>
      </c>
      <c r="AK61">
        <v>487.94</v>
      </c>
      <c r="AL61">
        <v>0</v>
      </c>
      <c r="AM61">
        <v>487.94</v>
      </c>
      <c r="AN61">
        <v>37.25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10.7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2</v>
      </c>
      <c r="BI61">
        <v>1</v>
      </c>
      <c r="BJ61" t="s">
        <v>154</v>
      </c>
      <c r="BM61">
        <v>400000</v>
      </c>
      <c r="BN61">
        <v>0</v>
      </c>
      <c r="BO61" t="s">
        <v>151</v>
      </c>
      <c r="BP61">
        <v>1</v>
      </c>
      <c r="BQ61">
        <v>190</v>
      </c>
      <c r="BR61">
        <v>0</v>
      </c>
      <c r="BS61">
        <v>34.51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76"/>
        <v>41767.660000000003</v>
      </c>
      <c r="CQ61">
        <f t="shared" si="77"/>
        <v>0</v>
      </c>
      <c r="CR61">
        <f>ROUND((ROUND((AD61*AV61*1),2)*BB61),2)</f>
        <v>5220.96</v>
      </c>
      <c r="CS61">
        <f t="shared" si="78"/>
        <v>1285.5</v>
      </c>
      <c r="CT61">
        <f t="shared" si="79"/>
        <v>0</v>
      </c>
      <c r="CU61">
        <f t="shared" si="80"/>
        <v>0</v>
      </c>
      <c r="CV61">
        <f>AH61</f>
        <v>0</v>
      </c>
      <c r="CW61">
        <f t="shared" si="81"/>
        <v>0</v>
      </c>
      <c r="CX61">
        <f t="shared" si="82"/>
        <v>0</v>
      </c>
      <c r="CY61">
        <f t="shared" si="83"/>
        <v>0</v>
      </c>
      <c r="CZ61">
        <f t="shared" si="84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1011</v>
      </c>
      <c r="DV61" t="s">
        <v>153</v>
      </c>
      <c r="DW61" t="s">
        <v>153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59177279</v>
      </c>
      <c r="EF61">
        <v>190</v>
      </c>
      <c r="EG61" t="s">
        <v>155</v>
      </c>
      <c r="EH61">
        <v>0</v>
      </c>
      <c r="EI61" t="s">
        <v>3</v>
      </c>
      <c r="EJ61">
        <v>1</v>
      </c>
      <c r="EK61">
        <v>400000</v>
      </c>
      <c r="EL61" t="s">
        <v>156</v>
      </c>
      <c r="EM61" t="s">
        <v>157</v>
      </c>
      <c r="EO61" t="s">
        <v>3</v>
      </c>
      <c r="EQ61">
        <v>131072</v>
      </c>
      <c r="ER61">
        <v>487.94</v>
      </c>
      <c r="ES61">
        <v>0</v>
      </c>
      <c r="ET61">
        <v>487.94</v>
      </c>
      <c r="EU61">
        <v>37.25</v>
      </c>
      <c r="EV61">
        <v>0</v>
      </c>
      <c r="EW61">
        <v>0</v>
      </c>
      <c r="EX61">
        <v>0</v>
      </c>
      <c r="EY61">
        <v>0</v>
      </c>
      <c r="FQ61">
        <v>0</v>
      </c>
      <c r="FR61">
        <f t="shared" si="85"/>
        <v>0</v>
      </c>
      <c r="FS61">
        <v>0</v>
      </c>
      <c r="FX61">
        <v>0</v>
      </c>
      <c r="FY61">
        <v>0</v>
      </c>
      <c r="GA61" t="s">
        <v>3</v>
      </c>
      <c r="GD61">
        <v>0</v>
      </c>
      <c r="GF61">
        <v>-891891726</v>
      </c>
      <c r="GG61">
        <v>2</v>
      </c>
      <c r="GH61">
        <v>1</v>
      </c>
      <c r="GI61">
        <v>2</v>
      </c>
      <c r="GJ61">
        <v>0</v>
      </c>
      <c r="GK61">
        <f>ROUND(R61*(R12)/100,2)</f>
        <v>16454.37</v>
      </c>
      <c r="GL61">
        <f t="shared" si="86"/>
        <v>0</v>
      </c>
      <c r="GM61">
        <f t="shared" si="87"/>
        <v>58222.03</v>
      </c>
      <c r="GN61">
        <f t="shared" si="88"/>
        <v>58222.03</v>
      </c>
      <c r="GO61">
        <f t="shared" si="89"/>
        <v>0</v>
      </c>
      <c r="GP61">
        <f t="shared" si="90"/>
        <v>0</v>
      </c>
      <c r="GR61">
        <v>0</v>
      </c>
      <c r="GS61">
        <v>3</v>
      </c>
      <c r="GT61">
        <v>0</v>
      </c>
      <c r="GU61" t="s">
        <v>3</v>
      </c>
      <c r="GV61">
        <f t="shared" si="91"/>
        <v>0</v>
      </c>
      <c r="GW61">
        <v>1</v>
      </c>
      <c r="GX61">
        <f t="shared" si="92"/>
        <v>0</v>
      </c>
      <c r="HA61">
        <v>0</v>
      </c>
      <c r="HB61">
        <v>0</v>
      </c>
      <c r="HC61">
        <f t="shared" si="93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IK61">
        <v>0</v>
      </c>
    </row>
    <row r="62" spans="1:245" x14ac:dyDescent="0.2">
      <c r="A62">
        <v>17</v>
      </c>
      <c r="B62">
        <v>1</v>
      </c>
      <c r="E62" t="s">
        <v>3</v>
      </c>
      <c r="F62" t="s">
        <v>158</v>
      </c>
      <c r="G62" t="s">
        <v>159</v>
      </c>
      <c r="H62" t="s">
        <v>153</v>
      </c>
      <c r="I62">
        <v>8</v>
      </c>
      <c r="J62">
        <v>0</v>
      </c>
      <c r="K62">
        <v>8</v>
      </c>
      <c r="O62">
        <f t="shared" si="62"/>
        <v>86909.92</v>
      </c>
      <c r="P62">
        <f t="shared" si="63"/>
        <v>0</v>
      </c>
      <c r="Q62">
        <f>ROUND((ROUND((AD62*AV62*I62),2)*BB62),2)</f>
        <v>86909.92</v>
      </c>
      <c r="R62">
        <f t="shared" si="64"/>
        <v>10283.98</v>
      </c>
      <c r="S62">
        <f t="shared" si="65"/>
        <v>0</v>
      </c>
      <c r="T62">
        <f t="shared" si="66"/>
        <v>0</v>
      </c>
      <c r="U62">
        <f t="shared" si="67"/>
        <v>0</v>
      </c>
      <c r="V62">
        <f t="shared" si="68"/>
        <v>0</v>
      </c>
      <c r="W62">
        <f t="shared" si="69"/>
        <v>0</v>
      </c>
      <c r="X62">
        <f t="shared" si="70"/>
        <v>0</v>
      </c>
      <c r="Y62">
        <f t="shared" si="71"/>
        <v>0</v>
      </c>
      <c r="AA62">
        <v>-1</v>
      </c>
      <c r="AB62">
        <f t="shared" si="72"/>
        <v>1173.19</v>
      </c>
      <c r="AC62">
        <f t="shared" si="73"/>
        <v>0</v>
      </c>
      <c r="AD62">
        <f>ROUND((ET62),6)</f>
        <v>1173.19</v>
      </c>
      <c r="AE62">
        <f t="shared" si="60"/>
        <v>37.25</v>
      </c>
      <c r="AF62">
        <f t="shared" si="60"/>
        <v>0</v>
      </c>
      <c r="AG62">
        <f t="shared" si="74"/>
        <v>0</v>
      </c>
      <c r="AH62">
        <f t="shared" si="61"/>
        <v>0</v>
      </c>
      <c r="AI62">
        <f t="shared" si="61"/>
        <v>0</v>
      </c>
      <c r="AJ62">
        <f t="shared" si="75"/>
        <v>0</v>
      </c>
      <c r="AK62">
        <v>1173.19</v>
      </c>
      <c r="AL62">
        <v>0</v>
      </c>
      <c r="AM62">
        <v>1173.19</v>
      </c>
      <c r="AN62">
        <v>37.25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</v>
      </c>
      <c r="AZ62">
        <v>1</v>
      </c>
      <c r="BA62">
        <v>1</v>
      </c>
      <c r="BB62">
        <v>9.26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2</v>
      </c>
      <c r="BI62">
        <v>1</v>
      </c>
      <c r="BJ62" t="s">
        <v>160</v>
      </c>
      <c r="BM62">
        <v>400000</v>
      </c>
      <c r="BN62">
        <v>0</v>
      </c>
      <c r="BO62" t="s">
        <v>158</v>
      </c>
      <c r="BP62">
        <v>1</v>
      </c>
      <c r="BQ62">
        <v>190</v>
      </c>
      <c r="BR62">
        <v>0</v>
      </c>
      <c r="BS62">
        <v>34.51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0</v>
      </c>
      <c r="CA62">
        <v>0</v>
      </c>
      <c r="CB62" t="s">
        <v>3</v>
      </c>
      <c r="CE62">
        <v>30</v>
      </c>
      <c r="CF62">
        <v>0</v>
      </c>
      <c r="CG62">
        <v>0</v>
      </c>
      <c r="CM62">
        <v>0</v>
      </c>
      <c r="CN62" t="s">
        <v>3</v>
      </c>
      <c r="CO62">
        <v>0</v>
      </c>
      <c r="CP62">
        <f t="shared" si="76"/>
        <v>86909.92</v>
      </c>
      <c r="CQ62">
        <f t="shared" si="77"/>
        <v>0</v>
      </c>
      <c r="CR62">
        <f>ROUND((ROUND((AD62*AV62*1),2)*BB62),2)</f>
        <v>10863.74</v>
      </c>
      <c r="CS62">
        <f t="shared" si="78"/>
        <v>1285.5</v>
      </c>
      <c r="CT62">
        <f t="shared" si="79"/>
        <v>0</v>
      </c>
      <c r="CU62">
        <f t="shared" si="80"/>
        <v>0</v>
      </c>
      <c r="CV62">
        <f>AH62</f>
        <v>0</v>
      </c>
      <c r="CW62">
        <f t="shared" si="81"/>
        <v>0</v>
      </c>
      <c r="CX62">
        <f t="shared" si="82"/>
        <v>0</v>
      </c>
      <c r="CY62">
        <f t="shared" si="83"/>
        <v>0</v>
      </c>
      <c r="CZ62">
        <f t="shared" si="84"/>
        <v>0</v>
      </c>
      <c r="DC62" t="s">
        <v>3</v>
      </c>
      <c r="DD62" t="s">
        <v>3</v>
      </c>
      <c r="DE62" t="s">
        <v>3</v>
      </c>
      <c r="DF62" t="s">
        <v>3</v>
      </c>
      <c r="DG62" t="s">
        <v>3</v>
      </c>
      <c r="DH62" t="s">
        <v>3</v>
      </c>
      <c r="DI62" t="s">
        <v>3</v>
      </c>
      <c r="DJ62" t="s">
        <v>3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U62">
        <v>1011</v>
      </c>
      <c r="DV62" t="s">
        <v>153</v>
      </c>
      <c r="DW62" t="s">
        <v>153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59177279</v>
      </c>
      <c r="EF62">
        <v>190</v>
      </c>
      <c r="EG62" t="s">
        <v>155</v>
      </c>
      <c r="EH62">
        <v>0</v>
      </c>
      <c r="EI62" t="s">
        <v>3</v>
      </c>
      <c r="EJ62">
        <v>1</v>
      </c>
      <c r="EK62">
        <v>400000</v>
      </c>
      <c r="EL62" t="s">
        <v>156</v>
      </c>
      <c r="EM62" t="s">
        <v>157</v>
      </c>
      <c r="EO62" t="s">
        <v>3</v>
      </c>
      <c r="EQ62">
        <v>132096</v>
      </c>
      <c r="ER62">
        <v>1173.19</v>
      </c>
      <c r="ES62">
        <v>0</v>
      </c>
      <c r="ET62">
        <v>1173.19</v>
      </c>
      <c r="EU62">
        <v>37.25</v>
      </c>
      <c r="EV62">
        <v>0</v>
      </c>
      <c r="EW62">
        <v>0</v>
      </c>
      <c r="EX62">
        <v>0</v>
      </c>
      <c r="EY62">
        <v>0</v>
      </c>
      <c r="FQ62">
        <v>0</v>
      </c>
      <c r="FR62">
        <f t="shared" si="85"/>
        <v>0</v>
      </c>
      <c r="FS62">
        <v>0</v>
      </c>
      <c r="FX62">
        <v>0</v>
      </c>
      <c r="FY62">
        <v>0</v>
      </c>
      <c r="GA62" t="s">
        <v>3</v>
      </c>
      <c r="GD62">
        <v>0</v>
      </c>
      <c r="GF62">
        <v>1968991074</v>
      </c>
      <c r="GG62">
        <v>2</v>
      </c>
      <c r="GH62">
        <v>1</v>
      </c>
      <c r="GI62">
        <v>2</v>
      </c>
      <c r="GJ62">
        <v>0</v>
      </c>
      <c r="GK62">
        <f>ROUND(R62*(R12)/100,2)</f>
        <v>16454.37</v>
      </c>
      <c r="GL62">
        <f t="shared" si="86"/>
        <v>0</v>
      </c>
      <c r="GM62">
        <f t="shared" si="87"/>
        <v>103364.29</v>
      </c>
      <c r="GN62">
        <f t="shared" si="88"/>
        <v>103364.29</v>
      </c>
      <c r="GO62">
        <f t="shared" si="89"/>
        <v>0</v>
      </c>
      <c r="GP62">
        <f t="shared" si="90"/>
        <v>0</v>
      </c>
      <c r="GR62">
        <v>0</v>
      </c>
      <c r="GS62">
        <v>3</v>
      </c>
      <c r="GT62">
        <v>0</v>
      </c>
      <c r="GU62" t="s">
        <v>3</v>
      </c>
      <c r="GV62">
        <f t="shared" si="91"/>
        <v>0</v>
      </c>
      <c r="GW62">
        <v>1</v>
      </c>
      <c r="GX62">
        <f t="shared" si="92"/>
        <v>0</v>
      </c>
      <c r="HA62">
        <v>0</v>
      </c>
      <c r="HB62">
        <v>0</v>
      </c>
      <c r="HC62">
        <f t="shared" si="93"/>
        <v>0</v>
      </c>
      <c r="HE62" t="s">
        <v>3</v>
      </c>
      <c r="HF62" t="s">
        <v>3</v>
      </c>
      <c r="HM62" t="s">
        <v>3</v>
      </c>
      <c r="HN62" t="s">
        <v>3</v>
      </c>
      <c r="HO62" t="s">
        <v>3</v>
      </c>
      <c r="HP62" t="s">
        <v>3</v>
      </c>
      <c r="HQ62" t="s">
        <v>3</v>
      </c>
      <c r="IK62">
        <v>0</v>
      </c>
    </row>
    <row r="63" spans="1:245" x14ac:dyDescent="0.2">
      <c r="A63">
        <v>17</v>
      </c>
      <c r="B63">
        <v>1</v>
      </c>
      <c r="C63">
        <f>ROW(SmtRes!A90)</f>
        <v>90</v>
      </c>
      <c r="E63" t="s">
        <v>161</v>
      </c>
      <c r="F63" t="s">
        <v>162</v>
      </c>
      <c r="G63" t="s">
        <v>163</v>
      </c>
      <c r="H63" t="s">
        <v>164</v>
      </c>
      <c r="I63">
        <f>ROUND(52.67/100,9)</f>
        <v>0.52669999999999995</v>
      </c>
      <c r="J63">
        <v>0</v>
      </c>
      <c r="K63">
        <f>ROUND(52.67/100,9)</f>
        <v>0.52669999999999995</v>
      </c>
      <c r="O63">
        <f t="shared" si="62"/>
        <v>13826.2</v>
      </c>
      <c r="P63">
        <f t="shared" si="63"/>
        <v>1003.41</v>
      </c>
      <c r="Q63">
        <f>(ROUND((ROUND((((ET63*1.1))*AV63*I63),2)*BB63),2)+ROUND((ROUND(((AE63-((EU63*1.1)))*AV63*I63),2)*BS63),2))</f>
        <v>635.24</v>
      </c>
      <c r="R63">
        <f t="shared" si="64"/>
        <v>145.29</v>
      </c>
      <c r="S63">
        <f t="shared" si="65"/>
        <v>12187.55</v>
      </c>
      <c r="T63">
        <f t="shared" si="66"/>
        <v>0</v>
      </c>
      <c r="U63">
        <f t="shared" si="67"/>
        <v>28.388898251999997</v>
      </c>
      <c r="V63">
        <f t="shared" si="68"/>
        <v>0</v>
      </c>
      <c r="W63">
        <f t="shared" si="69"/>
        <v>0</v>
      </c>
      <c r="X63">
        <f t="shared" si="70"/>
        <v>10603.17</v>
      </c>
      <c r="Y63">
        <f t="shared" si="71"/>
        <v>4996.8999999999996</v>
      </c>
      <c r="AA63">
        <v>60234885</v>
      </c>
      <c r="AB63">
        <f t="shared" si="72"/>
        <v>976.73</v>
      </c>
      <c r="AC63">
        <f t="shared" si="73"/>
        <v>237.53</v>
      </c>
      <c r="AD63">
        <f>ROUND(((((ET63*1.1))-((EU63*1.1)))+AE63),6)</f>
        <v>98.790999999999997</v>
      </c>
      <c r="AE63">
        <f>ROUND(((EU63*1.1)),6)</f>
        <v>7.6340000000000003</v>
      </c>
      <c r="AF63">
        <f>ROUND(((EV63*1.1)),6)</f>
        <v>640.40899999999999</v>
      </c>
      <c r="AG63">
        <f t="shared" si="74"/>
        <v>0</v>
      </c>
      <c r="AH63">
        <f>((EW63*1.1))</f>
        <v>51.480000000000004</v>
      </c>
      <c r="AI63">
        <f>((EX63*1.1))</f>
        <v>0</v>
      </c>
      <c r="AJ63">
        <f t="shared" si="75"/>
        <v>0</v>
      </c>
      <c r="AK63">
        <v>909.53</v>
      </c>
      <c r="AL63">
        <v>237.53</v>
      </c>
      <c r="AM63">
        <v>89.81</v>
      </c>
      <c r="AN63">
        <v>6.94</v>
      </c>
      <c r="AO63">
        <v>582.19000000000005</v>
      </c>
      <c r="AP63">
        <v>0</v>
      </c>
      <c r="AQ63">
        <v>46.8</v>
      </c>
      <c r="AR63">
        <v>0</v>
      </c>
      <c r="AS63">
        <v>0</v>
      </c>
      <c r="AT63">
        <v>87</v>
      </c>
      <c r="AU63">
        <v>41</v>
      </c>
      <c r="AV63">
        <v>1.0469999999999999</v>
      </c>
      <c r="AW63">
        <v>1.0680000000000001</v>
      </c>
      <c r="AZ63">
        <v>1</v>
      </c>
      <c r="BA63">
        <v>34.51</v>
      </c>
      <c r="BB63">
        <v>11.66</v>
      </c>
      <c r="BC63">
        <v>7.51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165</v>
      </c>
      <c r="BM63">
        <v>65</v>
      </c>
      <c r="BN63">
        <v>0</v>
      </c>
      <c r="BO63" t="s">
        <v>162</v>
      </c>
      <c r="BP63">
        <v>1</v>
      </c>
      <c r="BQ63">
        <v>30</v>
      </c>
      <c r="BR63">
        <v>0</v>
      </c>
      <c r="BS63">
        <v>34.51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87</v>
      </c>
      <c r="CA63">
        <v>41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941</v>
      </c>
      <c r="CO63">
        <v>0</v>
      </c>
      <c r="CP63">
        <f t="shared" si="76"/>
        <v>13826.199999999999</v>
      </c>
      <c r="CQ63">
        <f t="shared" si="77"/>
        <v>1905.14</v>
      </c>
      <c r="CR63">
        <f>(ROUND((ROUND((((ET63*1.1))*AV63*1),2)*BB63),2)+ROUND((ROUND(((AE63-((EU63*1.1)))*AV63*1),2)*BS63),2))</f>
        <v>1205.99</v>
      </c>
      <c r="CS63">
        <f t="shared" si="78"/>
        <v>275.73</v>
      </c>
      <c r="CT63">
        <f t="shared" si="79"/>
        <v>23139.3</v>
      </c>
      <c r="CU63">
        <f t="shared" si="80"/>
        <v>0</v>
      </c>
      <c r="CV63">
        <f t="shared" ref="CV63:CV96" si="94">(AH63*AV63)</f>
        <v>53.899560000000001</v>
      </c>
      <c r="CW63">
        <f t="shared" si="81"/>
        <v>0</v>
      </c>
      <c r="CX63">
        <f t="shared" si="82"/>
        <v>0</v>
      </c>
      <c r="CY63">
        <f t="shared" si="83"/>
        <v>10603.1685</v>
      </c>
      <c r="CZ63">
        <f t="shared" si="84"/>
        <v>4996.8954999999996</v>
      </c>
      <c r="DC63" t="s">
        <v>3</v>
      </c>
      <c r="DD63" t="s">
        <v>3</v>
      </c>
      <c r="DE63" t="s">
        <v>30</v>
      </c>
      <c r="DF63" t="s">
        <v>30</v>
      </c>
      <c r="DG63" t="s">
        <v>30</v>
      </c>
      <c r="DH63" t="s">
        <v>3</v>
      </c>
      <c r="DI63" t="s">
        <v>30</v>
      </c>
      <c r="DJ63" t="s">
        <v>30</v>
      </c>
      <c r="DK63" t="s">
        <v>3</v>
      </c>
      <c r="DL63" t="s">
        <v>3</v>
      </c>
      <c r="DM63" t="s">
        <v>3</v>
      </c>
      <c r="DN63">
        <v>105</v>
      </c>
      <c r="DO63">
        <v>77</v>
      </c>
      <c r="DP63">
        <v>1.0469999999999999</v>
      </c>
      <c r="DQ63">
        <v>1.0680000000000001</v>
      </c>
      <c r="DU63">
        <v>1005</v>
      </c>
      <c r="DV63" t="s">
        <v>164</v>
      </c>
      <c r="DW63" t="s">
        <v>164</v>
      </c>
      <c r="DX63">
        <v>100</v>
      </c>
      <c r="DZ63" t="s">
        <v>3</v>
      </c>
      <c r="EA63" t="s">
        <v>3</v>
      </c>
      <c r="EB63" t="s">
        <v>3</v>
      </c>
      <c r="EC63" t="s">
        <v>3</v>
      </c>
      <c r="EE63">
        <v>59175156</v>
      </c>
      <c r="EF63">
        <v>30</v>
      </c>
      <c r="EG63" t="s">
        <v>24</v>
      </c>
      <c r="EH63">
        <v>0</v>
      </c>
      <c r="EI63" t="s">
        <v>3</v>
      </c>
      <c r="EJ63">
        <v>1</v>
      </c>
      <c r="EK63">
        <v>65</v>
      </c>
      <c r="EL63" t="s">
        <v>166</v>
      </c>
      <c r="EM63" t="s">
        <v>167</v>
      </c>
      <c r="EO63" t="s">
        <v>33</v>
      </c>
      <c r="EQ63">
        <v>131072</v>
      </c>
      <c r="ER63">
        <v>909.53</v>
      </c>
      <c r="ES63">
        <v>237.53</v>
      </c>
      <c r="ET63">
        <v>89.81</v>
      </c>
      <c r="EU63">
        <v>6.94</v>
      </c>
      <c r="EV63">
        <v>582.19000000000005</v>
      </c>
      <c r="EW63">
        <v>46.8</v>
      </c>
      <c r="EX63">
        <v>0</v>
      </c>
      <c r="EY63">
        <v>0</v>
      </c>
      <c r="FQ63">
        <v>0</v>
      </c>
      <c r="FR63">
        <f t="shared" si="85"/>
        <v>0</v>
      </c>
      <c r="FS63">
        <v>0</v>
      </c>
      <c r="FX63">
        <v>105</v>
      </c>
      <c r="FY63">
        <v>77</v>
      </c>
      <c r="GA63" t="s">
        <v>3</v>
      </c>
      <c r="GD63">
        <v>0</v>
      </c>
      <c r="GF63">
        <v>1411309567</v>
      </c>
      <c r="GG63">
        <v>2</v>
      </c>
      <c r="GH63">
        <v>1</v>
      </c>
      <c r="GI63">
        <v>2</v>
      </c>
      <c r="GJ63">
        <v>0</v>
      </c>
      <c r="GK63">
        <f>ROUND(R63*(R12)/100,2)</f>
        <v>232.46</v>
      </c>
      <c r="GL63">
        <f t="shared" si="86"/>
        <v>0</v>
      </c>
      <c r="GM63">
        <f t="shared" si="87"/>
        <v>29658.73</v>
      </c>
      <c r="GN63">
        <f t="shared" si="88"/>
        <v>29658.73</v>
      </c>
      <c r="GO63">
        <f t="shared" si="89"/>
        <v>0</v>
      </c>
      <c r="GP63">
        <f t="shared" si="90"/>
        <v>0</v>
      </c>
      <c r="GR63">
        <v>0</v>
      </c>
      <c r="GS63">
        <v>3</v>
      </c>
      <c r="GT63">
        <v>0</v>
      </c>
      <c r="GU63" t="s">
        <v>3</v>
      </c>
      <c r="GV63">
        <f t="shared" si="91"/>
        <v>0</v>
      </c>
      <c r="GW63">
        <v>1</v>
      </c>
      <c r="GX63">
        <f t="shared" si="92"/>
        <v>0</v>
      </c>
      <c r="HA63">
        <v>0</v>
      </c>
      <c r="HB63">
        <v>0</v>
      </c>
      <c r="HC63">
        <f t="shared" si="93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IK63">
        <v>0</v>
      </c>
    </row>
    <row r="64" spans="1:245" x14ac:dyDescent="0.2">
      <c r="A64">
        <v>18</v>
      </c>
      <c r="B64">
        <v>1</v>
      </c>
      <c r="C64">
        <v>87</v>
      </c>
      <c r="E64" t="s">
        <v>168</v>
      </c>
      <c r="F64" t="s">
        <v>169</v>
      </c>
      <c r="G64" t="s">
        <v>942</v>
      </c>
      <c r="H64" t="s">
        <v>170</v>
      </c>
      <c r="I64">
        <f>I63*J64</f>
        <v>121.14100000000001</v>
      </c>
      <c r="J64">
        <v>230.00000000000003</v>
      </c>
      <c r="K64">
        <v>230</v>
      </c>
      <c r="O64">
        <f t="shared" si="62"/>
        <v>17986.41</v>
      </c>
      <c r="P64">
        <f t="shared" si="63"/>
        <v>17986.41</v>
      </c>
      <c r="Q64">
        <f>(ROUND((ROUND(((ET64)*AV64*I64),2)*BB64),2)+ROUND((ROUND(((AE64-(EU64))*AV64*I64),2)*BS64),2))</f>
        <v>0</v>
      </c>
      <c r="R64">
        <f t="shared" si="64"/>
        <v>0</v>
      </c>
      <c r="S64">
        <f t="shared" si="65"/>
        <v>0</v>
      </c>
      <c r="T64">
        <f t="shared" si="66"/>
        <v>0</v>
      </c>
      <c r="U64">
        <f t="shared" si="67"/>
        <v>0</v>
      </c>
      <c r="V64">
        <f t="shared" si="68"/>
        <v>0</v>
      </c>
      <c r="W64">
        <f t="shared" si="69"/>
        <v>0</v>
      </c>
      <c r="X64">
        <f t="shared" si="70"/>
        <v>0</v>
      </c>
      <c r="Y64">
        <f t="shared" si="71"/>
        <v>0</v>
      </c>
      <c r="AA64">
        <v>60234885</v>
      </c>
      <c r="AB64">
        <f t="shared" si="72"/>
        <v>15.78</v>
      </c>
      <c r="AC64">
        <f t="shared" si="73"/>
        <v>15.78</v>
      </c>
      <c r="AD64">
        <f>ROUND((((ET64)-(EU64))+AE64),6)</f>
        <v>0</v>
      </c>
      <c r="AE64">
        <f>ROUND((EU64),6)</f>
        <v>0</v>
      </c>
      <c r="AF64">
        <f>ROUND((EV64),6)</f>
        <v>0</v>
      </c>
      <c r="AG64">
        <f t="shared" si="74"/>
        <v>0</v>
      </c>
      <c r="AH64">
        <f>(EW64)</f>
        <v>0</v>
      </c>
      <c r="AI64">
        <f>(EX64)</f>
        <v>0</v>
      </c>
      <c r="AJ64">
        <f t="shared" si="75"/>
        <v>0</v>
      </c>
      <c r="AK64">
        <v>15.78</v>
      </c>
      <c r="AL64">
        <v>15.78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1.0680000000000001</v>
      </c>
      <c r="AZ64">
        <v>1</v>
      </c>
      <c r="BA64">
        <v>1</v>
      </c>
      <c r="BB64">
        <v>1</v>
      </c>
      <c r="BC64">
        <v>8.81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1</v>
      </c>
      <c r="BJ64" t="s">
        <v>171</v>
      </c>
      <c r="BM64">
        <v>65</v>
      </c>
      <c r="BN64">
        <v>0</v>
      </c>
      <c r="BO64" t="s">
        <v>169</v>
      </c>
      <c r="BP64">
        <v>1</v>
      </c>
      <c r="BQ64">
        <v>30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0</v>
      </c>
      <c r="CA64">
        <v>0</v>
      </c>
      <c r="CB64" t="s">
        <v>3</v>
      </c>
      <c r="CE64">
        <v>30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 t="shared" si="76"/>
        <v>17986.41</v>
      </c>
      <c r="CQ64">
        <f t="shared" si="77"/>
        <v>148.44999999999999</v>
      </c>
      <c r="CR64">
        <f>(ROUND((ROUND(((ET64)*AV64*1),2)*BB64),2)+ROUND((ROUND(((AE64-(EU64))*AV64*1),2)*BS64),2))</f>
        <v>0</v>
      </c>
      <c r="CS64">
        <f t="shared" si="78"/>
        <v>0</v>
      </c>
      <c r="CT64">
        <f t="shared" si="79"/>
        <v>0</v>
      </c>
      <c r="CU64">
        <f t="shared" si="80"/>
        <v>0</v>
      </c>
      <c r="CV64">
        <f t="shared" si="94"/>
        <v>0</v>
      </c>
      <c r="CW64">
        <f t="shared" si="81"/>
        <v>0</v>
      </c>
      <c r="CX64">
        <f t="shared" si="82"/>
        <v>0</v>
      </c>
      <c r="CY64">
        <f t="shared" si="83"/>
        <v>0</v>
      </c>
      <c r="CZ64">
        <f t="shared" si="84"/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105</v>
      </c>
      <c r="DO64">
        <v>77</v>
      </c>
      <c r="DP64">
        <v>1.0469999999999999</v>
      </c>
      <c r="DQ64">
        <v>1.0680000000000001</v>
      </c>
      <c r="DU64">
        <v>1005</v>
      </c>
      <c r="DV64" t="s">
        <v>170</v>
      </c>
      <c r="DW64" t="s">
        <v>170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59175156</v>
      </c>
      <c r="EF64">
        <v>30</v>
      </c>
      <c r="EG64" t="s">
        <v>24</v>
      </c>
      <c r="EH64">
        <v>0</v>
      </c>
      <c r="EI64" t="s">
        <v>3</v>
      </c>
      <c r="EJ64">
        <v>1</v>
      </c>
      <c r="EK64">
        <v>65</v>
      </c>
      <c r="EL64" t="s">
        <v>166</v>
      </c>
      <c r="EM64" t="s">
        <v>167</v>
      </c>
      <c r="EO64" t="s">
        <v>3</v>
      </c>
      <c r="EQ64">
        <v>0</v>
      </c>
      <c r="ER64">
        <v>15.78</v>
      </c>
      <c r="ES64">
        <v>15.78</v>
      </c>
      <c r="ET64">
        <v>0</v>
      </c>
      <c r="EU64">
        <v>0</v>
      </c>
      <c r="EV64">
        <v>0</v>
      </c>
      <c r="EW64">
        <v>0</v>
      </c>
      <c r="EX64">
        <v>0</v>
      </c>
      <c r="FQ64">
        <v>0</v>
      </c>
      <c r="FR64">
        <f t="shared" si="85"/>
        <v>0</v>
      </c>
      <c r="FS64">
        <v>0</v>
      </c>
      <c r="FX64">
        <v>105</v>
      </c>
      <c r="FY64">
        <v>77</v>
      </c>
      <c r="GA64" t="s">
        <v>3</v>
      </c>
      <c r="GD64">
        <v>0</v>
      </c>
      <c r="GF64">
        <v>269968487</v>
      </c>
      <c r="GG64">
        <v>2</v>
      </c>
      <c r="GH64">
        <v>1</v>
      </c>
      <c r="GI64">
        <v>2</v>
      </c>
      <c r="GJ64">
        <v>0</v>
      </c>
      <c r="GK64">
        <f>ROUND(R64*(R12)/100,2)</f>
        <v>0</v>
      </c>
      <c r="GL64">
        <f t="shared" si="86"/>
        <v>0</v>
      </c>
      <c r="GM64">
        <f t="shared" si="87"/>
        <v>17986.41</v>
      </c>
      <c r="GN64">
        <f t="shared" si="88"/>
        <v>17986.41</v>
      </c>
      <c r="GO64">
        <f t="shared" si="89"/>
        <v>0</v>
      </c>
      <c r="GP64">
        <f t="shared" si="90"/>
        <v>0</v>
      </c>
      <c r="GR64">
        <v>0</v>
      </c>
      <c r="GS64">
        <v>3</v>
      </c>
      <c r="GT64">
        <v>0</v>
      </c>
      <c r="GU64" t="s">
        <v>3</v>
      </c>
      <c r="GV64">
        <f t="shared" si="91"/>
        <v>0</v>
      </c>
      <c r="GW64">
        <v>1</v>
      </c>
      <c r="GX64">
        <f t="shared" si="92"/>
        <v>0</v>
      </c>
      <c r="HA64">
        <v>0</v>
      </c>
      <c r="HB64">
        <v>0</v>
      </c>
      <c r="HC64">
        <f t="shared" si="93"/>
        <v>0</v>
      </c>
      <c r="HE64" t="s">
        <v>3</v>
      </c>
      <c r="HF64" t="s">
        <v>3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5" spans="1:245" x14ac:dyDescent="0.2">
      <c r="A65">
        <v>18</v>
      </c>
      <c r="B65">
        <v>1</v>
      </c>
      <c r="C65">
        <v>90</v>
      </c>
      <c r="E65" t="s">
        <v>172</v>
      </c>
      <c r="F65" t="s">
        <v>173</v>
      </c>
      <c r="G65" t="s">
        <v>943</v>
      </c>
      <c r="H65" t="s">
        <v>119</v>
      </c>
      <c r="I65">
        <f>I63*J65</f>
        <v>0.23174800000000001</v>
      </c>
      <c r="J65">
        <v>0.44000000000000006</v>
      </c>
      <c r="K65">
        <v>0.44</v>
      </c>
      <c r="O65">
        <f t="shared" si="62"/>
        <v>9438.92</v>
      </c>
      <c r="P65">
        <f t="shared" si="63"/>
        <v>9438.92</v>
      </c>
      <c r="Q65">
        <f>(ROUND((ROUND(((ET65)*AV65*I65),2)*BB65),2)+ROUND((ROUND(((AE65-(EU65))*AV65*I65),2)*BS65),2))</f>
        <v>0</v>
      </c>
      <c r="R65">
        <f t="shared" si="64"/>
        <v>0</v>
      </c>
      <c r="S65">
        <f t="shared" si="65"/>
        <v>0</v>
      </c>
      <c r="T65">
        <f t="shared" si="66"/>
        <v>0</v>
      </c>
      <c r="U65">
        <f t="shared" si="67"/>
        <v>0</v>
      </c>
      <c r="V65">
        <f t="shared" si="68"/>
        <v>0</v>
      </c>
      <c r="W65">
        <f t="shared" si="69"/>
        <v>0</v>
      </c>
      <c r="X65">
        <f t="shared" si="70"/>
        <v>0</v>
      </c>
      <c r="Y65">
        <f t="shared" si="71"/>
        <v>0</v>
      </c>
      <c r="AA65">
        <v>60234885</v>
      </c>
      <c r="AB65">
        <f t="shared" si="72"/>
        <v>11626.84</v>
      </c>
      <c r="AC65">
        <f t="shared" si="73"/>
        <v>11626.84</v>
      </c>
      <c r="AD65">
        <f>ROUND((((ET65)-(EU65))+AE65),6)</f>
        <v>0</v>
      </c>
      <c r="AE65">
        <f>ROUND((EU65),6)</f>
        <v>0</v>
      </c>
      <c r="AF65">
        <f>ROUND((EV65),6)</f>
        <v>0</v>
      </c>
      <c r="AG65">
        <f t="shared" si="74"/>
        <v>0</v>
      </c>
      <c r="AH65">
        <f>(EW65)</f>
        <v>0</v>
      </c>
      <c r="AI65">
        <f>(EX65)</f>
        <v>0</v>
      </c>
      <c r="AJ65">
        <f t="shared" si="75"/>
        <v>0</v>
      </c>
      <c r="AK65">
        <v>11626.84</v>
      </c>
      <c r="AL65">
        <v>11626.84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1.0680000000000001</v>
      </c>
      <c r="AZ65">
        <v>1</v>
      </c>
      <c r="BA65">
        <v>1</v>
      </c>
      <c r="BB65">
        <v>1</v>
      </c>
      <c r="BC65">
        <v>3.28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174</v>
      </c>
      <c r="BM65">
        <v>65</v>
      </c>
      <c r="BN65">
        <v>0</v>
      </c>
      <c r="BO65" t="s">
        <v>173</v>
      </c>
      <c r="BP65">
        <v>1</v>
      </c>
      <c r="BQ65">
        <v>30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76"/>
        <v>9438.92</v>
      </c>
      <c r="CQ65">
        <f t="shared" si="77"/>
        <v>40729.300000000003</v>
      </c>
      <c r="CR65">
        <f>(ROUND((ROUND(((ET65)*AV65*1),2)*BB65),2)+ROUND((ROUND(((AE65-(EU65))*AV65*1),2)*BS65),2))</f>
        <v>0</v>
      </c>
      <c r="CS65">
        <f t="shared" si="78"/>
        <v>0</v>
      </c>
      <c r="CT65">
        <f t="shared" si="79"/>
        <v>0</v>
      </c>
      <c r="CU65">
        <f t="shared" si="80"/>
        <v>0</v>
      </c>
      <c r="CV65">
        <f t="shared" si="94"/>
        <v>0</v>
      </c>
      <c r="CW65">
        <f t="shared" si="81"/>
        <v>0</v>
      </c>
      <c r="CX65">
        <f t="shared" si="82"/>
        <v>0</v>
      </c>
      <c r="CY65">
        <f t="shared" si="83"/>
        <v>0</v>
      </c>
      <c r="CZ65">
        <f t="shared" si="84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105</v>
      </c>
      <c r="DO65">
        <v>77</v>
      </c>
      <c r="DP65">
        <v>1.0469999999999999</v>
      </c>
      <c r="DQ65">
        <v>1.0680000000000001</v>
      </c>
      <c r="DU65">
        <v>1009</v>
      </c>
      <c r="DV65" t="s">
        <v>119</v>
      </c>
      <c r="DW65" t="s">
        <v>119</v>
      </c>
      <c r="DX65">
        <v>1000</v>
      </c>
      <c r="DZ65" t="s">
        <v>3</v>
      </c>
      <c r="EA65" t="s">
        <v>3</v>
      </c>
      <c r="EB65" t="s">
        <v>3</v>
      </c>
      <c r="EC65" t="s">
        <v>3</v>
      </c>
      <c r="EE65">
        <v>59175156</v>
      </c>
      <c r="EF65">
        <v>30</v>
      </c>
      <c r="EG65" t="s">
        <v>24</v>
      </c>
      <c r="EH65">
        <v>0</v>
      </c>
      <c r="EI65" t="s">
        <v>3</v>
      </c>
      <c r="EJ65">
        <v>1</v>
      </c>
      <c r="EK65">
        <v>65</v>
      </c>
      <c r="EL65" t="s">
        <v>166</v>
      </c>
      <c r="EM65" t="s">
        <v>167</v>
      </c>
      <c r="EO65" t="s">
        <v>3</v>
      </c>
      <c r="EQ65">
        <v>0</v>
      </c>
      <c r="ER65">
        <v>11626.84</v>
      </c>
      <c r="ES65">
        <v>11626.84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f t="shared" si="85"/>
        <v>0</v>
      </c>
      <c r="FS65">
        <v>0</v>
      </c>
      <c r="FX65">
        <v>105</v>
      </c>
      <c r="FY65">
        <v>77</v>
      </c>
      <c r="GA65" t="s">
        <v>3</v>
      </c>
      <c r="GD65">
        <v>0</v>
      </c>
      <c r="GF65">
        <v>-114928879</v>
      </c>
      <c r="GG65">
        <v>2</v>
      </c>
      <c r="GH65">
        <v>1</v>
      </c>
      <c r="GI65">
        <v>2</v>
      </c>
      <c r="GJ65">
        <v>0</v>
      </c>
      <c r="GK65">
        <f>ROUND(R65*(R12)/100,2)</f>
        <v>0</v>
      </c>
      <c r="GL65">
        <f t="shared" si="86"/>
        <v>0</v>
      </c>
      <c r="GM65">
        <f t="shared" si="87"/>
        <v>9438.92</v>
      </c>
      <c r="GN65">
        <f t="shared" si="88"/>
        <v>9438.92</v>
      </c>
      <c r="GO65">
        <f t="shared" si="89"/>
        <v>0</v>
      </c>
      <c r="GP65">
        <f t="shared" si="90"/>
        <v>0</v>
      </c>
      <c r="GR65">
        <v>0</v>
      </c>
      <c r="GS65">
        <v>3</v>
      </c>
      <c r="GT65">
        <v>0</v>
      </c>
      <c r="GU65" t="s">
        <v>3</v>
      </c>
      <c r="GV65">
        <f t="shared" si="91"/>
        <v>0</v>
      </c>
      <c r="GW65">
        <v>1</v>
      </c>
      <c r="GX65">
        <f t="shared" si="92"/>
        <v>0</v>
      </c>
      <c r="HA65">
        <v>0</v>
      </c>
      <c r="HB65">
        <v>0</v>
      </c>
      <c r="HC65">
        <f t="shared" si="93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6" spans="1:245" x14ac:dyDescent="0.2">
      <c r="A66">
        <v>17</v>
      </c>
      <c r="B66">
        <v>1</v>
      </c>
      <c r="C66">
        <f>ROW(SmtRes!A97)</f>
        <v>97</v>
      </c>
      <c r="E66" t="s">
        <v>175</v>
      </c>
      <c r="F66" t="s">
        <v>176</v>
      </c>
      <c r="G66" t="s">
        <v>177</v>
      </c>
      <c r="H66" t="s">
        <v>164</v>
      </c>
      <c r="I66">
        <f>ROUND(44.28/100,9)</f>
        <v>0.44280000000000003</v>
      </c>
      <c r="J66">
        <v>0</v>
      </c>
      <c r="K66">
        <f>ROUND(44.28/100,9)</f>
        <v>0.44280000000000003</v>
      </c>
      <c r="O66">
        <f t="shared" si="62"/>
        <v>5402.84</v>
      </c>
      <c r="P66">
        <f t="shared" si="63"/>
        <v>843.6</v>
      </c>
      <c r="Q66">
        <f>(ROUND((ROUND((((ET66*1.1))*AV66*I66),2)*BB66),2)+ROUND((ROUND(((AE66-((EU66*1.1)))*AV66*I66),2)*BS66),2))</f>
        <v>604.39</v>
      </c>
      <c r="R66">
        <f t="shared" si="64"/>
        <v>155.30000000000001</v>
      </c>
      <c r="S66">
        <f t="shared" si="65"/>
        <v>3954.85</v>
      </c>
      <c r="T66">
        <f t="shared" si="66"/>
        <v>0</v>
      </c>
      <c r="U66">
        <f t="shared" si="67"/>
        <v>10.250452476000001</v>
      </c>
      <c r="V66">
        <f t="shared" si="68"/>
        <v>0</v>
      </c>
      <c r="W66">
        <f t="shared" si="69"/>
        <v>0</v>
      </c>
      <c r="X66">
        <f t="shared" si="70"/>
        <v>3440.72</v>
      </c>
      <c r="Y66">
        <f t="shared" si="71"/>
        <v>1621.49</v>
      </c>
      <c r="AA66">
        <v>60234885</v>
      </c>
      <c r="AB66">
        <f t="shared" si="72"/>
        <v>594.91999999999996</v>
      </c>
      <c r="AC66">
        <f t="shared" si="73"/>
        <v>237.53</v>
      </c>
      <c r="AD66">
        <f>ROUND(((((ET66*1.1))-((EU66*1.1)))+AE66),6)</f>
        <v>110.19799999999999</v>
      </c>
      <c r="AE66">
        <f>ROUND(((EU66*1.1)),6)</f>
        <v>9.7129999999999992</v>
      </c>
      <c r="AF66">
        <f>ROUND(((EV66*1.1)),6)</f>
        <v>247.19200000000001</v>
      </c>
      <c r="AG66">
        <f t="shared" si="74"/>
        <v>0</v>
      </c>
      <c r="AH66">
        <f>((EW66*1.1))</f>
        <v>22.110000000000003</v>
      </c>
      <c r="AI66">
        <f>((EX66*1.1))</f>
        <v>0</v>
      </c>
      <c r="AJ66">
        <f t="shared" si="75"/>
        <v>0</v>
      </c>
      <c r="AK66">
        <v>562.42999999999995</v>
      </c>
      <c r="AL66">
        <v>237.53</v>
      </c>
      <c r="AM66">
        <v>100.18</v>
      </c>
      <c r="AN66">
        <v>8.83</v>
      </c>
      <c r="AO66">
        <v>224.72</v>
      </c>
      <c r="AP66">
        <v>0</v>
      </c>
      <c r="AQ66">
        <v>20.100000000000001</v>
      </c>
      <c r="AR66">
        <v>0</v>
      </c>
      <c r="AS66">
        <v>0</v>
      </c>
      <c r="AT66">
        <v>87</v>
      </c>
      <c r="AU66">
        <v>41</v>
      </c>
      <c r="AV66">
        <v>1.0469999999999999</v>
      </c>
      <c r="AW66">
        <v>1.0680000000000001</v>
      </c>
      <c r="AZ66">
        <v>1</v>
      </c>
      <c r="BA66">
        <v>34.51</v>
      </c>
      <c r="BB66">
        <v>11.83</v>
      </c>
      <c r="BC66">
        <v>7.51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1</v>
      </c>
      <c r="BJ66" t="s">
        <v>178</v>
      </c>
      <c r="BM66">
        <v>65</v>
      </c>
      <c r="BN66">
        <v>0</v>
      </c>
      <c r="BO66" t="s">
        <v>176</v>
      </c>
      <c r="BP66">
        <v>1</v>
      </c>
      <c r="BQ66">
        <v>30</v>
      </c>
      <c r="BR66">
        <v>0</v>
      </c>
      <c r="BS66">
        <v>34.51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87</v>
      </c>
      <c r="CA66">
        <v>41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941</v>
      </c>
      <c r="CO66">
        <v>0</v>
      </c>
      <c r="CP66">
        <f t="shared" si="76"/>
        <v>5402.84</v>
      </c>
      <c r="CQ66">
        <f t="shared" si="77"/>
        <v>1905.14</v>
      </c>
      <c r="CR66">
        <f>(ROUND((ROUND((((ET66*1.1))*AV66*1),2)*BB66),2)+ROUND((ROUND(((AE66-((EU66*1.1)))*AV66*1),2)*BS66),2))</f>
        <v>1364.95</v>
      </c>
      <c r="CS66">
        <f t="shared" si="78"/>
        <v>350.97</v>
      </c>
      <c r="CT66">
        <f t="shared" si="79"/>
        <v>8931.5300000000007</v>
      </c>
      <c r="CU66">
        <f t="shared" si="80"/>
        <v>0</v>
      </c>
      <c r="CV66">
        <f t="shared" si="94"/>
        <v>23.149170000000002</v>
      </c>
      <c r="CW66">
        <f t="shared" si="81"/>
        <v>0</v>
      </c>
      <c r="CX66">
        <f t="shared" si="82"/>
        <v>0</v>
      </c>
      <c r="CY66">
        <f t="shared" si="83"/>
        <v>3440.7194999999997</v>
      </c>
      <c r="CZ66">
        <f t="shared" si="84"/>
        <v>1621.4884999999999</v>
      </c>
      <c r="DC66" t="s">
        <v>3</v>
      </c>
      <c r="DD66" t="s">
        <v>3</v>
      </c>
      <c r="DE66" t="s">
        <v>30</v>
      </c>
      <c r="DF66" t="s">
        <v>30</v>
      </c>
      <c r="DG66" t="s">
        <v>30</v>
      </c>
      <c r="DH66" t="s">
        <v>3</v>
      </c>
      <c r="DI66" t="s">
        <v>30</v>
      </c>
      <c r="DJ66" t="s">
        <v>30</v>
      </c>
      <c r="DK66" t="s">
        <v>3</v>
      </c>
      <c r="DL66" t="s">
        <v>3</v>
      </c>
      <c r="DM66" t="s">
        <v>3</v>
      </c>
      <c r="DN66">
        <v>105</v>
      </c>
      <c r="DO66">
        <v>77</v>
      </c>
      <c r="DP66">
        <v>1.0469999999999999</v>
      </c>
      <c r="DQ66">
        <v>1.0680000000000001</v>
      </c>
      <c r="DU66">
        <v>1005</v>
      </c>
      <c r="DV66" t="s">
        <v>164</v>
      </c>
      <c r="DW66" t="s">
        <v>164</v>
      </c>
      <c r="DX66">
        <v>100</v>
      </c>
      <c r="DZ66" t="s">
        <v>3</v>
      </c>
      <c r="EA66" t="s">
        <v>3</v>
      </c>
      <c r="EB66" t="s">
        <v>3</v>
      </c>
      <c r="EC66" t="s">
        <v>3</v>
      </c>
      <c r="EE66">
        <v>59175156</v>
      </c>
      <c r="EF66">
        <v>30</v>
      </c>
      <c r="EG66" t="s">
        <v>24</v>
      </c>
      <c r="EH66">
        <v>0</v>
      </c>
      <c r="EI66" t="s">
        <v>3</v>
      </c>
      <c r="EJ66">
        <v>1</v>
      </c>
      <c r="EK66">
        <v>65</v>
      </c>
      <c r="EL66" t="s">
        <v>166</v>
      </c>
      <c r="EM66" t="s">
        <v>167</v>
      </c>
      <c r="EO66" t="s">
        <v>33</v>
      </c>
      <c r="EQ66">
        <v>131072</v>
      </c>
      <c r="ER66">
        <v>562.42999999999995</v>
      </c>
      <c r="ES66">
        <v>237.53</v>
      </c>
      <c r="ET66">
        <v>100.18</v>
      </c>
      <c r="EU66">
        <v>8.83</v>
      </c>
      <c r="EV66">
        <v>224.72</v>
      </c>
      <c r="EW66">
        <v>20.100000000000001</v>
      </c>
      <c r="EX66">
        <v>0</v>
      </c>
      <c r="EY66">
        <v>0</v>
      </c>
      <c r="FQ66">
        <v>0</v>
      </c>
      <c r="FR66">
        <f t="shared" si="85"/>
        <v>0</v>
      </c>
      <c r="FS66">
        <v>0</v>
      </c>
      <c r="FX66">
        <v>105</v>
      </c>
      <c r="FY66">
        <v>77</v>
      </c>
      <c r="GA66" t="s">
        <v>3</v>
      </c>
      <c r="GD66">
        <v>0</v>
      </c>
      <c r="GF66">
        <v>-957950635</v>
      </c>
      <c r="GG66">
        <v>2</v>
      </c>
      <c r="GH66">
        <v>1</v>
      </c>
      <c r="GI66">
        <v>2</v>
      </c>
      <c r="GJ66">
        <v>0</v>
      </c>
      <c r="GK66">
        <f>ROUND(R66*(R12)/100,2)</f>
        <v>248.48</v>
      </c>
      <c r="GL66">
        <f t="shared" si="86"/>
        <v>0</v>
      </c>
      <c r="GM66">
        <f t="shared" si="87"/>
        <v>10713.53</v>
      </c>
      <c r="GN66">
        <f t="shared" si="88"/>
        <v>10713.53</v>
      </c>
      <c r="GO66">
        <f t="shared" si="89"/>
        <v>0</v>
      </c>
      <c r="GP66">
        <f t="shared" si="90"/>
        <v>0</v>
      </c>
      <c r="GR66">
        <v>0</v>
      </c>
      <c r="GS66">
        <v>3</v>
      </c>
      <c r="GT66">
        <v>0</v>
      </c>
      <c r="GU66" t="s">
        <v>3</v>
      </c>
      <c r="GV66">
        <f t="shared" si="91"/>
        <v>0</v>
      </c>
      <c r="GW66">
        <v>1</v>
      </c>
      <c r="GX66">
        <f t="shared" si="92"/>
        <v>0</v>
      </c>
      <c r="HA66">
        <v>0</v>
      </c>
      <c r="HB66">
        <v>0</v>
      </c>
      <c r="HC66">
        <f t="shared" si="93"/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">
      <c r="A67">
        <v>18</v>
      </c>
      <c r="B67">
        <v>1</v>
      </c>
      <c r="C67">
        <v>94</v>
      </c>
      <c r="E67" t="s">
        <v>179</v>
      </c>
      <c r="F67" t="s">
        <v>180</v>
      </c>
      <c r="G67" t="s">
        <v>944</v>
      </c>
      <c r="H67" t="s">
        <v>170</v>
      </c>
      <c r="I67">
        <f>I66*J67</f>
        <v>97.415999999999997</v>
      </c>
      <c r="J67">
        <v>219.99999999999997</v>
      </c>
      <c r="K67">
        <v>220</v>
      </c>
      <c r="O67">
        <f t="shared" si="62"/>
        <v>23863.13</v>
      </c>
      <c r="P67">
        <f t="shared" si="63"/>
        <v>23863.13</v>
      </c>
      <c r="Q67">
        <f>(ROUND((ROUND(((ET67)*AV67*I67),2)*BB67),2)+ROUND((ROUND(((AE67-(EU67))*AV67*I67),2)*BS67),2))</f>
        <v>0</v>
      </c>
      <c r="R67">
        <f t="shared" si="64"/>
        <v>0</v>
      </c>
      <c r="S67">
        <f t="shared" si="65"/>
        <v>0</v>
      </c>
      <c r="T67">
        <f t="shared" si="66"/>
        <v>0</v>
      </c>
      <c r="U67">
        <f t="shared" si="67"/>
        <v>0</v>
      </c>
      <c r="V67">
        <f t="shared" si="68"/>
        <v>0</v>
      </c>
      <c r="W67">
        <f t="shared" si="69"/>
        <v>0</v>
      </c>
      <c r="X67">
        <f t="shared" si="70"/>
        <v>0</v>
      </c>
      <c r="Y67">
        <f t="shared" si="71"/>
        <v>0</v>
      </c>
      <c r="AA67">
        <v>60234885</v>
      </c>
      <c r="AB67">
        <f t="shared" si="72"/>
        <v>22.29</v>
      </c>
      <c r="AC67">
        <f t="shared" si="73"/>
        <v>22.29</v>
      </c>
      <c r="AD67">
        <f>ROUND((((ET67)-(EU67))+AE67),6)</f>
        <v>0</v>
      </c>
      <c r="AE67">
        <f>ROUND((EU67),6)</f>
        <v>0</v>
      </c>
      <c r="AF67">
        <f>ROUND((EV67),6)</f>
        <v>0</v>
      </c>
      <c r="AG67">
        <f t="shared" si="74"/>
        <v>0</v>
      </c>
      <c r="AH67">
        <f>(EW67)</f>
        <v>0</v>
      </c>
      <c r="AI67">
        <f>(EX67)</f>
        <v>0</v>
      </c>
      <c r="AJ67">
        <f t="shared" si="75"/>
        <v>0</v>
      </c>
      <c r="AK67">
        <v>22.29</v>
      </c>
      <c r="AL67">
        <v>22.29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1.0680000000000001</v>
      </c>
      <c r="AZ67">
        <v>1</v>
      </c>
      <c r="BA67">
        <v>1</v>
      </c>
      <c r="BB67">
        <v>1</v>
      </c>
      <c r="BC67">
        <v>10.29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181</v>
      </c>
      <c r="BM67">
        <v>65</v>
      </c>
      <c r="BN67">
        <v>0</v>
      </c>
      <c r="BO67" t="s">
        <v>180</v>
      </c>
      <c r="BP67">
        <v>1</v>
      </c>
      <c r="BQ67">
        <v>30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76"/>
        <v>23863.13</v>
      </c>
      <c r="CQ67">
        <f t="shared" si="77"/>
        <v>245</v>
      </c>
      <c r="CR67">
        <f>(ROUND((ROUND(((ET67)*AV67*1),2)*BB67),2)+ROUND((ROUND(((AE67-(EU67))*AV67*1),2)*BS67),2))</f>
        <v>0</v>
      </c>
      <c r="CS67">
        <f t="shared" si="78"/>
        <v>0</v>
      </c>
      <c r="CT67">
        <f t="shared" si="79"/>
        <v>0</v>
      </c>
      <c r="CU67">
        <f t="shared" si="80"/>
        <v>0</v>
      </c>
      <c r="CV67">
        <f t="shared" si="94"/>
        <v>0</v>
      </c>
      <c r="CW67">
        <f t="shared" si="81"/>
        <v>0</v>
      </c>
      <c r="CX67">
        <f t="shared" si="82"/>
        <v>0</v>
      </c>
      <c r="CY67">
        <f t="shared" si="83"/>
        <v>0</v>
      </c>
      <c r="CZ67">
        <f t="shared" si="84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105</v>
      </c>
      <c r="DO67">
        <v>77</v>
      </c>
      <c r="DP67">
        <v>1.0469999999999999</v>
      </c>
      <c r="DQ67">
        <v>1.0680000000000001</v>
      </c>
      <c r="DU67">
        <v>1005</v>
      </c>
      <c r="DV67" t="s">
        <v>170</v>
      </c>
      <c r="DW67" t="s">
        <v>170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59175156</v>
      </c>
      <c r="EF67">
        <v>30</v>
      </c>
      <c r="EG67" t="s">
        <v>24</v>
      </c>
      <c r="EH67">
        <v>0</v>
      </c>
      <c r="EI67" t="s">
        <v>3</v>
      </c>
      <c r="EJ67">
        <v>1</v>
      </c>
      <c r="EK67">
        <v>65</v>
      </c>
      <c r="EL67" t="s">
        <v>166</v>
      </c>
      <c r="EM67" t="s">
        <v>167</v>
      </c>
      <c r="EO67" t="s">
        <v>3</v>
      </c>
      <c r="EQ67">
        <v>0</v>
      </c>
      <c r="ER67">
        <v>22.29</v>
      </c>
      <c r="ES67">
        <v>22.29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f t="shared" si="85"/>
        <v>0</v>
      </c>
      <c r="FS67">
        <v>0</v>
      </c>
      <c r="FX67">
        <v>105</v>
      </c>
      <c r="FY67">
        <v>77</v>
      </c>
      <c r="GA67" t="s">
        <v>3</v>
      </c>
      <c r="GD67">
        <v>0</v>
      </c>
      <c r="GF67">
        <v>-234819499</v>
      </c>
      <c r="GG67">
        <v>2</v>
      </c>
      <c r="GH67">
        <v>1</v>
      </c>
      <c r="GI67">
        <v>2</v>
      </c>
      <c r="GJ67">
        <v>0</v>
      </c>
      <c r="GK67">
        <f>ROUND(R67*(R12)/100,2)</f>
        <v>0</v>
      </c>
      <c r="GL67">
        <f t="shared" si="86"/>
        <v>0</v>
      </c>
      <c r="GM67">
        <f t="shared" si="87"/>
        <v>23863.13</v>
      </c>
      <c r="GN67">
        <f t="shared" si="88"/>
        <v>23863.13</v>
      </c>
      <c r="GO67">
        <f t="shared" si="89"/>
        <v>0</v>
      </c>
      <c r="GP67">
        <f t="shared" si="90"/>
        <v>0</v>
      </c>
      <c r="GR67">
        <v>0</v>
      </c>
      <c r="GS67">
        <v>3</v>
      </c>
      <c r="GT67">
        <v>0</v>
      </c>
      <c r="GU67" t="s">
        <v>3</v>
      </c>
      <c r="GV67">
        <f t="shared" si="91"/>
        <v>0</v>
      </c>
      <c r="GW67">
        <v>1</v>
      </c>
      <c r="GX67">
        <f t="shared" si="92"/>
        <v>0</v>
      </c>
      <c r="HA67">
        <v>0</v>
      </c>
      <c r="HB67">
        <v>0</v>
      </c>
      <c r="HC67">
        <f t="shared" si="93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18</v>
      </c>
      <c r="B68">
        <v>1</v>
      </c>
      <c r="C68">
        <v>97</v>
      </c>
      <c r="E68" t="s">
        <v>182</v>
      </c>
      <c r="F68" t="s">
        <v>173</v>
      </c>
      <c r="G68" t="s">
        <v>943</v>
      </c>
      <c r="H68" t="s">
        <v>119</v>
      </c>
      <c r="I68">
        <f>I66*J68</f>
        <v>0.185976</v>
      </c>
      <c r="J68">
        <v>0.42</v>
      </c>
      <c r="K68">
        <v>0.42</v>
      </c>
      <c r="O68">
        <f t="shared" si="62"/>
        <v>7574.67</v>
      </c>
      <c r="P68">
        <f t="shared" si="63"/>
        <v>7574.67</v>
      </c>
      <c r="Q68">
        <f>(ROUND((ROUND(((ET68)*AV68*I68),2)*BB68),2)+ROUND((ROUND(((AE68-(EU68))*AV68*I68),2)*BS68),2))</f>
        <v>0</v>
      </c>
      <c r="R68">
        <f t="shared" si="64"/>
        <v>0</v>
      </c>
      <c r="S68">
        <f t="shared" si="65"/>
        <v>0</v>
      </c>
      <c r="T68">
        <f t="shared" si="66"/>
        <v>0</v>
      </c>
      <c r="U68">
        <f t="shared" si="67"/>
        <v>0</v>
      </c>
      <c r="V68">
        <f t="shared" si="68"/>
        <v>0</v>
      </c>
      <c r="W68">
        <f t="shared" si="69"/>
        <v>0</v>
      </c>
      <c r="X68">
        <f t="shared" si="70"/>
        <v>0</v>
      </c>
      <c r="Y68">
        <f t="shared" si="71"/>
        <v>0</v>
      </c>
      <c r="AA68">
        <v>60234885</v>
      </c>
      <c r="AB68">
        <f t="shared" si="72"/>
        <v>11626.84</v>
      </c>
      <c r="AC68">
        <f t="shared" si="73"/>
        <v>11626.84</v>
      </c>
      <c r="AD68">
        <f>ROUND((((ET68)-(EU68))+AE68),6)</f>
        <v>0</v>
      </c>
      <c r="AE68">
        <f>ROUND((EU68),6)</f>
        <v>0</v>
      </c>
      <c r="AF68">
        <f>ROUND((EV68),6)</f>
        <v>0</v>
      </c>
      <c r="AG68">
        <f t="shared" si="74"/>
        <v>0</v>
      </c>
      <c r="AH68">
        <f>(EW68)</f>
        <v>0</v>
      </c>
      <c r="AI68">
        <f>(EX68)</f>
        <v>0</v>
      </c>
      <c r="AJ68">
        <f t="shared" si="75"/>
        <v>0</v>
      </c>
      <c r="AK68">
        <v>11626.84</v>
      </c>
      <c r="AL68">
        <v>11626.84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1.0680000000000001</v>
      </c>
      <c r="AZ68">
        <v>1</v>
      </c>
      <c r="BA68">
        <v>1</v>
      </c>
      <c r="BB68">
        <v>1</v>
      </c>
      <c r="BC68">
        <v>3.28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1</v>
      </c>
      <c r="BJ68" t="s">
        <v>174</v>
      </c>
      <c r="BM68">
        <v>65</v>
      </c>
      <c r="BN68">
        <v>0</v>
      </c>
      <c r="BO68" t="s">
        <v>173</v>
      </c>
      <c r="BP68">
        <v>1</v>
      </c>
      <c r="BQ68">
        <v>30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0</v>
      </c>
      <c r="CA68">
        <v>0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76"/>
        <v>7574.67</v>
      </c>
      <c r="CQ68">
        <f t="shared" si="77"/>
        <v>40729.300000000003</v>
      </c>
      <c r="CR68">
        <f>(ROUND((ROUND(((ET68)*AV68*1),2)*BB68),2)+ROUND((ROUND(((AE68-(EU68))*AV68*1),2)*BS68),2))</f>
        <v>0</v>
      </c>
      <c r="CS68">
        <f t="shared" si="78"/>
        <v>0</v>
      </c>
      <c r="CT68">
        <f t="shared" si="79"/>
        <v>0</v>
      </c>
      <c r="CU68">
        <f t="shared" si="80"/>
        <v>0</v>
      </c>
      <c r="CV68">
        <f t="shared" si="94"/>
        <v>0</v>
      </c>
      <c r="CW68">
        <f t="shared" si="81"/>
        <v>0</v>
      </c>
      <c r="CX68">
        <f t="shared" si="82"/>
        <v>0</v>
      </c>
      <c r="CY68">
        <f t="shared" si="83"/>
        <v>0</v>
      </c>
      <c r="CZ68">
        <f t="shared" si="84"/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105</v>
      </c>
      <c r="DO68">
        <v>77</v>
      </c>
      <c r="DP68">
        <v>1.0469999999999999</v>
      </c>
      <c r="DQ68">
        <v>1.0680000000000001</v>
      </c>
      <c r="DU68">
        <v>1009</v>
      </c>
      <c r="DV68" t="s">
        <v>119</v>
      </c>
      <c r="DW68" t="s">
        <v>119</v>
      </c>
      <c r="DX68">
        <v>1000</v>
      </c>
      <c r="DZ68" t="s">
        <v>3</v>
      </c>
      <c r="EA68" t="s">
        <v>3</v>
      </c>
      <c r="EB68" t="s">
        <v>3</v>
      </c>
      <c r="EC68" t="s">
        <v>3</v>
      </c>
      <c r="EE68">
        <v>59175156</v>
      </c>
      <c r="EF68">
        <v>30</v>
      </c>
      <c r="EG68" t="s">
        <v>24</v>
      </c>
      <c r="EH68">
        <v>0</v>
      </c>
      <c r="EI68" t="s">
        <v>3</v>
      </c>
      <c r="EJ68">
        <v>1</v>
      </c>
      <c r="EK68">
        <v>65</v>
      </c>
      <c r="EL68" t="s">
        <v>166</v>
      </c>
      <c r="EM68" t="s">
        <v>167</v>
      </c>
      <c r="EO68" t="s">
        <v>3</v>
      </c>
      <c r="EQ68">
        <v>0</v>
      </c>
      <c r="ER68">
        <v>11626.84</v>
      </c>
      <c r="ES68">
        <v>11626.84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f t="shared" si="85"/>
        <v>0</v>
      </c>
      <c r="FS68">
        <v>0</v>
      </c>
      <c r="FX68">
        <v>105</v>
      </c>
      <c r="FY68">
        <v>77</v>
      </c>
      <c r="GA68" t="s">
        <v>3</v>
      </c>
      <c r="GD68">
        <v>0</v>
      </c>
      <c r="GF68">
        <v>-114928879</v>
      </c>
      <c r="GG68">
        <v>2</v>
      </c>
      <c r="GH68">
        <v>1</v>
      </c>
      <c r="GI68">
        <v>2</v>
      </c>
      <c r="GJ68">
        <v>0</v>
      </c>
      <c r="GK68">
        <f>ROUND(R68*(R12)/100,2)</f>
        <v>0</v>
      </c>
      <c r="GL68">
        <f t="shared" si="86"/>
        <v>0</v>
      </c>
      <c r="GM68">
        <f t="shared" si="87"/>
        <v>7574.67</v>
      </c>
      <c r="GN68">
        <f t="shared" si="88"/>
        <v>7574.67</v>
      </c>
      <c r="GO68">
        <f t="shared" si="89"/>
        <v>0</v>
      </c>
      <c r="GP68">
        <f t="shared" si="90"/>
        <v>0</v>
      </c>
      <c r="GR68">
        <v>0</v>
      </c>
      <c r="GS68">
        <v>3</v>
      </c>
      <c r="GT68">
        <v>0</v>
      </c>
      <c r="GU68" t="s">
        <v>3</v>
      </c>
      <c r="GV68">
        <f t="shared" si="91"/>
        <v>0</v>
      </c>
      <c r="GW68">
        <v>1</v>
      </c>
      <c r="GX68">
        <f t="shared" si="92"/>
        <v>0</v>
      </c>
      <c r="HA68">
        <v>0</v>
      </c>
      <c r="HB68">
        <v>0</v>
      </c>
      <c r="HC68">
        <f t="shared" si="93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17</v>
      </c>
      <c r="B69">
        <v>1</v>
      </c>
      <c r="C69">
        <f>ROW(SmtRes!A100)</f>
        <v>100</v>
      </c>
      <c r="E69" t="s">
        <v>183</v>
      </c>
      <c r="F69" t="s">
        <v>184</v>
      </c>
      <c r="G69" t="s">
        <v>185</v>
      </c>
      <c r="H69" t="s">
        <v>186</v>
      </c>
      <c r="I69">
        <f>ROUND(4/100,9)</f>
        <v>0.04</v>
      </c>
      <c r="J69">
        <v>0</v>
      </c>
      <c r="K69">
        <f>ROUND(4/100,9)</f>
        <v>0.04</v>
      </c>
      <c r="O69">
        <f t="shared" si="62"/>
        <v>7071.52</v>
      </c>
      <c r="P69">
        <f t="shared" si="63"/>
        <v>0</v>
      </c>
      <c r="Q69">
        <f>(ROUND((ROUND((((ET69*1.1))*AV69*I69),2)*BB69),2)+ROUND((ROUND(((AE69-((EU69*1.1)))*AV69*I69),2)*BS69),2))</f>
        <v>3079.4</v>
      </c>
      <c r="R69">
        <f t="shared" si="64"/>
        <v>2006.41</v>
      </c>
      <c r="S69">
        <f t="shared" si="65"/>
        <v>3992.12</v>
      </c>
      <c r="T69">
        <f t="shared" si="66"/>
        <v>0</v>
      </c>
      <c r="U69">
        <f t="shared" si="67"/>
        <v>9.4900080000000013</v>
      </c>
      <c r="V69">
        <f t="shared" si="68"/>
        <v>0</v>
      </c>
      <c r="W69">
        <f t="shared" si="69"/>
        <v>0</v>
      </c>
      <c r="X69">
        <f t="shared" si="70"/>
        <v>2994.09</v>
      </c>
      <c r="Y69">
        <f t="shared" si="71"/>
        <v>1636.77</v>
      </c>
      <c r="AA69">
        <v>60234885</v>
      </c>
      <c r="AB69">
        <f t="shared" si="72"/>
        <v>6665.0540000000001</v>
      </c>
      <c r="AC69">
        <f t="shared" si="73"/>
        <v>0</v>
      </c>
      <c r="AD69">
        <f>ROUND(((((ET69*1.1))-((EU69*1.1)))+AE69),6)</f>
        <v>3902.8</v>
      </c>
      <c r="AE69">
        <f t="shared" ref="AE69:AF71" si="95">ROUND(((EU69*1.1)),6)</f>
        <v>1388.2</v>
      </c>
      <c r="AF69">
        <f t="shared" si="95"/>
        <v>2762.2539999999999</v>
      </c>
      <c r="AG69">
        <f t="shared" si="74"/>
        <v>0</v>
      </c>
      <c r="AH69">
        <f t="shared" ref="AH69:AI71" si="96">((EW69*1.1))</f>
        <v>226.60000000000002</v>
      </c>
      <c r="AI69">
        <f t="shared" si="96"/>
        <v>0</v>
      </c>
      <c r="AJ69">
        <f t="shared" si="75"/>
        <v>0</v>
      </c>
      <c r="AK69">
        <v>6059.14</v>
      </c>
      <c r="AL69">
        <v>0</v>
      </c>
      <c r="AM69">
        <v>3548</v>
      </c>
      <c r="AN69">
        <v>1262</v>
      </c>
      <c r="AO69">
        <v>2511.14</v>
      </c>
      <c r="AP69">
        <v>0</v>
      </c>
      <c r="AQ69">
        <v>206</v>
      </c>
      <c r="AR69">
        <v>0</v>
      </c>
      <c r="AS69">
        <v>0</v>
      </c>
      <c r="AT69">
        <v>75</v>
      </c>
      <c r="AU69">
        <v>41</v>
      </c>
      <c r="AV69">
        <v>1.0469999999999999</v>
      </c>
      <c r="AW69">
        <v>1.002</v>
      </c>
      <c r="AZ69">
        <v>1</v>
      </c>
      <c r="BA69">
        <v>34.51</v>
      </c>
      <c r="BB69">
        <v>18.84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187</v>
      </c>
      <c r="BM69">
        <v>682</v>
      </c>
      <c r="BN69">
        <v>0</v>
      </c>
      <c r="BO69" t="s">
        <v>184</v>
      </c>
      <c r="BP69">
        <v>1</v>
      </c>
      <c r="BQ69">
        <v>60</v>
      </c>
      <c r="BR69">
        <v>0</v>
      </c>
      <c r="BS69">
        <v>34.51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75</v>
      </c>
      <c r="CA69">
        <v>41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941</v>
      </c>
      <c r="CO69">
        <v>0</v>
      </c>
      <c r="CP69">
        <f t="shared" si="76"/>
        <v>7071.52</v>
      </c>
      <c r="CQ69">
        <f t="shared" si="77"/>
        <v>0</v>
      </c>
      <c r="CR69">
        <f>(ROUND((ROUND((((ET69*1.1))*AV69*1),2)*BB69),2)+ROUND((ROUND(((AE69-((EU69*1.1)))*AV69*1),2)*BS69),2))</f>
        <v>76984.570000000007</v>
      </c>
      <c r="CS69">
        <f t="shared" si="78"/>
        <v>50158.559999999998</v>
      </c>
      <c r="CT69">
        <f t="shared" si="79"/>
        <v>99805.68</v>
      </c>
      <c r="CU69">
        <f t="shared" si="80"/>
        <v>0</v>
      </c>
      <c r="CV69">
        <f t="shared" si="94"/>
        <v>237.25020000000001</v>
      </c>
      <c r="CW69">
        <f t="shared" si="81"/>
        <v>0</v>
      </c>
      <c r="CX69">
        <f t="shared" si="82"/>
        <v>0</v>
      </c>
      <c r="CY69">
        <f t="shared" si="83"/>
        <v>2994.09</v>
      </c>
      <c r="CZ69">
        <f t="shared" si="84"/>
        <v>1636.7692</v>
      </c>
      <c r="DC69" t="s">
        <v>3</v>
      </c>
      <c r="DD69" t="s">
        <v>3</v>
      </c>
      <c r="DE69" t="s">
        <v>30</v>
      </c>
      <c r="DF69" t="s">
        <v>30</v>
      </c>
      <c r="DG69" t="s">
        <v>30</v>
      </c>
      <c r="DH69" t="s">
        <v>3</v>
      </c>
      <c r="DI69" t="s">
        <v>30</v>
      </c>
      <c r="DJ69" t="s">
        <v>30</v>
      </c>
      <c r="DK69" t="s">
        <v>3</v>
      </c>
      <c r="DL69" t="s">
        <v>3</v>
      </c>
      <c r="DM69" t="s">
        <v>3</v>
      </c>
      <c r="DN69">
        <v>91</v>
      </c>
      <c r="DO69">
        <v>70</v>
      </c>
      <c r="DP69">
        <v>1.0469999999999999</v>
      </c>
      <c r="DQ69">
        <v>1.002</v>
      </c>
      <c r="DU69">
        <v>1013</v>
      </c>
      <c r="DV69" t="s">
        <v>186</v>
      </c>
      <c r="DW69" t="s">
        <v>186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59175827</v>
      </c>
      <c r="EF69">
        <v>60</v>
      </c>
      <c r="EG69" t="s">
        <v>49</v>
      </c>
      <c r="EH69">
        <v>0</v>
      </c>
      <c r="EI69" t="s">
        <v>3</v>
      </c>
      <c r="EJ69">
        <v>1</v>
      </c>
      <c r="EK69">
        <v>682</v>
      </c>
      <c r="EL69" t="s">
        <v>188</v>
      </c>
      <c r="EM69" t="s">
        <v>189</v>
      </c>
      <c r="EO69" t="s">
        <v>33</v>
      </c>
      <c r="EQ69">
        <v>131072</v>
      </c>
      <c r="ER69">
        <v>6059.14</v>
      </c>
      <c r="ES69">
        <v>0</v>
      </c>
      <c r="ET69">
        <v>3548</v>
      </c>
      <c r="EU69">
        <v>1262</v>
      </c>
      <c r="EV69">
        <v>2511.14</v>
      </c>
      <c r="EW69">
        <v>206</v>
      </c>
      <c r="EX69">
        <v>0</v>
      </c>
      <c r="EY69">
        <v>0</v>
      </c>
      <c r="FQ69">
        <v>0</v>
      </c>
      <c r="FR69">
        <f t="shared" si="85"/>
        <v>0</v>
      </c>
      <c r="FS69">
        <v>0</v>
      </c>
      <c r="FX69">
        <v>91</v>
      </c>
      <c r="FY69">
        <v>70</v>
      </c>
      <c r="GA69" t="s">
        <v>3</v>
      </c>
      <c r="GD69">
        <v>0</v>
      </c>
      <c r="GF69">
        <v>222715366</v>
      </c>
      <c r="GG69">
        <v>2</v>
      </c>
      <c r="GH69">
        <v>1</v>
      </c>
      <c r="GI69">
        <v>2</v>
      </c>
      <c r="GJ69">
        <v>0</v>
      </c>
      <c r="GK69">
        <f>ROUND(R69*(R12)/100,2)</f>
        <v>3210.26</v>
      </c>
      <c r="GL69">
        <f t="shared" si="86"/>
        <v>0</v>
      </c>
      <c r="GM69">
        <f t="shared" si="87"/>
        <v>14912.64</v>
      </c>
      <c r="GN69">
        <f t="shared" si="88"/>
        <v>14912.64</v>
      </c>
      <c r="GO69">
        <f t="shared" si="89"/>
        <v>0</v>
      </c>
      <c r="GP69">
        <f t="shared" si="90"/>
        <v>0</v>
      </c>
      <c r="GR69">
        <v>0</v>
      </c>
      <c r="GS69">
        <v>3</v>
      </c>
      <c r="GT69">
        <v>0</v>
      </c>
      <c r="GU69" t="s">
        <v>3</v>
      </c>
      <c r="GV69">
        <f t="shared" si="91"/>
        <v>0</v>
      </c>
      <c r="GW69">
        <v>1</v>
      </c>
      <c r="GX69">
        <f t="shared" si="92"/>
        <v>0</v>
      </c>
      <c r="HA69">
        <v>0</v>
      </c>
      <c r="HB69">
        <v>0</v>
      </c>
      <c r="HC69">
        <f t="shared" si="93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17</v>
      </c>
      <c r="B70">
        <v>1</v>
      </c>
      <c r="C70">
        <f>ROW(SmtRes!A103)</f>
        <v>103</v>
      </c>
      <c r="E70" t="s">
        <v>190</v>
      </c>
      <c r="F70" t="s">
        <v>191</v>
      </c>
      <c r="G70" t="s">
        <v>192</v>
      </c>
      <c r="H70" t="s">
        <v>186</v>
      </c>
      <c r="I70">
        <f>ROUND(4/100,9)</f>
        <v>0.04</v>
      </c>
      <c r="J70">
        <v>0</v>
      </c>
      <c r="K70">
        <f>ROUND(4/100,9)</f>
        <v>0.04</v>
      </c>
      <c r="O70">
        <f t="shared" si="62"/>
        <v>5294.02</v>
      </c>
      <c r="P70">
        <f t="shared" si="63"/>
        <v>0</v>
      </c>
      <c r="Q70">
        <f>(ROUND((ROUND((((ET70*1.1))*AV70*I70),2)*BB70),2)+ROUND((ROUND(((AE70-((EU70*1.1)))*AV70*I70),2)*BS70),2))</f>
        <v>2309.6</v>
      </c>
      <c r="R70">
        <f t="shared" si="64"/>
        <v>1504.64</v>
      </c>
      <c r="S70">
        <f t="shared" si="65"/>
        <v>2984.42</v>
      </c>
      <c r="T70">
        <f t="shared" si="66"/>
        <v>0</v>
      </c>
      <c r="U70">
        <f t="shared" si="67"/>
        <v>7.0944719999999997</v>
      </c>
      <c r="V70">
        <f t="shared" si="68"/>
        <v>0</v>
      </c>
      <c r="W70">
        <f t="shared" si="69"/>
        <v>0</v>
      </c>
      <c r="X70">
        <f t="shared" si="70"/>
        <v>2238.3200000000002</v>
      </c>
      <c r="Y70">
        <f t="shared" si="71"/>
        <v>1223.6099999999999</v>
      </c>
      <c r="AA70">
        <v>60234885</v>
      </c>
      <c r="AB70">
        <f t="shared" si="72"/>
        <v>4992.0860000000002</v>
      </c>
      <c r="AC70">
        <f t="shared" si="73"/>
        <v>0</v>
      </c>
      <c r="AD70">
        <f>ROUND(((((ET70*1.1))-((EU70*1.1)))+AE70),6)</f>
        <v>2927.1</v>
      </c>
      <c r="AE70">
        <f t="shared" si="95"/>
        <v>1041.1500000000001</v>
      </c>
      <c r="AF70">
        <f t="shared" si="95"/>
        <v>2064.9859999999999</v>
      </c>
      <c r="AG70">
        <f t="shared" si="74"/>
        <v>0</v>
      </c>
      <c r="AH70">
        <f t="shared" si="96"/>
        <v>169.4</v>
      </c>
      <c r="AI70">
        <f t="shared" si="96"/>
        <v>0</v>
      </c>
      <c r="AJ70">
        <f t="shared" si="75"/>
        <v>0</v>
      </c>
      <c r="AK70">
        <v>4538.26</v>
      </c>
      <c r="AL70">
        <v>0</v>
      </c>
      <c r="AM70">
        <v>2661</v>
      </c>
      <c r="AN70">
        <v>946.5</v>
      </c>
      <c r="AO70">
        <v>1877.26</v>
      </c>
      <c r="AP70">
        <v>0</v>
      </c>
      <c r="AQ70">
        <v>154</v>
      </c>
      <c r="AR70">
        <v>0</v>
      </c>
      <c r="AS70">
        <v>0</v>
      </c>
      <c r="AT70">
        <v>75</v>
      </c>
      <c r="AU70">
        <v>41</v>
      </c>
      <c r="AV70">
        <v>1.0469999999999999</v>
      </c>
      <c r="AW70">
        <v>1.002</v>
      </c>
      <c r="AZ70">
        <v>1</v>
      </c>
      <c r="BA70">
        <v>34.51</v>
      </c>
      <c r="BB70">
        <v>18.84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193</v>
      </c>
      <c r="BM70">
        <v>682</v>
      </c>
      <c r="BN70">
        <v>0</v>
      </c>
      <c r="BO70" t="s">
        <v>191</v>
      </c>
      <c r="BP70">
        <v>1</v>
      </c>
      <c r="BQ70">
        <v>60</v>
      </c>
      <c r="BR70">
        <v>0</v>
      </c>
      <c r="BS70">
        <v>34.51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75</v>
      </c>
      <c r="CA70">
        <v>41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941</v>
      </c>
      <c r="CO70">
        <v>0</v>
      </c>
      <c r="CP70">
        <f t="shared" si="76"/>
        <v>5294.02</v>
      </c>
      <c r="CQ70">
        <f t="shared" si="77"/>
        <v>0</v>
      </c>
      <c r="CR70">
        <f>(ROUND((ROUND((((ET70*1.1))*AV70*1),2)*BB70),2)+ROUND((ROUND(((AE70-((EU70*1.1)))*AV70*1),2)*BS70),2))</f>
        <v>57738.38</v>
      </c>
      <c r="CS70">
        <f t="shared" si="78"/>
        <v>37618.660000000003</v>
      </c>
      <c r="CT70">
        <f t="shared" si="79"/>
        <v>74612</v>
      </c>
      <c r="CU70">
        <f t="shared" si="80"/>
        <v>0</v>
      </c>
      <c r="CV70">
        <f t="shared" si="94"/>
        <v>177.36179999999999</v>
      </c>
      <c r="CW70">
        <f t="shared" si="81"/>
        <v>0</v>
      </c>
      <c r="CX70">
        <f t="shared" si="82"/>
        <v>0</v>
      </c>
      <c r="CY70">
        <f t="shared" si="83"/>
        <v>2238.3150000000001</v>
      </c>
      <c r="CZ70">
        <f t="shared" si="84"/>
        <v>1223.6122</v>
      </c>
      <c r="DC70" t="s">
        <v>3</v>
      </c>
      <c r="DD70" t="s">
        <v>3</v>
      </c>
      <c r="DE70" t="s">
        <v>30</v>
      </c>
      <c r="DF70" t="s">
        <v>30</v>
      </c>
      <c r="DG70" t="s">
        <v>30</v>
      </c>
      <c r="DH70" t="s">
        <v>3</v>
      </c>
      <c r="DI70" t="s">
        <v>30</v>
      </c>
      <c r="DJ70" t="s">
        <v>30</v>
      </c>
      <c r="DK70" t="s">
        <v>3</v>
      </c>
      <c r="DL70" t="s">
        <v>3</v>
      </c>
      <c r="DM70" t="s">
        <v>3</v>
      </c>
      <c r="DN70">
        <v>91</v>
      </c>
      <c r="DO70">
        <v>70</v>
      </c>
      <c r="DP70">
        <v>1.0469999999999999</v>
      </c>
      <c r="DQ70">
        <v>1.002</v>
      </c>
      <c r="DU70">
        <v>1013</v>
      </c>
      <c r="DV70" t="s">
        <v>186</v>
      </c>
      <c r="DW70" t="s">
        <v>186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59175827</v>
      </c>
      <c r="EF70">
        <v>60</v>
      </c>
      <c r="EG70" t="s">
        <v>49</v>
      </c>
      <c r="EH70">
        <v>0</v>
      </c>
      <c r="EI70" t="s">
        <v>3</v>
      </c>
      <c r="EJ70">
        <v>1</v>
      </c>
      <c r="EK70">
        <v>682</v>
      </c>
      <c r="EL70" t="s">
        <v>188</v>
      </c>
      <c r="EM70" t="s">
        <v>189</v>
      </c>
      <c r="EO70" t="s">
        <v>33</v>
      </c>
      <c r="EQ70">
        <v>131072</v>
      </c>
      <c r="ER70">
        <v>4538.26</v>
      </c>
      <c r="ES70">
        <v>0</v>
      </c>
      <c r="ET70">
        <v>2661</v>
      </c>
      <c r="EU70">
        <v>946.5</v>
      </c>
      <c r="EV70">
        <v>1877.26</v>
      </c>
      <c r="EW70">
        <v>154</v>
      </c>
      <c r="EX70">
        <v>0</v>
      </c>
      <c r="EY70">
        <v>0</v>
      </c>
      <c r="FQ70">
        <v>0</v>
      </c>
      <c r="FR70">
        <f t="shared" si="85"/>
        <v>0</v>
      </c>
      <c r="FS70">
        <v>0</v>
      </c>
      <c r="FX70">
        <v>91</v>
      </c>
      <c r="FY70">
        <v>70</v>
      </c>
      <c r="GA70" t="s">
        <v>3</v>
      </c>
      <c r="GD70">
        <v>0</v>
      </c>
      <c r="GF70">
        <v>-1995148582</v>
      </c>
      <c r="GG70">
        <v>2</v>
      </c>
      <c r="GH70">
        <v>1</v>
      </c>
      <c r="GI70">
        <v>2</v>
      </c>
      <c r="GJ70">
        <v>0</v>
      </c>
      <c r="GK70">
        <f>ROUND(R70*(R12)/100,2)</f>
        <v>2407.42</v>
      </c>
      <c r="GL70">
        <f t="shared" si="86"/>
        <v>0</v>
      </c>
      <c r="GM70">
        <f t="shared" si="87"/>
        <v>11163.37</v>
      </c>
      <c r="GN70">
        <f t="shared" si="88"/>
        <v>11163.37</v>
      </c>
      <c r="GO70">
        <f t="shared" si="89"/>
        <v>0</v>
      </c>
      <c r="GP70">
        <f t="shared" si="90"/>
        <v>0</v>
      </c>
      <c r="GR70">
        <v>0</v>
      </c>
      <c r="GS70">
        <v>3</v>
      </c>
      <c r="GT70">
        <v>0</v>
      </c>
      <c r="GU70" t="s">
        <v>3</v>
      </c>
      <c r="GV70">
        <f t="shared" si="91"/>
        <v>0</v>
      </c>
      <c r="GW70">
        <v>1</v>
      </c>
      <c r="GX70">
        <f t="shared" si="92"/>
        <v>0</v>
      </c>
      <c r="HA70">
        <v>0</v>
      </c>
      <c r="HB70">
        <v>0</v>
      </c>
      <c r="HC70">
        <f t="shared" si="93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">
      <c r="A71">
        <v>17</v>
      </c>
      <c r="B71">
        <v>1</v>
      </c>
      <c r="C71">
        <f>ROW(SmtRes!A109)</f>
        <v>109</v>
      </c>
      <c r="E71" t="s">
        <v>194</v>
      </c>
      <c r="F71" t="s">
        <v>195</v>
      </c>
      <c r="G71" t="s">
        <v>196</v>
      </c>
      <c r="H71" t="s">
        <v>186</v>
      </c>
      <c r="I71">
        <f>ROUND((I69+I70),9)</f>
        <v>0.08</v>
      </c>
      <c r="J71">
        <v>0</v>
      </c>
      <c r="K71">
        <f>ROUND((I69+I70),9)</f>
        <v>0.08</v>
      </c>
      <c r="O71">
        <f t="shared" si="62"/>
        <v>5109.93</v>
      </c>
      <c r="P71">
        <f t="shared" si="63"/>
        <v>358.94</v>
      </c>
      <c r="Q71">
        <f>(ROUND((ROUND((((ET71*1.1))*AV71*I71),2)*BB71),2)+ROUND((ROUND(((AE71-((EU71*1.1)))*AV71*I71),2)*BS71),2))</f>
        <v>0</v>
      </c>
      <c r="R71">
        <f t="shared" si="64"/>
        <v>0</v>
      </c>
      <c r="S71">
        <f t="shared" si="65"/>
        <v>4750.99</v>
      </c>
      <c r="T71">
        <f t="shared" si="66"/>
        <v>0</v>
      </c>
      <c r="U71">
        <f t="shared" si="67"/>
        <v>12.161952000000001</v>
      </c>
      <c r="V71">
        <f t="shared" si="68"/>
        <v>0</v>
      </c>
      <c r="W71">
        <f t="shared" si="69"/>
        <v>0</v>
      </c>
      <c r="X71">
        <f t="shared" si="70"/>
        <v>3563.24</v>
      </c>
      <c r="Y71">
        <f t="shared" si="71"/>
        <v>1947.91</v>
      </c>
      <c r="AA71">
        <v>60234885</v>
      </c>
      <c r="AB71">
        <f t="shared" si="72"/>
        <v>2506.4740000000002</v>
      </c>
      <c r="AC71">
        <f t="shared" si="73"/>
        <v>862.81</v>
      </c>
      <c r="AD71">
        <f>ROUND(((((ET71*1.1))-((EU71*1.1)))+AE71),6)</f>
        <v>0</v>
      </c>
      <c r="AE71">
        <f t="shared" si="95"/>
        <v>0</v>
      </c>
      <c r="AF71">
        <f t="shared" si="95"/>
        <v>1643.664</v>
      </c>
      <c r="AG71">
        <f t="shared" si="74"/>
        <v>0</v>
      </c>
      <c r="AH71">
        <f t="shared" si="96"/>
        <v>145.20000000000002</v>
      </c>
      <c r="AI71">
        <f t="shared" si="96"/>
        <v>0</v>
      </c>
      <c r="AJ71">
        <f t="shared" si="75"/>
        <v>0</v>
      </c>
      <c r="AK71">
        <v>2357.0500000000002</v>
      </c>
      <c r="AL71">
        <v>862.81</v>
      </c>
      <c r="AM71">
        <v>0</v>
      </c>
      <c r="AN71">
        <v>0</v>
      </c>
      <c r="AO71">
        <v>1494.24</v>
      </c>
      <c r="AP71">
        <v>0</v>
      </c>
      <c r="AQ71">
        <v>132</v>
      </c>
      <c r="AR71">
        <v>0</v>
      </c>
      <c r="AS71">
        <v>0</v>
      </c>
      <c r="AT71">
        <v>75</v>
      </c>
      <c r="AU71">
        <v>41</v>
      </c>
      <c r="AV71">
        <v>1.0469999999999999</v>
      </c>
      <c r="AW71">
        <v>1.002</v>
      </c>
      <c r="AZ71">
        <v>1</v>
      </c>
      <c r="BA71">
        <v>34.51</v>
      </c>
      <c r="BB71">
        <v>1</v>
      </c>
      <c r="BC71">
        <v>5.19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197</v>
      </c>
      <c r="BM71">
        <v>682</v>
      </c>
      <c r="BN71">
        <v>0</v>
      </c>
      <c r="BO71" t="s">
        <v>195</v>
      </c>
      <c r="BP71">
        <v>1</v>
      </c>
      <c r="BQ71">
        <v>60</v>
      </c>
      <c r="BR71">
        <v>0</v>
      </c>
      <c r="BS71">
        <v>34.51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75</v>
      </c>
      <c r="CA71">
        <v>41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941</v>
      </c>
      <c r="CO71">
        <v>0</v>
      </c>
      <c r="CP71">
        <f t="shared" si="76"/>
        <v>5109.9299999999994</v>
      </c>
      <c r="CQ71">
        <f t="shared" si="77"/>
        <v>4486.96</v>
      </c>
      <c r="CR71">
        <f>(ROUND((ROUND((((ET71*1.1))*AV71*1),2)*BB71),2)+ROUND((ROUND(((AE71-((EU71*1.1)))*AV71*1),2)*BS71),2))</f>
        <v>0</v>
      </c>
      <c r="CS71">
        <f t="shared" si="78"/>
        <v>0</v>
      </c>
      <c r="CT71">
        <f t="shared" si="79"/>
        <v>59388.95</v>
      </c>
      <c r="CU71">
        <f t="shared" si="80"/>
        <v>0</v>
      </c>
      <c r="CV71">
        <f t="shared" si="94"/>
        <v>152.02440000000001</v>
      </c>
      <c r="CW71">
        <f t="shared" si="81"/>
        <v>0</v>
      </c>
      <c r="CX71">
        <f t="shared" si="82"/>
        <v>0</v>
      </c>
      <c r="CY71">
        <f t="shared" si="83"/>
        <v>3563.2424999999998</v>
      </c>
      <c r="CZ71">
        <f t="shared" si="84"/>
        <v>1947.9058999999997</v>
      </c>
      <c r="DC71" t="s">
        <v>3</v>
      </c>
      <c r="DD71" t="s">
        <v>3</v>
      </c>
      <c r="DE71" t="s">
        <v>30</v>
      </c>
      <c r="DF71" t="s">
        <v>30</v>
      </c>
      <c r="DG71" t="s">
        <v>30</v>
      </c>
      <c r="DH71" t="s">
        <v>3</v>
      </c>
      <c r="DI71" t="s">
        <v>30</v>
      </c>
      <c r="DJ71" t="s">
        <v>30</v>
      </c>
      <c r="DK71" t="s">
        <v>3</v>
      </c>
      <c r="DL71" t="s">
        <v>3</v>
      </c>
      <c r="DM71" t="s">
        <v>3</v>
      </c>
      <c r="DN71">
        <v>91</v>
      </c>
      <c r="DO71">
        <v>70</v>
      </c>
      <c r="DP71">
        <v>1.0469999999999999</v>
      </c>
      <c r="DQ71">
        <v>1.002</v>
      </c>
      <c r="DU71">
        <v>1013</v>
      </c>
      <c r="DV71" t="s">
        <v>186</v>
      </c>
      <c r="DW71" t="s">
        <v>186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59175827</v>
      </c>
      <c r="EF71">
        <v>60</v>
      </c>
      <c r="EG71" t="s">
        <v>49</v>
      </c>
      <c r="EH71">
        <v>0</v>
      </c>
      <c r="EI71" t="s">
        <v>3</v>
      </c>
      <c r="EJ71">
        <v>1</v>
      </c>
      <c r="EK71">
        <v>682</v>
      </c>
      <c r="EL71" t="s">
        <v>188</v>
      </c>
      <c r="EM71" t="s">
        <v>189</v>
      </c>
      <c r="EO71" t="s">
        <v>33</v>
      </c>
      <c r="EQ71">
        <v>131072</v>
      </c>
      <c r="ER71">
        <v>2357.0500000000002</v>
      </c>
      <c r="ES71">
        <v>862.81</v>
      </c>
      <c r="ET71">
        <v>0</v>
      </c>
      <c r="EU71">
        <v>0</v>
      </c>
      <c r="EV71">
        <v>1494.24</v>
      </c>
      <c r="EW71">
        <v>132</v>
      </c>
      <c r="EX71">
        <v>0</v>
      </c>
      <c r="EY71">
        <v>0</v>
      </c>
      <c r="FQ71">
        <v>0</v>
      </c>
      <c r="FR71">
        <f t="shared" si="85"/>
        <v>0</v>
      </c>
      <c r="FS71">
        <v>0</v>
      </c>
      <c r="FX71">
        <v>91</v>
      </c>
      <c r="FY71">
        <v>70</v>
      </c>
      <c r="GA71" t="s">
        <v>3</v>
      </c>
      <c r="GD71">
        <v>0</v>
      </c>
      <c r="GF71">
        <v>1487233220</v>
      </c>
      <c r="GG71">
        <v>2</v>
      </c>
      <c r="GH71">
        <v>1</v>
      </c>
      <c r="GI71">
        <v>2</v>
      </c>
      <c r="GJ71">
        <v>0</v>
      </c>
      <c r="GK71">
        <f>ROUND(R71*(R12)/100,2)</f>
        <v>0</v>
      </c>
      <c r="GL71">
        <f t="shared" si="86"/>
        <v>0</v>
      </c>
      <c r="GM71">
        <f t="shared" si="87"/>
        <v>10621.08</v>
      </c>
      <c r="GN71">
        <f t="shared" si="88"/>
        <v>10621.08</v>
      </c>
      <c r="GO71">
        <f t="shared" si="89"/>
        <v>0</v>
      </c>
      <c r="GP71">
        <f t="shared" si="90"/>
        <v>0</v>
      </c>
      <c r="GR71">
        <v>0</v>
      </c>
      <c r="GS71">
        <v>3</v>
      </c>
      <c r="GT71">
        <v>0</v>
      </c>
      <c r="GU71" t="s">
        <v>3</v>
      </c>
      <c r="GV71">
        <f t="shared" si="91"/>
        <v>0</v>
      </c>
      <c r="GW71">
        <v>1</v>
      </c>
      <c r="GX71">
        <f t="shared" si="92"/>
        <v>0</v>
      </c>
      <c r="HA71">
        <v>0</v>
      </c>
      <c r="HB71">
        <v>0</v>
      </c>
      <c r="HC71">
        <f t="shared" si="93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18</v>
      </c>
      <c r="B72">
        <v>1</v>
      </c>
      <c r="C72">
        <v>109</v>
      </c>
      <c r="E72" t="s">
        <v>198</v>
      </c>
      <c r="F72" t="s">
        <v>199</v>
      </c>
      <c r="G72" t="s">
        <v>200</v>
      </c>
      <c r="H72" t="s">
        <v>65</v>
      </c>
      <c r="I72">
        <f>I71*J72</f>
        <v>3.3279999999999997E-2</v>
      </c>
      <c r="J72">
        <v>0.41599999999999998</v>
      </c>
      <c r="K72">
        <v>0.41599999999999998</v>
      </c>
      <c r="O72">
        <f t="shared" si="62"/>
        <v>190.16</v>
      </c>
      <c r="P72">
        <f t="shared" si="63"/>
        <v>190.16</v>
      </c>
      <c r="Q72">
        <f>(ROUND((ROUND(((ET72)*AV72*I72),2)*BB72),2)+ROUND((ROUND(((AE72-(EU72))*AV72*I72),2)*BS72),2))</f>
        <v>0</v>
      </c>
      <c r="R72">
        <f t="shared" si="64"/>
        <v>0</v>
      </c>
      <c r="S72">
        <f t="shared" si="65"/>
        <v>0</v>
      </c>
      <c r="T72">
        <f t="shared" si="66"/>
        <v>0</v>
      </c>
      <c r="U72">
        <f t="shared" si="67"/>
        <v>0</v>
      </c>
      <c r="V72">
        <f t="shared" si="68"/>
        <v>0</v>
      </c>
      <c r="W72">
        <f t="shared" si="69"/>
        <v>0</v>
      </c>
      <c r="X72">
        <f t="shared" si="70"/>
        <v>0</v>
      </c>
      <c r="Y72">
        <f t="shared" si="71"/>
        <v>0</v>
      </c>
      <c r="AA72">
        <v>60234885</v>
      </c>
      <c r="AB72">
        <f t="shared" si="72"/>
        <v>517.14</v>
      </c>
      <c r="AC72">
        <f t="shared" si="73"/>
        <v>517.14</v>
      </c>
      <c r="AD72">
        <f>ROUND((((ET72)-(EU72))+AE72),6)</f>
        <v>0</v>
      </c>
      <c r="AE72">
        <f t="shared" ref="AE72:AF76" si="97">ROUND((EU72),6)</f>
        <v>0</v>
      </c>
      <c r="AF72">
        <f t="shared" si="97"/>
        <v>0</v>
      </c>
      <c r="AG72">
        <f t="shared" si="74"/>
        <v>0</v>
      </c>
      <c r="AH72">
        <f t="shared" ref="AH72:AI76" si="98">(EW72)</f>
        <v>0</v>
      </c>
      <c r="AI72">
        <f t="shared" si="98"/>
        <v>0</v>
      </c>
      <c r="AJ72">
        <f t="shared" si="75"/>
        <v>0</v>
      </c>
      <c r="AK72">
        <v>517.14</v>
      </c>
      <c r="AL72">
        <v>517.14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1.002</v>
      </c>
      <c r="AZ72">
        <v>1</v>
      </c>
      <c r="BA72">
        <v>1</v>
      </c>
      <c r="BB72">
        <v>1</v>
      </c>
      <c r="BC72">
        <v>11.03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201</v>
      </c>
      <c r="BM72">
        <v>682</v>
      </c>
      <c r="BN72">
        <v>0</v>
      </c>
      <c r="BO72" t="s">
        <v>199</v>
      </c>
      <c r="BP72">
        <v>1</v>
      </c>
      <c r="BQ72">
        <v>60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76"/>
        <v>190.16</v>
      </c>
      <c r="CQ72">
        <f t="shared" si="77"/>
        <v>5715.42</v>
      </c>
      <c r="CR72">
        <f>(ROUND((ROUND(((ET72)*AV72*1),2)*BB72),2)+ROUND((ROUND(((AE72-(EU72))*AV72*1),2)*BS72),2))</f>
        <v>0</v>
      </c>
      <c r="CS72">
        <f t="shared" si="78"/>
        <v>0</v>
      </c>
      <c r="CT72">
        <f t="shared" si="79"/>
        <v>0</v>
      </c>
      <c r="CU72">
        <f t="shared" si="80"/>
        <v>0</v>
      </c>
      <c r="CV72">
        <f t="shared" si="94"/>
        <v>0</v>
      </c>
      <c r="CW72">
        <f t="shared" si="81"/>
        <v>0</v>
      </c>
      <c r="CX72">
        <f t="shared" si="82"/>
        <v>0</v>
      </c>
      <c r="CY72">
        <f t="shared" si="83"/>
        <v>0</v>
      </c>
      <c r="CZ72">
        <f t="shared" si="84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91</v>
      </c>
      <c r="DO72">
        <v>70</v>
      </c>
      <c r="DP72">
        <v>1.0469999999999999</v>
      </c>
      <c r="DQ72">
        <v>1.002</v>
      </c>
      <c r="DU72">
        <v>1007</v>
      </c>
      <c r="DV72" t="s">
        <v>65</v>
      </c>
      <c r="DW72" t="s">
        <v>65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59175827</v>
      </c>
      <c r="EF72">
        <v>60</v>
      </c>
      <c r="EG72" t="s">
        <v>49</v>
      </c>
      <c r="EH72">
        <v>0</v>
      </c>
      <c r="EI72" t="s">
        <v>3</v>
      </c>
      <c r="EJ72">
        <v>1</v>
      </c>
      <c r="EK72">
        <v>682</v>
      </c>
      <c r="EL72" t="s">
        <v>188</v>
      </c>
      <c r="EM72" t="s">
        <v>189</v>
      </c>
      <c r="EO72" t="s">
        <v>3</v>
      </c>
      <c r="EQ72">
        <v>0</v>
      </c>
      <c r="ER72">
        <v>517.14</v>
      </c>
      <c r="ES72">
        <v>517.14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f t="shared" si="85"/>
        <v>0</v>
      </c>
      <c r="FS72">
        <v>0</v>
      </c>
      <c r="FX72">
        <v>91</v>
      </c>
      <c r="FY72">
        <v>70</v>
      </c>
      <c r="GA72" t="s">
        <v>3</v>
      </c>
      <c r="GD72">
        <v>0</v>
      </c>
      <c r="GF72">
        <v>-1644767048</v>
      </c>
      <c r="GG72">
        <v>2</v>
      </c>
      <c r="GH72">
        <v>1</v>
      </c>
      <c r="GI72">
        <v>2</v>
      </c>
      <c r="GJ72">
        <v>0</v>
      </c>
      <c r="GK72">
        <f>ROUND(R72*(R12)/100,2)</f>
        <v>0</v>
      </c>
      <c r="GL72">
        <f t="shared" si="86"/>
        <v>0</v>
      </c>
      <c r="GM72">
        <f t="shared" si="87"/>
        <v>190.16</v>
      </c>
      <c r="GN72">
        <f t="shared" si="88"/>
        <v>190.16</v>
      </c>
      <c r="GO72">
        <f t="shared" si="89"/>
        <v>0</v>
      </c>
      <c r="GP72">
        <f t="shared" si="90"/>
        <v>0</v>
      </c>
      <c r="GR72">
        <v>0</v>
      </c>
      <c r="GS72">
        <v>3</v>
      </c>
      <c r="GT72">
        <v>0</v>
      </c>
      <c r="GU72" t="s">
        <v>3</v>
      </c>
      <c r="GV72">
        <f t="shared" si="91"/>
        <v>0</v>
      </c>
      <c r="GW72">
        <v>1</v>
      </c>
      <c r="GX72">
        <f t="shared" si="92"/>
        <v>0</v>
      </c>
      <c r="HA72">
        <v>0</v>
      </c>
      <c r="HB72">
        <v>0</v>
      </c>
      <c r="HC72">
        <f t="shared" si="93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">
      <c r="A73">
        <v>17</v>
      </c>
      <c r="B73">
        <v>1</v>
      </c>
      <c r="C73">
        <f>ROW(SmtRes!A115)</f>
        <v>115</v>
      </c>
      <c r="E73" t="s">
        <v>3</v>
      </c>
      <c r="F73" t="s">
        <v>202</v>
      </c>
      <c r="G73" t="s">
        <v>203</v>
      </c>
      <c r="H73" t="s">
        <v>204</v>
      </c>
      <c r="I73">
        <v>7.0000000000000001E-3</v>
      </c>
      <c r="J73">
        <v>0</v>
      </c>
      <c r="K73">
        <v>7.0000000000000001E-3</v>
      </c>
      <c r="O73">
        <f t="shared" si="62"/>
        <v>1546.78</v>
      </c>
      <c r="P73">
        <f t="shared" si="63"/>
        <v>1131.97</v>
      </c>
      <c r="Q73">
        <f>(ROUND((ROUND(((ET73)*AV73*I73),2)*BB73),2)+ROUND((ROUND(((AE73-(EU73))*AV73*I73),2)*BS73),2))</f>
        <v>0</v>
      </c>
      <c r="R73">
        <f t="shared" si="64"/>
        <v>0</v>
      </c>
      <c r="S73">
        <f t="shared" si="65"/>
        <v>414.81</v>
      </c>
      <c r="T73">
        <f t="shared" si="66"/>
        <v>0</v>
      </c>
      <c r="U73">
        <f t="shared" si="67"/>
        <v>1.075536</v>
      </c>
      <c r="V73">
        <f t="shared" si="68"/>
        <v>0</v>
      </c>
      <c r="W73">
        <f t="shared" si="69"/>
        <v>0</v>
      </c>
      <c r="X73">
        <f t="shared" si="70"/>
        <v>381.63</v>
      </c>
      <c r="Y73">
        <f t="shared" si="71"/>
        <v>170.07</v>
      </c>
      <c r="AA73">
        <v>-1</v>
      </c>
      <c r="AB73">
        <f t="shared" si="72"/>
        <v>21164.06</v>
      </c>
      <c r="AC73">
        <f t="shared" si="73"/>
        <v>19554.14</v>
      </c>
      <c r="AD73">
        <f>ROUND((((ET73)-(EU73))+AE73),6)</f>
        <v>0</v>
      </c>
      <c r="AE73">
        <f t="shared" si="97"/>
        <v>0</v>
      </c>
      <c r="AF73">
        <f t="shared" si="97"/>
        <v>1609.92</v>
      </c>
      <c r="AG73">
        <f t="shared" si="74"/>
        <v>0</v>
      </c>
      <c r="AH73">
        <f t="shared" si="98"/>
        <v>144</v>
      </c>
      <c r="AI73">
        <f t="shared" si="98"/>
        <v>0</v>
      </c>
      <c r="AJ73">
        <f t="shared" si="75"/>
        <v>0</v>
      </c>
      <c r="AK73">
        <v>21164.06</v>
      </c>
      <c r="AL73">
        <v>19554.14</v>
      </c>
      <c r="AM73">
        <v>0</v>
      </c>
      <c r="AN73">
        <v>0</v>
      </c>
      <c r="AO73">
        <v>1609.92</v>
      </c>
      <c r="AP73">
        <v>0</v>
      </c>
      <c r="AQ73">
        <v>144</v>
      </c>
      <c r="AR73">
        <v>0</v>
      </c>
      <c r="AS73">
        <v>0</v>
      </c>
      <c r="AT73">
        <v>92</v>
      </c>
      <c r="AU73">
        <v>41</v>
      </c>
      <c r="AV73">
        <v>1.0669999999999999</v>
      </c>
      <c r="AW73">
        <v>1.081</v>
      </c>
      <c r="AZ73">
        <v>1</v>
      </c>
      <c r="BA73">
        <v>34.51</v>
      </c>
      <c r="BB73">
        <v>1</v>
      </c>
      <c r="BC73">
        <v>7.65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205</v>
      </c>
      <c r="BM73">
        <v>242</v>
      </c>
      <c r="BN73">
        <v>0</v>
      </c>
      <c r="BO73" t="s">
        <v>202</v>
      </c>
      <c r="BP73">
        <v>1</v>
      </c>
      <c r="BQ73">
        <v>30</v>
      </c>
      <c r="BR73">
        <v>0</v>
      </c>
      <c r="BS73">
        <v>34.51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92</v>
      </c>
      <c r="CA73">
        <v>41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76"/>
        <v>1546.78</v>
      </c>
      <c r="CQ73">
        <f t="shared" si="77"/>
        <v>161705.93</v>
      </c>
      <c r="CR73">
        <f>(ROUND((ROUND(((ET73)*AV73*1),2)*BB73),2)+ROUND((ROUND(((AE73-(EU73))*AV73*1),2)*BS73),2))</f>
        <v>0</v>
      </c>
      <c r="CS73">
        <f t="shared" si="78"/>
        <v>0</v>
      </c>
      <c r="CT73">
        <f t="shared" si="79"/>
        <v>59280.59</v>
      </c>
      <c r="CU73">
        <f t="shared" si="80"/>
        <v>0</v>
      </c>
      <c r="CV73">
        <f t="shared" si="94"/>
        <v>153.648</v>
      </c>
      <c r="CW73">
        <f t="shared" si="81"/>
        <v>0</v>
      </c>
      <c r="CX73">
        <f t="shared" si="82"/>
        <v>0</v>
      </c>
      <c r="CY73">
        <f t="shared" si="83"/>
        <v>381.62520000000001</v>
      </c>
      <c r="CZ73">
        <f t="shared" si="84"/>
        <v>170.07209999999998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112</v>
      </c>
      <c r="DO73">
        <v>70</v>
      </c>
      <c r="DP73">
        <v>1.0669999999999999</v>
      </c>
      <c r="DQ73">
        <v>1.081</v>
      </c>
      <c r="DU73">
        <v>1013</v>
      </c>
      <c r="DV73" t="s">
        <v>204</v>
      </c>
      <c r="DW73" t="s">
        <v>204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59175387</v>
      </c>
      <c r="EF73">
        <v>30</v>
      </c>
      <c r="EG73" t="s">
        <v>24</v>
      </c>
      <c r="EH73">
        <v>0</v>
      </c>
      <c r="EI73" t="s">
        <v>3</v>
      </c>
      <c r="EJ73">
        <v>1</v>
      </c>
      <c r="EK73">
        <v>242</v>
      </c>
      <c r="EL73" t="s">
        <v>206</v>
      </c>
      <c r="EM73" t="s">
        <v>207</v>
      </c>
      <c r="EO73" t="s">
        <v>3</v>
      </c>
      <c r="EQ73">
        <v>132096</v>
      </c>
      <c r="ER73">
        <v>21164.06</v>
      </c>
      <c r="ES73">
        <v>19554.14</v>
      </c>
      <c r="ET73">
        <v>0</v>
      </c>
      <c r="EU73">
        <v>0</v>
      </c>
      <c r="EV73">
        <v>1609.92</v>
      </c>
      <c r="EW73">
        <v>144</v>
      </c>
      <c r="EX73">
        <v>0</v>
      </c>
      <c r="EY73">
        <v>0</v>
      </c>
      <c r="FQ73">
        <v>0</v>
      </c>
      <c r="FR73">
        <f t="shared" si="85"/>
        <v>0</v>
      </c>
      <c r="FS73">
        <v>2</v>
      </c>
      <c r="FX73">
        <v>112</v>
      </c>
      <c r="FY73">
        <v>70</v>
      </c>
      <c r="GA73" t="s">
        <v>3</v>
      </c>
      <c r="GD73">
        <v>0</v>
      </c>
      <c r="GF73">
        <v>706776801</v>
      </c>
      <c r="GG73">
        <v>2</v>
      </c>
      <c r="GH73">
        <v>1</v>
      </c>
      <c r="GI73">
        <v>2</v>
      </c>
      <c r="GJ73">
        <v>0</v>
      </c>
      <c r="GK73">
        <f>ROUND(R73*(R12)/100,2)</f>
        <v>0</v>
      </c>
      <c r="GL73">
        <f t="shared" si="86"/>
        <v>0</v>
      </c>
      <c r="GM73">
        <f t="shared" si="87"/>
        <v>2098.48</v>
      </c>
      <c r="GN73">
        <f t="shared" si="88"/>
        <v>2098.48</v>
      </c>
      <c r="GO73">
        <f t="shared" si="89"/>
        <v>0</v>
      </c>
      <c r="GP73">
        <f t="shared" si="90"/>
        <v>0</v>
      </c>
      <c r="GR73">
        <v>0</v>
      </c>
      <c r="GS73">
        <v>3</v>
      </c>
      <c r="GT73">
        <v>0</v>
      </c>
      <c r="GU73" t="s">
        <v>3</v>
      </c>
      <c r="GV73">
        <f t="shared" si="91"/>
        <v>0</v>
      </c>
      <c r="GW73">
        <v>1</v>
      </c>
      <c r="GX73">
        <f t="shared" si="92"/>
        <v>0</v>
      </c>
      <c r="HA73">
        <v>0</v>
      </c>
      <c r="HB73">
        <v>0</v>
      </c>
      <c r="HC73">
        <f t="shared" si="93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45" x14ac:dyDescent="0.2">
      <c r="A74">
        <v>18</v>
      </c>
      <c r="B74">
        <v>1</v>
      </c>
      <c r="C74">
        <v>111</v>
      </c>
      <c r="E74" t="s">
        <v>3</v>
      </c>
      <c r="F74" t="s">
        <v>208</v>
      </c>
      <c r="G74" t="s">
        <v>209</v>
      </c>
      <c r="H74" t="s">
        <v>210</v>
      </c>
      <c r="I74">
        <f>I73*J74</f>
        <v>-6.93</v>
      </c>
      <c r="J74">
        <v>-989.99999999999989</v>
      </c>
      <c r="K74">
        <v>-990</v>
      </c>
      <c r="O74">
        <f t="shared" si="62"/>
        <v>-1024.33</v>
      </c>
      <c r="P74">
        <f t="shared" si="63"/>
        <v>-1024.33</v>
      </c>
      <c r="Q74">
        <f>(ROUND((ROUND(((ET74)*AV74*I74),2)*BB74),2)+ROUND((ROUND(((AE74-(EU74))*AV74*I74),2)*BS74),2))</f>
        <v>0</v>
      </c>
      <c r="R74">
        <f t="shared" si="64"/>
        <v>0</v>
      </c>
      <c r="S74">
        <f t="shared" si="65"/>
        <v>0</v>
      </c>
      <c r="T74">
        <f t="shared" si="66"/>
        <v>0</v>
      </c>
      <c r="U74">
        <f t="shared" si="67"/>
        <v>0</v>
      </c>
      <c r="V74">
        <f t="shared" si="68"/>
        <v>0</v>
      </c>
      <c r="W74">
        <f t="shared" si="69"/>
        <v>0</v>
      </c>
      <c r="X74">
        <f t="shared" si="70"/>
        <v>0</v>
      </c>
      <c r="Y74">
        <f t="shared" si="71"/>
        <v>0</v>
      </c>
      <c r="AA74">
        <v>-1</v>
      </c>
      <c r="AB74">
        <f t="shared" si="72"/>
        <v>15.01</v>
      </c>
      <c r="AC74">
        <f t="shared" si="73"/>
        <v>15.01</v>
      </c>
      <c r="AD74">
        <f>ROUND((((ET74)-(EU74))+AE74),6)</f>
        <v>0</v>
      </c>
      <c r="AE74">
        <f t="shared" si="97"/>
        <v>0</v>
      </c>
      <c r="AF74">
        <f t="shared" si="97"/>
        <v>0</v>
      </c>
      <c r="AG74">
        <f t="shared" si="74"/>
        <v>0</v>
      </c>
      <c r="AH74">
        <f t="shared" si="98"/>
        <v>0</v>
      </c>
      <c r="AI74">
        <f t="shared" si="98"/>
        <v>0</v>
      </c>
      <c r="AJ74">
        <f t="shared" si="75"/>
        <v>0</v>
      </c>
      <c r="AK74">
        <v>15.01</v>
      </c>
      <c r="AL74">
        <v>15.01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1.081</v>
      </c>
      <c r="AZ74">
        <v>1</v>
      </c>
      <c r="BA74">
        <v>1</v>
      </c>
      <c r="BB74">
        <v>1</v>
      </c>
      <c r="BC74">
        <v>9.11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1</v>
      </c>
      <c r="BJ74" t="s">
        <v>211</v>
      </c>
      <c r="BM74">
        <v>242</v>
      </c>
      <c r="BN74">
        <v>0</v>
      </c>
      <c r="BO74" t="s">
        <v>208</v>
      </c>
      <c r="BP74">
        <v>1</v>
      </c>
      <c r="BQ74">
        <v>30</v>
      </c>
      <c r="BR74">
        <v>1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76"/>
        <v>-1024.33</v>
      </c>
      <c r="CQ74">
        <f t="shared" si="77"/>
        <v>147.86000000000001</v>
      </c>
      <c r="CR74">
        <f>(ROUND((ROUND(((ET74)*AV74*1),2)*BB74),2)+ROUND((ROUND(((AE74-(EU74))*AV74*1),2)*BS74),2))</f>
        <v>0</v>
      </c>
      <c r="CS74">
        <f t="shared" si="78"/>
        <v>0</v>
      </c>
      <c r="CT74">
        <f t="shared" si="79"/>
        <v>0</v>
      </c>
      <c r="CU74">
        <f t="shared" si="80"/>
        <v>0</v>
      </c>
      <c r="CV74">
        <f t="shared" si="94"/>
        <v>0</v>
      </c>
      <c r="CW74">
        <f t="shared" si="81"/>
        <v>0</v>
      </c>
      <c r="CX74">
        <f t="shared" si="82"/>
        <v>0</v>
      </c>
      <c r="CY74">
        <f t="shared" si="83"/>
        <v>0</v>
      </c>
      <c r="CZ74">
        <f t="shared" si="84"/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112</v>
      </c>
      <c r="DO74">
        <v>70</v>
      </c>
      <c r="DP74">
        <v>1.0669999999999999</v>
      </c>
      <c r="DQ74">
        <v>1.081</v>
      </c>
      <c r="DU74">
        <v>1003</v>
      </c>
      <c r="DV74" t="s">
        <v>210</v>
      </c>
      <c r="DW74" t="s">
        <v>210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59175387</v>
      </c>
      <c r="EF74">
        <v>30</v>
      </c>
      <c r="EG74" t="s">
        <v>24</v>
      </c>
      <c r="EH74">
        <v>0</v>
      </c>
      <c r="EI74" t="s">
        <v>3</v>
      </c>
      <c r="EJ74">
        <v>1</v>
      </c>
      <c r="EK74">
        <v>242</v>
      </c>
      <c r="EL74" t="s">
        <v>206</v>
      </c>
      <c r="EM74" t="s">
        <v>207</v>
      </c>
      <c r="EO74" t="s">
        <v>3</v>
      </c>
      <c r="EQ74">
        <v>1024</v>
      </c>
      <c r="ER74">
        <v>15.01</v>
      </c>
      <c r="ES74">
        <v>15.01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f t="shared" si="85"/>
        <v>0</v>
      </c>
      <c r="FS74">
        <v>0</v>
      </c>
      <c r="FX74">
        <v>112</v>
      </c>
      <c r="FY74">
        <v>70</v>
      </c>
      <c r="GA74" t="s">
        <v>3</v>
      </c>
      <c r="GD74">
        <v>0</v>
      </c>
      <c r="GF74">
        <v>1181244062</v>
      </c>
      <c r="GG74">
        <v>2</v>
      </c>
      <c r="GH74">
        <v>1</v>
      </c>
      <c r="GI74">
        <v>2</v>
      </c>
      <c r="GJ74">
        <v>0</v>
      </c>
      <c r="GK74">
        <f>ROUND(R74*(R12)/100,2)</f>
        <v>0</v>
      </c>
      <c r="GL74">
        <f t="shared" si="86"/>
        <v>0</v>
      </c>
      <c r="GM74">
        <f t="shared" si="87"/>
        <v>-1024.33</v>
      </c>
      <c r="GN74">
        <f t="shared" si="88"/>
        <v>-1024.33</v>
      </c>
      <c r="GO74">
        <f t="shared" si="89"/>
        <v>0</v>
      </c>
      <c r="GP74">
        <f t="shared" si="90"/>
        <v>0</v>
      </c>
      <c r="GR74">
        <v>0</v>
      </c>
      <c r="GS74">
        <v>3</v>
      </c>
      <c r="GT74">
        <v>0</v>
      </c>
      <c r="GU74" t="s">
        <v>3</v>
      </c>
      <c r="GV74">
        <f t="shared" si="91"/>
        <v>0</v>
      </c>
      <c r="GW74">
        <v>1</v>
      </c>
      <c r="GX74">
        <f t="shared" si="92"/>
        <v>0</v>
      </c>
      <c r="HA74">
        <v>0</v>
      </c>
      <c r="HB74">
        <v>0</v>
      </c>
      <c r="HC74">
        <f t="shared" si="93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">
      <c r="A75">
        <v>18</v>
      </c>
      <c r="B75">
        <v>1</v>
      </c>
      <c r="C75">
        <v>112</v>
      </c>
      <c r="E75" t="s">
        <v>3</v>
      </c>
      <c r="F75" t="s">
        <v>208</v>
      </c>
      <c r="G75" t="s">
        <v>209</v>
      </c>
      <c r="H75" t="s">
        <v>210</v>
      </c>
      <c r="I75">
        <f>I73*J75</f>
        <v>5.8</v>
      </c>
      <c r="J75">
        <v>828.57142857142856</v>
      </c>
      <c r="K75">
        <v>828.57142899999997</v>
      </c>
      <c r="O75">
        <f t="shared" si="62"/>
        <v>857.34</v>
      </c>
      <c r="P75">
        <f t="shared" si="63"/>
        <v>857.34</v>
      </c>
      <c r="Q75">
        <f>(ROUND((ROUND(((ET75)*AV75*I75),2)*BB75),2)+ROUND((ROUND(((AE75-(EU75))*AV75*I75),2)*BS75),2))</f>
        <v>0</v>
      </c>
      <c r="R75">
        <f t="shared" si="64"/>
        <v>0</v>
      </c>
      <c r="S75">
        <f t="shared" si="65"/>
        <v>0</v>
      </c>
      <c r="T75">
        <f t="shared" si="66"/>
        <v>0</v>
      </c>
      <c r="U75">
        <f t="shared" si="67"/>
        <v>0</v>
      </c>
      <c r="V75">
        <f t="shared" si="68"/>
        <v>0</v>
      </c>
      <c r="W75">
        <f t="shared" si="69"/>
        <v>0</v>
      </c>
      <c r="X75">
        <f t="shared" si="70"/>
        <v>0</v>
      </c>
      <c r="Y75">
        <f t="shared" si="71"/>
        <v>0</v>
      </c>
      <c r="AA75">
        <v>-1</v>
      </c>
      <c r="AB75">
        <f t="shared" si="72"/>
        <v>15.01</v>
      </c>
      <c r="AC75">
        <f t="shared" si="73"/>
        <v>15.01</v>
      </c>
      <c r="AD75">
        <f>ROUND((((ET75)-(EU75))+AE75),6)</f>
        <v>0</v>
      </c>
      <c r="AE75">
        <f t="shared" si="97"/>
        <v>0</v>
      </c>
      <c r="AF75">
        <f t="shared" si="97"/>
        <v>0</v>
      </c>
      <c r="AG75">
        <f t="shared" si="74"/>
        <v>0</v>
      </c>
      <c r="AH75">
        <f t="shared" si="98"/>
        <v>0</v>
      </c>
      <c r="AI75">
        <f t="shared" si="98"/>
        <v>0</v>
      </c>
      <c r="AJ75">
        <f t="shared" si="75"/>
        <v>0</v>
      </c>
      <c r="AK75">
        <v>15.01</v>
      </c>
      <c r="AL75">
        <v>15.01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1.081</v>
      </c>
      <c r="AZ75">
        <v>1</v>
      </c>
      <c r="BA75">
        <v>1</v>
      </c>
      <c r="BB75">
        <v>1</v>
      </c>
      <c r="BC75">
        <v>9.11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211</v>
      </c>
      <c r="BM75">
        <v>242</v>
      </c>
      <c r="BN75">
        <v>0</v>
      </c>
      <c r="BO75" t="s">
        <v>208</v>
      </c>
      <c r="BP75">
        <v>1</v>
      </c>
      <c r="BQ75">
        <v>30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76"/>
        <v>857.34</v>
      </c>
      <c r="CQ75">
        <f t="shared" si="77"/>
        <v>147.86000000000001</v>
      </c>
      <c r="CR75">
        <f>(ROUND((ROUND(((ET75)*AV75*1),2)*BB75),2)+ROUND((ROUND(((AE75-(EU75))*AV75*1),2)*BS75),2))</f>
        <v>0</v>
      </c>
      <c r="CS75">
        <f t="shared" si="78"/>
        <v>0</v>
      </c>
      <c r="CT75">
        <f t="shared" si="79"/>
        <v>0</v>
      </c>
      <c r="CU75">
        <f t="shared" si="80"/>
        <v>0</v>
      </c>
      <c r="CV75">
        <f t="shared" si="94"/>
        <v>0</v>
      </c>
      <c r="CW75">
        <f t="shared" si="81"/>
        <v>0</v>
      </c>
      <c r="CX75">
        <f t="shared" si="82"/>
        <v>0</v>
      </c>
      <c r="CY75">
        <f t="shared" si="83"/>
        <v>0</v>
      </c>
      <c r="CZ75">
        <f t="shared" si="84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112</v>
      </c>
      <c r="DO75">
        <v>70</v>
      </c>
      <c r="DP75">
        <v>1.0669999999999999</v>
      </c>
      <c r="DQ75">
        <v>1.081</v>
      </c>
      <c r="DU75">
        <v>1003</v>
      </c>
      <c r="DV75" t="s">
        <v>210</v>
      </c>
      <c r="DW75" t="s">
        <v>210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59175387</v>
      </c>
      <c r="EF75">
        <v>30</v>
      </c>
      <c r="EG75" t="s">
        <v>24</v>
      </c>
      <c r="EH75">
        <v>0</v>
      </c>
      <c r="EI75" t="s">
        <v>3</v>
      </c>
      <c r="EJ75">
        <v>1</v>
      </c>
      <c r="EK75">
        <v>242</v>
      </c>
      <c r="EL75" t="s">
        <v>206</v>
      </c>
      <c r="EM75" t="s">
        <v>207</v>
      </c>
      <c r="EO75" t="s">
        <v>3</v>
      </c>
      <c r="EQ75">
        <v>1024</v>
      </c>
      <c r="ER75">
        <v>15.01</v>
      </c>
      <c r="ES75">
        <v>15.01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f t="shared" si="85"/>
        <v>0</v>
      </c>
      <c r="FS75">
        <v>0</v>
      </c>
      <c r="FX75">
        <v>112</v>
      </c>
      <c r="FY75">
        <v>70</v>
      </c>
      <c r="GA75" t="s">
        <v>3</v>
      </c>
      <c r="GD75">
        <v>0</v>
      </c>
      <c r="GF75">
        <v>1181244062</v>
      </c>
      <c r="GG75">
        <v>2</v>
      </c>
      <c r="GH75">
        <v>1</v>
      </c>
      <c r="GI75">
        <v>2</v>
      </c>
      <c r="GJ75">
        <v>0</v>
      </c>
      <c r="GK75">
        <f>ROUND(R75*(R12)/100,2)</f>
        <v>0</v>
      </c>
      <c r="GL75">
        <f t="shared" si="86"/>
        <v>0</v>
      </c>
      <c r="GM75">
        <f t="shared" si="87"/>
        <v>857.34</v>
      </c>
      <c r="GN75">
        <f t="shared" si="88"/>
        <v>857.34</v>
      </c>
      <c r="GO75">
        <f t="shared" si="89"/>
        <v>0</v>
      </c>
      <c r="GP75">
        <f t="shared" si="90"/>
        <v>0</v>
      </c>
      <c r="GR75">
        <v>0</v>
      </c>
      <c r="GS75">
        <v>3</v>
      </c>
      <c r="GT75">
        <v>0</v>
      </c>
      <c r="GU75" t="s">
        <v>3</v>
      </c>
      <c r="GV75">
        <f t="shared" si="91"/>
        <v>0</v>
      </c>
      <c r="GW75">
        <v>1</v>
      </c>
      <c r="GX75">
        <f t="shared" si="92"/>
        <v>0</v>
      </c>
      <c r="HA75">
        <v>0</v>
      </c>
      <c r="HB75">
        <v>0</v>
      </c>
      <c r="HC75">
        <f t="shared" si="93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">
      <c r="A76">
        <v>18</v>
      </c>
      <c r="B76">
        <v>1</v>
      </c>
      <c r="C76">
        <v>113</v>
      </c>
      <c r="E76" t="s">
        <v>3</v>
      </c>
      <c r="F76" t="s">
        <v>212</v>
      </c>
      <c r="G76" t="s">
        <v>213</v>
      </c>
      <c r="H76" t="s">
        <v>210</v>
      </c>
      <c r="I76">
        <f>I73*J76</f>
        <v>1.2</v>
      </c>
      <c r="J76">
        <v>171.42857142857142</v>
      </c>
      <c r="K76">
        <v>171.42857100000001</v>
      </c>
      <c r="O76">
        <f t="shared" si="62"/>
        <v>291.81</v>
      </c>
      <c r="P76">
        <f t="shared" si="63"/>
        <v>291.81</v>
      </c>
      <c r="Q76">
        <f>(ROUND((ROUND(((ET76)*AV76*I76),2)*BB76),2)+ROUND((ROUND(((AE76-(EU76))*AV76*I76),2)*BS76),2))</f>
        <v>0</v>
      </c>
      <c r="R76">
        <f t="shared" si="64"/>
        <v>0</v>
      </c>
      <c r="S76">
        <f t="shared" si="65"/>
        <v>0</v>
      </c>
      <c r="T76">
        <f t="shared" si="66"/>
        <v>0</v>
      </c>
      <c r="U76">
        <f t="shared" si="67"/>
        <v>0</v>
      </c>
      <c r="V76">
        <f t="shared" si="68"/>
        <v>0</v>
      </c>
      <c r="W76">
        <f t="shared" si="69"/>
        <v>0</v>
      </c>
      <c r="X76">
        <f t="shared" si="70"/>
        <v>0</v>
      </c>
      <c r="Y76">
        <f t="shared" si="71"/>
        <v>0</v>
      </c>
      <c r="AA76">
        <v>-1</v>
      </c>
      <c r="AB76">
        <f t="shared" si="72"/>
        <v>24.4</v>
      </c>
      <c r="AC76">
        <f t="shared" si="73"/>
        <v>24.4</v>
      </c>
      <c r="AD76">
        <f>ROUND((((ET76)-(EU76))+AE76),6)</f>
        <v>0</v>
      </c>
      <c r="AE76">
        <f t="shared" si="97"/>
        <v>0</v>
      </c>
      <c r="AF76">
        <f t="shared" si="97"/>
        <v>0</v>
      </c>
      <c r="AG76">
        <f t="shared" si="74"/>
        <v>0</v>
      </c>
      <c r="AH76">
        <f t="shared" si="98"/>
        <v>0</v>
      </c>
      <c r="AI76">
        <f t="shared" si="98"/>
        <v>0</v>
      </c>
      <c r="AJ76">
        <f t="shared" si="75"/>
        <v>0</v>
      </c>
      <c r="AK76">
        <v>24.4</v>
      </c>
      <c r="AL76">
        <v>24.4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1.081</v>
      </c>
      <c r="AZ76">
        <v>1</v>
      </c>
      <c r="BA76">
        <v>1</v>
      </c>
      <c r="BB76">
        <v>1</v>
      </c>
      <c r="BC76">
        <v>9.2200000000000006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214</v>
      </c>
      <c r="BM76">
        <v>242</v>
      </c>
      <c r="BN76">
        <v>0</v>
      </c>
      <c r="BO76" t="s">
        <v>212</v>
      </c>
      <c r="BP76">
        <v>1</v>
      </c>
      <c r="BQ76">
        <v>30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76"/>
        <v>291.81</v>
      </c>
      <c r="CQ76">
        <f t="shared" si="77"/>
        <v>243.22</v>
      </c>
      <c r="CR76">
        <f>(ROUND((ROUND(((ET76)*AV76*1),2)*BB76),2)+ROUND((ROUND(((AE76-(EU76))*AV76*1),2)*BS76),2))</f>
        <v>0</v>
      </c>
      <c r="CS76">
        <f t="shared" si="78"/>
        <v>0</v>
      </c>
      <c r="CT76">
        <f t="shared" si="79"/>
        <v>0</v>
      </c>
      <c r="CU76">
        <f t="shared" si="80"/>
        <v>0</v>
      </c>
      <c r="CV76">
        <f t="shared" si="94"/>
        <v>0</v>
      </c>
      <c r="CW76">
        <f t="shared" si="81"/>
        <v>0</v>
      </c>
      <c r="CX76">
        <f t="shared" si="82"/>
        <v>0</v>
      </c>
      <c r="CY76">
        <f t="shared" si="83"/>
        <v>0</v>
      </c>
      <c r="CZ76">
        <f t="shared" si="84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112</v>
      </c>
      <c r="DO76">
        <v>70</v>
      </c>
      <c r="DP76">
        <v>1.0669999999999999</v>
      </c>
      <c r="DQ76">
        <v>1.081</v>
      </c>
      <c r="DU76">
        <v>1003</v>
      </c>
      <c r="DV76" t="s">
        <v>210</v>
      </c>
      <c r="DW76" t="s">
        <v>210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59175387</v>
      </c>
      <c r="EF76">
        <v>30</v>
      </c>
      <c r="EG76" t="s">
        <v>24</v>
      </c>
      <c r="EH76">
        <v>0</v>
      </c>
      <c r="EI76" t="s">
        <v>3</v>
      </c>
      <c r="EJ76">
        <v>1</v>
      </c>
      <c r="EK76">
        <v>242</v>
      </c>
      <c r="EL76" t="s">
        <v>206</v>
      </c>
      <c r="EM76" t="s">
        <v>207</v>
      </c>
      <c r="EO76" t="s">
        <v>3</v>
      </c>
      <c r="EQ76">
        <v>1024</v>
      </c>
      <c r="ER76">
        <v>24.4</v>
      </c>
      <c r="ES76">
        <v>24.4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f t="shared" si="85"/>
        <v>0</v>
      </c>
      <c r="FS76">
        <v>0</v>
      </c>
      <c r="FX76">
        <v>112</v>
      </c>
      <c r="FY76">
        <v>70</v>
      </c>
      <c r="GA76" t="s">
        <v>3</v>
      </c>
      <c r="GD76">
        <v>0</v>
      </c>
      <c r="GF76">
        <v>-1982695880</v>
      </c>
      <c r="GG76">
        <v>2</v>
      </c>
      <c r="GH76">
        <v>1</v>
      </c>
      <c r="GI76">
        <v>2</v>
      </c>
      <c r="GJ76">
        <v>0</v>
      </c>
      <c r="GK76">
        <f>ROUND(R76*(R12)/100,2)</f>
        <v>0</v>
      </c>
      <c r="GL76">
        <f t="shared" si="86"/>
        <v>0</v>
      </c>
      <c r="GM76">
        <f t="shared" si="87"/>
        <v>291.81</v>
      </c>
      <c r="GN76">
        <f t="shared" si="88"/>
        <v>291.81</v>
      </c>
      <c r="GO76">
        <f t="shared" si="89"/>
        <v>0</v>
      </c>
      <c r="GP76">
        <f t="shared" si="90"/>
        <v>0</v>
      </c>
      <c r="GR76">
        <v>0</v>
      </c>
      <c r="GS76">
        <v>3</v>
      </c>
      <c r="GT76">
        <v>0</v>
      </c>
      <c r="GU76" t="s">
        <v>3</v>
      </c>
      <c r="GV76">
        <f t="shared" si="91"/>
        <v>0</v>
      </c>
      <c r="GW76">
        <v>1</v>
      </c>
      <c r="GX76">
        <f t="shared" si="92"/>
        <v>0</v>
      </c>
      <c r="HA76">
        <v>0</v>
      </c>
      <c r="HB76">
        <v>0</v>
      </c>
      <c r="HC76">
        <f t="shared" si="93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7" spans="1:245" x14ac:dyDescent="0.2">
      <c r="A77">
        <v>17</v>
      </c>
      <c r="B77">
        <v>1</v>
      </c>
      <c r="C77">
        <f>ROW(SmtRes!A120)</f>
        <v>120</v>
      </c>
      <c r="E77" t="s">
        <v>215</v>
      </c>
      <c r="F77" t="s">
        <v>216</v>
      </c>
      <c r="G77" t="s">
        <v>217</v>
      </c>
      <c r="H77" t="s">
        <v>204</v>
      </c>
      <c r="I77">
        <v>2.1700000000000001E-2</v>
      </c>
      <c r="J77">
        <v>0</v>
      </c>
      <c r="K77">
        <v>2.1700000000000001E-2</v>
      </c>
      <c r="O77">
        <f t="shared" si="62"/>
        <v>4865.3</v>
      </c>
      <c r="P77">
        <f t="shared" si="63"/>
        <v>3509.06</v>
      </c>
      <c r="Q77">
        <f>(ROUND((ROUND((((ET77*1.1))*AV77*I77),2)*BB77),2)+ROUND((ROUND(((AE77-((EU77*1.1)))*AV77*I77),2)*BS77),2))</f>
        <v>0</v>
      </c>
      <c r="R77">
        <f t="shared" si="64"/>
        <v>0</v>
      </c>
      <c r="S77">
        <f t="shared" si="65"/>
        <v>1356.24</v>
      </c>
      <c r="T77">
        <f t="shared" si="66"/>
        <v>0</v>
      </c>
      <c r="U77">
        <f t="shared" si="67"/>
        <v>3.51476202</v>
      </c>
      <c r="V77">
        <f t="shared" si="68"/>
        <v>0</v>
      </c>
      <c r="W77">
        <f t="shared" si="69"/>
        <v>0</v>
      </c>
      <c r="X77">
        <f t="shared" si="70"/>
        <v>1247.74</v>
      </c>
      <c r="Y77">
        <f t="shared" si="71"/>
        <v>556.05999999999995</v>
      </c>
      <c r="AA77">
        <v>60234885</v>
      </c>
      <c r="AB77">
        <f t="shared" si="72"/>
        <v>21251.263999999999</v>
      </c>
      <c r="AC77">
        <f t="shared" si="73"/>
        <v>19554.14</v>
      </c>
      <c r="AD77">
        <f>ROUND(((((ET77*1.1))-((EU77*1.1)))+AE77),6)</f>
        <v>0</v>
      </c>
      <c r="AE77">
        <f>ROUND(((EU77*1.1)),6)</f>
        <v>0</v>
      </c>
      <c r="AF77">
        <f>ROUND(((EV77*1.1)),6)</f>
        <v>1697.124</v>
      </c>
      <c r="AG77">
        <f t="shared" si="74"/>
        <v>0</v>
      </c>
      <c r="AH77">
        <f>((EW77*1.1))</f>
        <v>151.80000000000001</v>
      </c>
      <c r="AI77">
        <f>((EX77*1.1))</f>
        <v>0</v>
      </c>
      <c r="AJ77">
        <f t="shared" si="75"/>
        <v>0</v>
      </c>
      <c r="AK77">
        <v>21096.98</v>
      </c>
      <c r="AL77">
        <v>19554.14</v>
      </c>
      <c r="AM77">
        <v>0</v>
      </c>
      <c r="AN77">
        <v>0</v>
      </c>
      <c r="AO77">
        <v>1542.84</v>
      </c>
      <c r="AP77">
        <v>0</v>
      </c>
      <c r="AQ77">
        <v>138</v>
      </c>
      <c r="AR77">
        <v>0</v>
      </c>
      <c r="AS77">
        <v>0</v>
      </c>
      <c r="AT77">
        <v>92</v>
      </c>
      <c r="AU77">
        <v>41</v>
      </c>
      <c r="AV77">
        <v>1.0669999999999999</v>
      </c>
      <c r="AW77">
        <v>1.081</v>
      </c>
      <c r="AZ77">
        <v>1</v>
      </c>
      <c r="BA77">
        <v>34.51</v>
      </c>
      <c r="BB77">
        <v>1</v>
      </c>
      <c r="BC77">
        <v>7.65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218</v>
      </c>
      <c r="BM77">
        <v>242</v>
      </c>
      <c r="BN77">
        <v>0</v>
      </c>
      <c r="BO77" t="s">
        <v>216</v>
      </c>
      <c r="BP77">
        <v>1</v>
      </c>
      <c r="BQ77">
        <v>30</v>
      </c>
      <c r="BR77">
        <v>0</v>
      </c>
      <c r="BS77">
        <v>34.51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92</v>
      </c>
      <c r="CA77">
        <v>41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941</v>
      </c>
      <c r="CO77">
        <v>0</v>
      </c>
      <c r="CP77">
        <f t="shared" si="76"/>
        <v>4865.3</v>
      </c>
      <c r="CQ77">
        <f t="shared" si="77"/>
        <v>161705.93</v>
      </c>
      <c r="CR77">
        <f>(ROUND((ROUND((((ET77*1.1))*AV77*1),2)*BB77),2)+ROUND((ROUND(((AE77-((EU77*1.1)))*AV77*1),2)*BS77),2))</f>
        <v>0</v>
      </c>
      <c r="CS77">
        <f t="shared" si="78"/>
        <v>0</v>
      </c>
      <c r="CT77">
        <f t="shared" si="79"/>
        <v>62491.74</v>
      </c>
      <c r="CU77">
        <f t="shared" si="80"/>
        <v>0</v>
      </c>
      <c r="CV77">
        <f t="shared" si="94"/>
        <v>161.97059999999999</v>
      </c>
      <c r="CW77">
        <f t="shared" si="81"/>
        <v>0</v>
      </c>
      <c r="CX77">
        <f t="shared" si="82"/>
        <v>0</v>
      </c>
      <c r="CY77">
        <f t="shared" si="83"/>
        <v>1247.7408</v>
      </c>
      <c r="CZ77">
        <f t="shared" si="84"/>
        <v>556.05840000000001</v>
      </c>
      <c r="DC77" t="s">
        <v>3</v>
      </c>
      <c r="DD77" t="s">
        <v>3</v>
      </c>
      <c r="DE77" t="s">
        <v>30</v>
      </c>
      <c r="DF77" t="s">
        <v>30</v>
      </c>
      <c r="DG77" t="s">
        <v>30</v>
      </c>
      <c r="DH77" t="s">
        <v>3</v>
      </c>
      <c r="DI77" t="s">
        <v>30</v>
      </c>
      <c r="DJ77" t="s">
        <v>30</v>
      </c>
      <c r="DK77" t="s">
        <v>3</v>
      </c>
      <c r="DL77" t="s">
        <v>3</v>
      </c>
      <c r="DM77" t="s">
        <v>3</v>
      </c>
      <c r="DN77">
        <v>112</v>
      </c>
      <c r="DO77">
        <v>70</v>
      </c>
      <c r="DP77">
        <v>1.0669999999999999</v>
      </c>
      <c r="DQ77">
        <v>1.081</v>
      </c>
      <c r="DU77">
        <v>1013</v>
      </c>
      <c r="DV77" t="s">
        <v>204</v>
      </c>
      <c r="DW77" t="s">
        <v>204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59175387</v>
      </c>
      <c r="EF77">
        <v>30</v>
      </c>
      <c r="EG77" t="s">
        <v>24</v>
      </c>
      <c r="EH77">
        <v>0</v>
      </c>
      <c r="EI77" t="s">
        <v>3</v>
      </c>
      <c r="EJ77">
        <v>1</v>
      </c>
      <c r="EK77">
        <v>242</v>
      </c>
      <c r="EL77" t="s">
        <v>206</v>
      </c>
      <c r="EM77" t="s">
        <v>207</v>
      </c>
      <c r="EO77" t="s">
        <v>33</v>
      </c>
      <c r="EQ77">
        <v>131072</v>
      </c>
      <c r="ER77">
        <v>21096.98</v>
      </c>
      <c r="ES77">
        <v>19554.14</v>
      </c>
      <c r="ET77">
        <v>0</v>
      </c>
      <c r="EU77">
        <v>0</v>
      </c>
      <c r="EV77">
        <v>1542.84</v>
      </c>
      <c r="EW77">
        <v>138</v>
      </c>
      <c r="EX77">
        <v>0</v>
      </c>
      <c r="EY77">
        <v>0</v>
      </c>
      <c r="FQ77">
        <v>0</v>
      </c>
      <c r="FR77">
        <f t="shared" si="85"/>
        <v>0</v>
      </c>
      <c r="FS77">
        <v>2</v>
      </c>
      <c r="FX77">
        <v>112</v>
      </c>
      <c r="FY77">
        <v>70</v>
      </c>
      <c r="GA77" t="s">
        <v>3</v>
      </c>
      <c r="GD77">
        <v>0</v>
      </c>
      <c r="GF77">
        <v>-1466514599</v>
      </c>
      <c r="GG77">
        <v>2</v>
      </c>
      <c r="GH77">
        <v>1</v>
      </c>
      <c r="GI77">
        <v>2</v>
      </c>
      <c r="GJ77">
        <v>0</v>
      </c>
      <c r="GK77">
        <f>ROUND(R77*(R12)/100,2)</f>
        <v>0</v>
      </c>
      <c r="GL77">
        <f t="shared" si="86"/>
        <v>0</v>
      </c>
      <c r="GM77">
        <f t="shared" si="87"/>
        <v>6669.1</v>
      </c>
      <c r="GN77">
        <f t="shared" si="88"/>
        <v>6669.1</v>
      </c>
      <c r="GO77">
        <f t="shared" si="89"/>
        <v>0</v>
      </c>
      <c r="GP77">
        <f t="shared" si="90"/>
        <v>0</v>
      </c>
      <c r="GR77">
        <v>0</v>
      </c>
      <c r="GS77">
        <v>3</v>
      </c>
      <c r="GT77">
        <v>0</v>
      </c>
      <c r="GU77" t="s">
        <v>3</v>
      </c>
      <c r="GV77">
        <f t="shared" si="91"/>
        <v>0</v>
      </c>
      <c r="GW77">
        <v>1</v>
      </c>
      <c r="GX77">
        <f t="shared" si="92"/>
        <v>0</v>
      </c>
      <c r="HA77">
        <v>0</v>
      </c>
      <c r="HB77">
        <v>0</v>
      </c>
      <c r="HC77">
        <f t="shared" si="93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8" spans="1:245" x14ac:dyDescent="0.2">
      <c r="A78">
        <v>18</v>
      </c>
      <c r="B78">
        <v>1</v>
      </c>
      <c r="C78">
        <v>117</v>
      </c>
      <c r="E78" t="s">
        <v>219</v>
      </c>
      <c r="F78" t="s">
        <v>208</v>
      </c>
      <c r="G78" t="s">
        <v>209</v>
      </c>
      <c r="H78" t="s">
        <v>210</v>
      </c>
      <c r="I78">
        <f>I77*J78</f>
        <v>-21.7</v>
      </c>
      <c r="J78">
        <v>-999.99999999999989</v>
      </c>
      <c r="K78">
        <v>-1000</v>
      </c>
      <c r="O78">
        <f t="shared" si="62"/>
        <v>-3207.63</v>
      </c>
      <c r="P78">
        <f t="shared" si="63"/>
        <v>-3207.63</v>
      </c>
      <c r="Q78">
        <f>(ROUND((ROUND(((ET78)*AV78*I78),2)*BB78),2)+ROUND((ROUND(((AE78-(EU78))*AV78*I78),2)*BS78),2))</f>
        <v>0</v>
      </c>
      <c r="R78">
        <f t="shared" si="64"/>
        <v>0</v>
      </c>
      <c r="S78">
        <f t="shared" si="65"/>
        <v>0</v>
      </c>
      <c r="T78">
        <f t="shared" si="66"/>
        <v>0</v>
      </c>
      <c r="U78">
        <f t="shared" si="67"/>
        <v>0</v>
      </c>
      <c r="V78">
        <f t="shared" si="68"/>
        <v>0</v>
      </c>
      <c r="W78">
        <f t="shared" si="69"/>
        <v>0</v>
      </c>
      <c r="X78">
        <f t="shared" si="70"/>
        <v>0</v>
      </c>
      <c r="Y78">
        <f t="shared" si="71"/>
        <v>0</v>
      </c>
      <c r="AA78">
        <v>60234885</v>
      </c>
      <c r="AB78">
        <f t="shared" si="72"/>
        <v>15.01</v>
      </c>
      <c r="AC78">
        <f t="shared" si="73"/>
        <v>15.01</v>
      </c>
      <c r="AD78">
        <f>ROUND((((ET78)-(EU78))+AE78),6)</f>
        <v>0</v>
      </c>
      <c r="AE78">
        <f>ROUND((EU78),6)</f>
        <v>0</v>
      </c>
      <c r="AF78">
        <f>ROUND((EV78),6)</f>
        <v>0</v>
      </c>
      <c r="AG78">
        <f t="shared" si="74"/>
        <v>0</v>
      </c>
      <c r="AH78">
        <f>(EW78)</f>
        <v>0</v>
      </c>
      <c r="AI78">
        <f>(EX78)</f>
        <v>0</v>
      </c>
      <c r="AJ78">
        <f t="shared" si="75"/>
        <v>0</v>
      </c>
      <c r="AK78">
        <v>15.01</v>
      </c>
      <c r="AL78">
        <v>15.01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1.081</v>
      </c>
      <c r="AZ78">
        <v>1</v>
      </c>
      <c r="BA78">
        <v>1</v>
      </c>
      <c r="BB78">
        <v>1</v>
      </c>
      <c r="BC78">
        <v>9.11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211</v>
      </c>
      <c r="BM78">
        <v>242</v>
      </c>
      <c r="BN78">
        <v>0</v>
      </c>
      <c r="BO78" t="s">
        <v>208</v>
      </c>
      <c r="BP78">
        <v>1</v>
      </c>
      <c r="BQ78">
        <v>30</v>
      </c>
      <c r="BR78">
        <v>1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76"/>
        <v>-3207.63</v>
      </c>
      <c r="CQ78">
        <f t="shared" si="77"/>
        <v>147.86000000000001</v>
      </c>
      <c r="CR78">
        <f>(ROUND((ROUND(((ET78)*AV78*1),2)*BB78),2)+ROUND((ROUND(((AE78-(EU78))*AV78*1),2)*BS78),2))</f>
        <v>0</v>
      </c>
      <c r="CS78">
        <f t="shared" si="78"/>
        <v>0</v>
      </c>
      <c r="CT78">
        <f t="shared" si="79"/>
        <v>0</v>
      </c>
      <c r="CU78">
        <f t="shared" si="80"/>
        <v>0</v>
      </c>
      <c r="CV78">
        <f t="shared" si="94"/>
        <v>0</v>
      </c>
      <c r="CW78">
        <f t="shared" si="81"/>
        <v>0</v>
      </c>
      <c r="CX78">
        <f t="shared" si="82"/>
        <v>0</v>
      </c>
      <c r="CY78">
        <f t="shared" si="83"/>
        <v>0</v>
      </c>
      <c r="CZ78">
        <f t="shared" si="84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112</v>
      </c>
      <c r="DO78">
        <v>70</v>
      </c>
      <c r="DP78">
        <v>1.0669999999999999</v>
      </c>
      <c r="DQ78">
        <v>1.081</v>
      </c>
      <c r="DU78">
        <v>1003</v>
      </c>
      <c r="DV78" t="s">
        <v>210</v>
      </c>
      <c r="DW78" t="s">
        <v>210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59175387</v>
      </c>
      <c r="EF78">
        <v>30</v>
      </c>
      <c r="EG78" t="s">
        <v>24</v>
      </c>
      <c r="EH78">
        <v>0</v>
      </c>
      <c r="EI78" t="s">
        <v>3</v>
      </c>
      <c r="EJ78">
        <v>1</v>
      </c>
      <c r="EK78">
        <v>242</v>
      </c>
      <c r="EL78" t="s">
        <v>206</v>
      </c>
      <c r="EM78" t="s">
        <v>207</v>
      </c>
      <c r="EO78" t="s">
        <v>3</v>
      </c>
      <c r="EQ78">
        <v>0</v>
      </c>
      <c r="ER78">
        <v>15.01</v>
      </c>
      <c r="ES78">
        <v>15.01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f t="shared" si="85"/>
        <v>0</v>
      </c>
      <c r="FS78">
        <v>0</v>
      </c>
      <c r="FX78">
        <v>112</v>
      </c>
      <c r="FY78">
        <v>70</v>
      </c>
      <c r="GA78" t="s">
        <v>3</v>
      </c>
      <c r="GD78">
        <v>0</v>
      </c>
      <c r="GF78">
        <v>1181244062</v>
      </c>
      <c r="GG78">
        <v>2</v>
      </c>
      <c r="GH78">
        <v>1</v>
      </c>
      <c r="GI78">
        <v>2</v>
      </c>
      <c r="GJ78">
        <v>0</v>
      </c>
      <c r="GK78">
        <f>ROUND(R78*(R12)/100,2)</f>
        <v>0</v>
      </c>
      <c r="GL78">
        <f t="shared" si="86"/>
        <v>0</v>
      </c>
      <c r="GM78">
        <f t="shared" si="87"/>
        <v>-3207.63</v>
      </c>
      <c r="GN78">
        <f t="shared" si="88"/>
        <v>-3207.63</v>
      </c>
      <c r="GO78">
        <f t="shared" si="89"/>
        <v>0</v>
      </c>
      <c r="GP78">
        <f t="shared" si="90"/>
        <v>0</v>
      </c>
      <c r="GR78">
        <v>0</v>
      </c>
      <c r="GS78">
        <v>3</v>
      </c>
      <c r="GT78">
        <v>0</v>
      </c>
      <c r="GU78" t="s">
        <v>3</v>
      </c>
      <c r="GV78">
        <f t="shared" si="91"/>
        <v>0</v>
      </c>
      <c r="GW78">
        <v>1</v>
      </c>
      <c r="GX78">
        <f t="shared" si="92"/>
        <v>0</v>
      </c>
      <c r="HA78">
        <v>0</v>
      </c>
      <c r="HB78">
        <v>0</v>
      </c>
      <c r="HC78">
        <f t="shared" si="93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">
      <c r="A79">
        <v>18</v>
      </c>
      <c r="B79">
        <v>1</v>
      </c>
      <c r="C79">
        <v>118</v>
      </c>
      <c r="E79" t="s">
        <v>220</v>
      </c>
      <c r="F79" t="s">
        <v>212</v>
      </c>
      <c r="G79" t="s">
        <v>213</v>
      </c>
      <c r="H79" t="s">
        <v>210</v>
      </c>
      <c r="I79">
        <f>I77*J79</f>
        <v>21.7</v>
      </c>
      <c r="J79">
        <v>999.99999999999989</v>
      </c>
      <c r="K79">
        <v>1000</v>
      </c>
      <c r="O79">
        <f t="shared" si="62"/>
        <v>5277.25</v>
      </c>
      <c r="P79">
        <f t="shared" si="63"/>
        <v>5277.25</v>
      </c>
      <c r="Q79">
        <f>(ROUND((ROUND(((ET79)*AV79*I79),2)*BB79),2)+ROUND((ROUND(((AE79-(EU79))*AV79*I79),2)*BS79),2))</f>
        <v>0</v>
      </c>
      <c r="R79">
        <f t="shared" si="64"/>
        <v>0</v>
      </c>
      <c r="S79">
        <f t="shared" si="65"/>
        <v>0</v>
      </c>
      <c r="T79">
        <f t="shared" si="66"/>
        <v>0</v>
      </c>
      <c r="U79">
        <f t="shared" si="67"/>
        <v>0</v>
      </c>
      <c r="V79">
        <f t="shared" si="68"/>
        <v>0</v>
      </c>
      <c r="W79">
        <f t="shared" si="69"/>
        <v>0</v>
      </c>
      <c r="X79">
        <f t="shared" si="70"/>
        <v>0</v>
      </c>
      <c r="Y79">
        <f t="shared" si="71"/>
        <v>0</v>
      </c>
      <c r="AA79">
        <v>60234885</v>
      </c>
      <c r="AB79">
        <f t="shared" si="72"/>
        <v>24.4</v>
      </c>
      <c r="AC79">
        <f t="shared" si="73"/>
        <v>24.4</v>
      </c>
      <c r="AD79">
        <f>ROUND((((ET79)-(EU79))+AE79),6)</f>
        <v>0</v>
      </c>
      <c r="AE79">
        <f>ROUND((EU79),6)</f>
        <v>0</v>
      </c>
      <c r="AF79">
        <f>ROUND((EV79),6)</f>
        <v>0</v>
      </c>
      <c r="AG79">
        <f t="shared" si="74"/>
        <v>0</v>
      </c>
      <c r="AH79">
        <f>(EW79)</f>
        <v>0</v>
      </c>
      <c r="AI79">
        <f>(EX79)</f>
        <v>0</v>
      </c>
      <c r="AJ79">
        <f t="shared" si="75"/>
        <v>0</v>
      </c>
      <c r="AK79">
        <v>24.4</v>
      </c>
      <c r="AL79">
        <v>24.4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1.081</v>
      </c>
      <c r="AZ79">
        <v>1</v>
      </c>
      <c r="BA79">
        <v>1</v>
      </c>
      <c r="BB79">
        <v>1</v>
      </c>
      <c r="BC79">
        <v>9.2200000000000006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214</v>
      </c>
      <c r="BM79">
        <v>242</v>
      </c>
      <c r="BN79">
        <v>0</v>
      </c>
      <c r="BO79" t="s">
        <v>212</v>
      </c>
      <c r="BP79">
        <v>1</v>
      </c>
      <c r="BQ79">
        <v>30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76"/>
        <v>5277.25</v>
      </c>
      <c r="CQ79">
        <f t="shared" si="77"/>
        <v>243.22</v>
      </c>
      <c r="CR79">
        <f>(ROUND((ROUND(((ET79)*AV79*1),2)*BB79),2)+ROUND((ROUND(((AE79-(EU79))*AV79*1),2)*BS79),2))</f>
        <v>0</v>
      </c>
      <c r="CS79">
        <f t="shared" si="78"/>
        <v>0</v>
      </c>
      <c r="CT79">
        <f t="shared" si="79"/>
        <v>0</v>
      </c>
      <c r="CU79">
        <f t="shared" si="80"/>
        <v>0</v>
      </c>
      <c r="CV79">
        <f t="shared" si="94"/>
        <v>0</v>
      </c>
      <c r="CW79">
        <f t="shared" si="81"/>
        <v>0</v>
      </c>
      <c r="CX79">
        <f t="shared" si="82"/>
        <v>0</v>
      </c>
      <c r="CY79">
        <f t="shared" si="83"/>
        <v>0</v>
      </c>
      <c r="CZ79">
        <f t="shared" si="84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112</v>
      </c>
      <c r="DO79">
        <v>70</v>
      </c>
      <c r="DP79">
        <v>1.0669999999999999</v>
      </c>
      <c r="DQ79">
        <v>1.081</v>
      </c>
      <c r="DU79">
        <v>1003</v>
      </c>
      <c r="DV79" t="s">
        <v>210</v>
      </c>
      <c r="DW79" t="s">
        <v>210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59175387</v>
      </c>
      <c r="EF79">
        <v>30</v>
      </c>
      <c r="EG79" t="s">
        <v>24</v>
      </c>
      <c r="EH79">
        <v>0</v>
      </c>
      <c r="EI79" t="s">
        <v>3</v>
      </c>
      <c r="EJ79">
        <v>1</v>
      </c>
      <c r="EK79">
        <v>242</v>
      </c>
      <c r="EL79" t="s">
        <v>206</v>
      </c>
      <c r="EM79" t="s">
        <v>207</v>
      </c>
      <c r="EO79" t="s">
        <v>3</v>
      </c>
      <c r="EQ79">
        <v>0</v>
      </c>
      <c r="ER79">
        <v>24.4</v>
      </c>
      <c r="ES79">
        <v>24.4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f t="shared" si="85"/>
        <v>0</v>
      </c>
      <c r="FS79">
        <v>0</v>
      </c>
      <c r="FX79">
        <v>112</v>
      </c>
      <c r="FY79">
        <v>70</v>
      </c>
      <c r="GA79" t="s">
        <v>3</v>
      </c>
      <c r="GD79">
        <v>0</v>
      </c>
      <c r="GF79">
        <v>-1982695880</v>
      </c>
      <c r="GG79">
        <v>2</v>
      </c>
      <c r="GH79">
        <v>1</v>
      </c>
      <c r="GI79">
        <v>2</v>
      </c>
      <c r="GJ79">
        <v>0</v>
      </c>
      <c r="GK79">
        <f>ROUND(R79*(R12)/100,2)</f>
        <v>0</v>
      </c>
      <c r="GL79">
        <f t="shared" si="86"/>
        <v>0</v>
      </c>
      <c r="GM79">
        <f t="shared" si="87"/>
        <v>5277.25</v>
      </c>
      <c r="GN79">
        <f t="shared" si="88"/>
        <v>5277.25</v>
      </c>
      <c r="GO79">
        <f t="shared" si="89"/>
        <v>0</v>
      </c>
      <c r="GP79">
        <f t="shared" si="90"/>
        <v>0</v>
      </c>
      <c r="GR79">
        <v>0</v>
      </c>
      <c r="GS79">
        <v>3</v>
      </c>
      <c r="GT79">
        <v>0</v>
      </c>
      <c r="GU79" t="s">
        <v>3</v>
      </c>
      <c r="GV79">
        <f t="shared" si="91"/>
        <v>0</v>
      </c>
      <c r="GW79">
        <v>1</v>
      </c>
      <c r="GX79">
        <f t="shared" si="92"/>
        <v>0</v>
      </c>
      <c r="HA79">
        <v>0</v>
      </c>
      <c r="HB79">
        <v>0</v>
      </c>
      <c r="HC79">
        <f t="shared" si="93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45" x14ac:dyDescent="0.2">
      <c r="A80">
        <v>17</v>
      </c>
      <c r="B80">
        <v>1</v>
      </c>
      <c r="C80">
        <f>ROW(SmtRes!A124)</f>
        <v>124</v>
      </c>
      <c r="E80" t="s">
        <v>221</v>
      </c>
      <c r="F80" t="s">
        <v>216</v>
      </c>
      <c r="G80" t="s">
        <v>217</v>
      </c>
      <c r="H80" t="s">
        <v>204</v>
      </c>
      <c r="I80">
        <v>7.0000000000000007E-2</v>
      </c>
      <c r="J80">
        <v>0</v>
      </c>
      <c r="K80">
        <v>7.0000000000000007E-2</v>
      </c>
      <c r="O80">
        <f t="shared" si="62"/>
        <v>15693.89</v>
      </c>
      <c r="P80">
        <f t="shared" si="63"/>
        <v>11319.4</v>
      </c>
      <c r="Q80">
        <f>(ROUND((ROUND((((ET80*1.1))*AV80*I80),2)*BB80),2)+ROUND((ROUND(((AE80-((EU80*1.1)))*AV80*I80),2)*BS80),2))</f>
        <v>0</v>
      </c>
      <c r="R80">
        <f t="shared" si="64"/>
        <v>0</v>
      </c>
      <c r="S80">
        <f t="shared" si="65"/>
        <v>4374.49</v>
      </c>
      <c r="T80">
        <f t="shared" si="66"/>
        <v>0</v>
      </c>
      <c r="U80">
        <f t="shared" si="67"/>
        <v>11.337942</v>
      </c>
      <c r="V80">
        <f t="shared" si="68"/>
        <v>0</v>
      </c>
      <c r="W80">
        <f t="shared" si="69"/>
        <v>0</v>
      </c>
      <c r="X80">
        <f t="shared" si="70"/>
        <v>4024.53</v>
      </c>
      <c r="Y80">
        <f t="shared" si="71"/>
        <v>1793.54</v>
      </c>
      <c r="AA80">
        <v>60234885</v>
      </c>
      <c r="AB80">
        <f t="shared" si="72"/>
        <v>21251.263999999999</v>
      </c>
      <c r="AC80">
        <f t="shared" si="73"/>
        <v>19554.14</v>
      </c>
      <c r="AD80">
        <f>ROUND(((((ET80*1.1))-((EU80*1.1)))+AE80),6)</f>
        <v>0</v>
      </c>
      <c r="AE80">
        <f>ROUND(((EU80*1.1)),6)</f>
        <v>0</v>
      </c>
      <c r="AF80">
        <f>ROUND(((EV80*1.1)),6)</f>
        <v>1697.124</v>
      </c>
      <c r="AG80">
        <f t="shared" si="74"/>
        <v>0</v>
      </c>
      <c r="AH80">
        <f>((EW80*1.1))</f>
        <v>151.80000000000001</v>
      </c>
      <c r="AI80">
        <f>((EX80*1.1))</f>
        <v>0</v>
      </c>
      <c r="AJ80">
        <f t="shared" si="75"/>
        <v>0</v>
      </c>
      <c r="AK80">
        <v>21096.98</v>
      </c>
      <c r="AL80">
        <v>19554.14</v>
      </c>
      <c r="AM80">
        <v>0</v>
      </c>
      <c r="AN80">
        <v>0</v>
      </c>
      <c r="AO80">
        <v>1542.84</v>
      </c>
      <c r="AP80">
        <v>0</v>
      </c>
      <c r="AQ80">
        <v>138</v>
      </c>
      <c r="AR80">
        <v>0</v>
      </c>
      <c r="AS80">
        <v>0</v>
      </c>
      <c r="AT80">
        <v>92</v>
      </c>
      <c r="AU80">
        <v>41</v>
      </c>
      <c r="AV80">
        <v>1.0669999999999999</v>
      </c>
      <c r="AW80">
        <v>1.081</v>
      </c>
      <c r="AZ80">
        <v>1</v>
      </c>
      <c r="BA80">
        <v>34.51</v>
      </c>
      <c r="BB80">
        <v>1</v>
      </c>
      <c r="BC80">
        <v>7.65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218</v>
      </c>
      <c r="BM80">
        <v>242</v>
      </c>
      <c r="BN80">
        <v>0</v>
      </c>
      <c r="BO80" t="s">
        <v>216</v>
      </c>
      <c r="BP80">
        <v>1</v>
      </c>
      <c r="BQ80">
        <v>30</v>
      </c>
      <c r="BR80">
        <v>0</v>
      </c>
      <c r="BS80">
        <v>34.51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92</v>
      </c>
      <c r="CA80">
        <v>41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941</v>
      </c>
      <c r="CO80">
        <v>0</v>
      </c>
      <c r="CP80">
        <f t="shared" si="76"/>
        <v>15693.89</v>
      </c>
      <c r="CQ80">
        <f t="shared" si="77"/>
        <v>161705.93</v>
      </c>
      <c r="CR80">
        <f>(ROUND((ROUND((((ET80*1.1))*AV80*1),2)*BB80),2)+ROUND((ROUND(((AE80-((EU80*1.1)))*AV80*1),2)*BS80),2))</f>
        <v>0</v>
      </c>
      <c r="CS80">
        <f t="shared" si="78"/>
        <v>0</v>
      </c>
      <c r="CT80">
        <f t="shared" si="79"/>
        <v>62491.74</v>
      </c>
      <c r="CU80">
        <f t="shared" si="80"/>
        <v>0</v>
      </c>
      <c r="CV80">
        <f t="shared" si="94"/>
        <v>161.97059999999999</v>
      </c>
      <c r="CW80">
        <f t="shared" si="81"/>
        <v>0</v>
      </c>
      <c r="CX80">
        <f t="shared" si="82"/>
        <v>0</v>
      </c>
      <c r="CY80">
        <f t="shared" si="83"/>
        <v>4024.5308</v>
      </c>
      <c r="CZ80">
        <f t="shared" si="84"/>
        <v>1793.5408999999997</v>
      </c>
      <c r="DC80" t="s">
        <v>3</v>
      </c>
      <c r="DD80" t="s">
        <v>3</v>
      </c>
      <c r="DE80" t="s">
        <v>30</v>
      </c>
      <c r="DF80" t="s">
        <v>30</v>
      </c>
      <c r="DG80" t="s">
        <v>30</v>
      </c>
      <c r="DH80" t="s">
        <v>3</v>
      </c>
      <c r="DI80" t="s">
        <v>30</v>
      </c>
      <c r="DJ80" t="s">
        <v>30</v>
      </c>
      <c r="DK80" t="s">
        <v>3</v>
      </c>
      <c r="DL80" t="s">
        <v>3</v>
      </c>
      <c r="DM80" t="s">
        <v>3</v>
      </c>
      <c r="DN80">
        <v>112</v>
      </c>
      <c r="DO80">
        <v>70</v>
      </c>
      <c r="DP80">
        <v>1.0669999999999999</v>
      </c>
      <c r="DQ80">
        <v>1.081</v>
      </c>
      <c r="DU80">
        <v>1013</v>
      </c>
      <c r="DV80" t="s">
        <v>204</v>
      </c>
      <c r="DW80" t="s">
        <v>204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59175387</v>
      </c>
      <c r="EF80">
        <v>30</v>
      </c>
      <c r="EG80" t="s">
        <v>24</v>
      </c>
      <c r="EH80">
        <v>0</v>
      </c>
      <c r="EI80" t="s">
        <v>3</v>
      </c>
      <c r="EJ80">
        <v>1</v>
      </c>
      <c r="EK80">
        <v>242</v>
      </c>
      <c r="EL80" t="s">
        <v>206</v>
      </c>
      <c r="EM80" t="s">
        <v>207</v>
      </c>
      <c r="EO80" t="s">
        <v>33</v>
      </c>
      <c r="EQ80">
        <v>131072</v>
      </c>
      <c r="ER80">
        <v>21096.98</v>
      </c>
      <c r="ES80">
        <v>19554.14</v>
      </c>
      <c r="ET80">
        <v>0</v>
      </c>
      <c r="EU80">
        <v>0</v>
      </c>
      <c r="EV80">
        <v>1542.84</v>
      </c>
      <c r="EW80">
        <v>138</v>
      </c>
      <c r="EX80">
        <v>0</v>
      </c>
      <c r="EY80">
        <v>0</v>
      </c>
      <c r="FQ80">
        <v>0</v>
      </c>
      <c r="FR80">
        <f t="shared" si="85"/>
        <v>0</v>
      </c>
      <c r="FS80">
        <v>2</v>
      </c>
      <c r="FX80">
        <v>112</v>
      </c>
      <c r="FY80">
        <v>70</v>
      </c>
      <c r="GA80" t="s">
        <v>3</v>
      </c>
      <c r="GD80">
        <v>0</v>
      </c>
      <c r="GF80">
        <v>-1466514599</v>
      </c>
      <c r="GG80">
        <v>2</v>
      </c>
      <c r="GH80">
        <v>1</v>
      </c>
      <c r="GI80">
        <v>2</v>
      </c>
      <c r="GJ80">
        <v>0</v>
      </c>
      <c r="GK80">
        <f>ROUND(R80*(R12)/100,2)</f>
        <v>0</v>
      </c>
      <c r="GL80">
        <f t="shared" si="86"/>
        <v>0</v>
      </c>
      <c r="GM80">
        <f t="shared" si="87"/>
        <v>21511.96</v>
      </c>
      <c r="GN80">
        <f t="shared" si="88"/>
        <v>21511.96</v>
      </c>
      <c r="GO80">
        <f t="shared" si="89"/>
        <v>0</v>
      </c>
      <c r="GP80">
        <f t="shared" si="90"/>
        <v>0</v>
      </c>
      <c r="GR80">
        <v>0</v>
      </c>
      <c r="GS80">
        <v>3</v>
      </c>
      <c r="GT80">
        <v>0</v>
      </c>
      <c r="GU80" t="s">
        <v>3</v>
      </c>
      <c r="GV80">
        <f t="shared" si="91"/>
        <v>0</v>
      </c>
      <c r="GW80">
        <v>1</v>
      </c>
      <c r="GX80">
        <f t="shared" si="92"/>
        <v>0</v>
      </c>
      <c r="HA80">
        <v>0</v>
      </c>
      <c r="HB80">
        <v>0</v>
      </c>
      <c r="HC80">
        <f t="shared" si="93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17</v>
      </c>
      <c r="B81">
        <v>1</v>
      </c>
      <c r="C81">
        <f>ROW(SmtRes!A131)</f>
        <v>131</v>
      </c>
      <c r="E81" t="s">
        <v>222</v>
      </c>
      <c r="F81" t="s">
        <v>223</v>
      </c>
      <c r="G81" t="s">
        <v>224</v>
      </c>
      <c r="H81" t="s">
        <v>164</v>
      </c>
      <c r="I81">
        <f>ROUND(5.2/100,9)</f>
        <v>5.1999999999999998E-2</v>
      </c>
      <c r="J81">
        <v>0</v>
      </c>
      <c r="K81">
        <f>ROUND(5.2/100,9)</f>
        <v>5.1999999999999998E-2</v>
      </c>
      <c r="O81">
        <f t="shared" si="62"/>
        <v>672.04</v>
      </c>
      <c r="P81">
        <f t="shared" si="63"/>
        <v>99.4</v>
      </c>
      <c r="Q81">
        <f>(ROUND((ROUND((((ET81*1.1))*AV81*I81),2)*BB81),2)+ROUND((ROUND(((AE81-((EU81*1.1)))*AV81*I81),2)*BS81),2))</f>
        <v>27.73</v>
      </c>
      <c r="R81">
        <f t="shared" si="64"/>
        <v>5.18</v>
      </c>
      <c r="S81">
        <f t="shared" si="65"/>
        <v>544.91</v>
      </c>
      <c r="T81">
        <f t="shared" si="66"/>
        <v>0</v>
      </c>
      <c r="U81">
        <f t="shared" si="67"/>
        <v>1.2696340799999999</v>
      </c>
      <c r="V81">
        <f t="shared" si="68"/>
        <v>0</v>
      </c>
      <c r="W81">
        <f t="shared" si="69"/>
        <v>0</v>
      </c>
      <c r="X81">
        <f t="shared" si="70"/>
        <v>474.07</v>
      </c>
      <c r="Y81">
        <f t="shared" si="71"/>
        <v>223.41</v>
      </c>
      <c r="AA81">
        <v>60234885</v>
      </c>
      <c r="AB81">
        <f t="shared" si="72"/>
        <v>572.49699999999996</v>
      </c>
      <c r="AC81">
        <f t="shared" si="73"/>
        <v>237.69</v>
      </c>
      <c r="AD81">
        <f>ROUND(((((ET81*1.1))-((EU81*1.1)))+AE81),6)</f>
        <v>44.704000000000001</v>
      </c>
      <c r="AE81">
        <f>ROUND(((EU81*1.1)),6)</f>
        <v>2.7719999999999998</v>
      </c>
      <c r="AF81">
        <f>ROUND(((EV81*1.1)),6)</f>
        <v>290.10300000000001</v>
      </c>
      <c r="AG81">
        <f t="shared" si="74"/>
        <v>0</v>
      </c>
      <c r="AH81">
        <f>((EW81*1.1))</f>
        <v>23.32</v>
      </c>
      <c r="AI81">
        <f>((EX81*1.1))</f>
        <v>0</v>
      </c>
      <c r="AJ81">
        <f t="shared" si="75"/>
        <v>0</v>
      </c>
      <c r="AK81">
        <v>542.05999999999995</v>
      </c>
      <c r="AL81">
        <v>237.69</v>
      </c>
      <c r="AM81">
        <v>40.64</v>
      </c>
      <c r="AN81">
        <v>2.52</v>
      </c>
      <c r="AO81">
        <v>263.73</v>
      </c>
      <c r="AP81">
        <v>0</v>
      </c>
      <c r="AQ81">
        <v>21.2</v>
      </c>
      <c r="AR81">
        <v>0</v>
      </c>
      <c r="AS81">
        <v>0</v>
      </c>
      <c r="AT81">
        <v>87</v>
      </c>
      <c r="AU81">
        <v>41</v>
      </c>
      <c r="AV81">
        <v>1.0469999999999999</v>
      </c>
      <c r="AW81">
        <v>1.0680000000000001</v>
      </c>
      <c r="AZ81">
        <v>1</v>
      </c>
      <c r="BA81">
        <v>34.51</v>
      </c>
      <c r="BB81">
        <v>11.41</v>
      </c>
      <c r="BC81">
        <v>7.53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225</v>
      </c>
      <c r="BM81">
        <v>65</v>
      </c>
      <c r="BN81">
        <v>0</v>
      </c>
      <c r="BO81" t="s">
        <v>223</v>
      </c>
      <c r="BP81">
        <v>1</v>
      </c>
      <c r="BQ81">
        <v>30</v>
      </c>
      <c r="BR81">
        <v>0</v>
      </c>
      <c r="BS81">
        <v>34.51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87</v>
      </c>
      <c r="CA81">
        <v>41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941</v>
      </c>
      <c r="CO81">
        <v>0</v>
      </c>
      <c r="CP81">
        <f t="shared" si="76"/>
        <v>672.04</v>
      </c>
      <c r="CQ81">
        <f t="shared" si="77"/>
        <v>1911.49</v>
      </c>
      <c r="CR81">
        <f>(ROUND((ROUND((((ET81*1.1))*AV81*1),2)*BB81),2)+ROUND((ROUND(((AE81-((EU81*1.1)))*AV81*1),2)*BS81),2))</f>
        <v>534.1</v>
      </c>
      <c r="CS81">
        <f t="shared" si="78"/>
        <v>100.08</v>
      </c>
      <c r="CT81">
        <f t="shared" si="79"/>
        <v>10482.07</v>
      </c>
      <c r="CU81">
        <f t="shared" si="80"/>
        <v>0</v>
      </c>
      <c r="CV81">
        <f t="shared" si="94"/>
        <v>24.416039999999999</v>
      </c>
      <c r="CW81">
        <f t="shared" si="81"/>
        <v>0</v>
      </c>
      <c r="CX81">
        <f t="shared" si="82"/>
        <v>0</v>
      </c>
      <c r="CY81">
        <f t="shared" si="83"/>
        <v>474.07169999999996</v>
      </c>
      <c r="CZ81">
        <f t="shared" si="84"/>
        <v>223.41309999999999</v>
      </c>
      <c r="DC81" t="s">
        <v>3</v>
      </c>
      <c r="DD81" t="s">
        <v>3</v>
      </c>
      <c r="DE81" t="s">
        <v>30</v>
      </c>
      <c r="DF81" t="s">
        <v>30</v>
      </c>
      <c r="DG81" t="s">
        <v>30</v>
      </c>
      <c r="DH81" t="s">
        <v>3</v>
      </c>
      <c r="DI81" t="s">
        <v>30</v>
      </c>
      <c r="DJ81" t="s">
        <v>30</v>
      </c>
      <c r="DK81" t="s">
        <v>3</v>
      </c>
      <c r="DL81" t="s">
        <v>3</v>
      </c>
      <c r="DM81" t="s">
        <v>3</v>
      </c>
      <c r="DN81">
        <v>105</v>
      </c>
      <c r="DO81">
        <v>77</v>
      </c>
      <c r="DP81">
        <v>1.0469999999999999</v>
      </c>
      <c r="DQ81">
        <v>1.0680000000000001</v>
      </c>
      <c r="DU81">
        <v>1005</v>
      </c>
      <c r="DV81" t="s">
        <v>164</v>
      </c>
      <c r="DW81" t="s">
        <v>164</v>
      </c>
      <c r="DX81">
        <v>100</v>
      </c>
      <c r="DZ81" t="s">
        <v>3</v>
      </c>
      <c r="EA81" t="s">
        <v>3</v>
      </c>
      <c r="EB81" t="s">
        <v>3</v>
      </c>
      <c r="EC81" t="s">
        <v>3</v>
      </c>
      <c r="EE81">
        <v>59175156</v>
      </c>
      <c r="EF81">
        <v>30</v>
      </c>
      <c r="EG81" t="s">
        <v>24</v>
      </c>
      <c r="EH81">
        <v>0</v>
      </c>
      <c r="EI81" t="s">
        <v>3</v>
      </c>
      <c r="EJ81">
        <v>1</v>
      </c>
      <c r="EK81">
        <v>65</v>
      </c>
      <c r="EL81" t="s">
        <v>166</v>
      </c>
      <c r="EM81" t="s">
        <v>167</v>
      </c>
      <c r="EO81" t="s">
        <v>33</v>
      </c>
      <c r="EQ81">
        <v>0</v>
      </c>
      <c r="ER81">
        <v>542.05999999999995</v>
      </c>
      <c r="ES81">
        <v>237.69</v>
      </c>
      <c r="ET81">
        <v>40.64</v>
      </c>
      <c r="EU81">
        <v>2.52</v>
      </c>
      <c r="EV81">
        <v>263.73</v>
      </c>
      <c r="EW81">
        <v>21.2</v>
      </c>
      <c r="EX81">
        <v>0</v>
      </c>
      <c r="EY81">
        <v>0</v>
      </c>
      <c r="FQ81">
        <v>0</v>
      </c>
      <c r="FR81">
        <f t="shared" si="85"/>
        <v>0</v>
      </c>
      <c r="FS81">
        <v>0</v>
      </c>
      <c r="FX81">
        <v>105</v>
      </c>
      <c r="FY81">
        <v>77</v>
      </c>
      <c r="GA81" t="s">
        <v>3</v>
      </c>
      <c r="GD81">
        <v>0</v>
      </c>
      <c r="GF81">
        <v>-450851588</v>
      </c>
      <c r="GG81">
        <v>2</v>
      </c>
      <c r="GH81">
        <v>1</v>
      </c>
      <c r="GI81">
        <v>2</v>
      </c>
      <c r="GJ81">
        <v>0</v>
      </c>
      <c r="GK81">
        <f>ROUND(R81*(R12)/100,2)</f>
        <v>8.2899999999999991</v>
      </c>
      <c r="GL81">
        <f t="shared" si="86"/>
        <v>0</v>
      </c>
      <c r="GM81">
        <f t="shared" si="87"/>
        <v>1377.81</v>
      </c>
      <c r="GN81">
        <f t="shared" si="88"/>
        <v>1377.81</v>
      </c>
      <c r="GO81">
        <f t="shared" si="89"/>
        <v>0</v>
      </c>
      <c r="GP81">
        <f t="shared" si="90"/>
        <v>0</v>
      </c>
      <c r="GR81">
        <v>0</v>
      </c>
      <c r="GS81">
        <v>3</v>
      </c>
      <c r="GT81">
        <v>0</v>
      </c>
      <c r="GU81" t="s">
        <v>3</v>
      </c>
      <c r="GV81">
        <f t="shared" si="91"/>
        <v>0</v>
      </c>
      <c r="GW81">
        <v>1</v>
      </c>
      <c r="GX81">
        <f t="shared" si="92"/>
        <v>0</v>
      </c>
      <c r="HA81">
        <v>0</v>
      </c>
      <c r="HB81">
        <v>0</v>
      </c>
      <c r="HC81">
        <f t="shared" si="93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18</v>
      </c>
      <c r="B82">
        <v>1</v>
      </c>
      <c r="C82">
        <v>131</v>
      </c>
      <c r="E82" t="s">
        <v>226</v>
      </c>
      <c r="F82" t="s">
        <v>173</v>
      </c>
      <c r="G82" t="s">
        <v>943</v>
      </c>
      <c r="H82" t="s">
        <v>119</v>
      </c>
      <c r="I82">
        <f>I81*J82</f>
        <v>1.248E-2</v>
      </c>
      <c r="J82">
        <v>0.24000000000000002</v>
      </c>
      <c r="K82">
        <v>0.24</v>
      </c>
      <c r="O82">
        <f t="shared" si="62"/>
        <v>508.3</v>
      </c>
      <c r="P82">
        <f t="shared" si="63"/>
        <v>508.3</v>
      </c>
      <c r="Q82">
        <f>(ROUND((ROUND(((ET82)*AV82*I82),2)*BB82),2)+ROUND((ROUND(((AE82-(EU82))*AV82*I82),2)*BS82),2))</f>
        <v>0</v>
      </c>
      <c r="R82">
        <f t="shared" si="64"/>
        <v>0</v>
      </c>
      <c r="S82">
        <f t="shared" si="65"/>
        <v>0</v>
      </c>
      <c r="T82">
        <f t="shared" si="66"/>
        <v>0</v>
      </c>
      <c r="U82">
        <f t="shared" si="67"/>
        <v>0</v>
      </c>
      <c r="V82">
        <f t="shared" si="68"/>
        <v>0</v>
      </c>
      <c r="W82">
        <f t="shared" si="69"/>
        <v>0</v>
      </c>
      <c r="X82">
        <f t="shared" si="70"/>
        <v>0</v>
      </c>
      <c r="Y82">
        <f t="shared" si="71"/>
        <v>0</v>
      </c>
      <c r="AA82">
        <v>60234885</v>
      </c>
      <c r="AB82">
        <f t="shared" si="72"/>
        <v>11626.84</v>
      </c>
      <c r="AC82">
        <f t="shared" si="73"/>
        <v>11626.84</v>
      </c>
      <c r="AD82">
        <f>ROUND((((ET82)-(EU82))+AE82),6)</f>
        <v>0</v>
      </c>
      <c r="AE82">
        <f>ROUND((EU82),6)</f>
        <v>0</v>
      </c>
      <c r="AF82">
        <f>ROUND((EV82),6)</f>
        <v>0</v>
      </c>
      <c r="AG82">
        <f t="shared" si="74"/>
        <v>0</v>
      </c>
      <c r="AH82">
        <f>(EW82)</f>
        <v>0</v>
      </c>
      <c r="AI82">
        <f>(EX82)</f>
        <v>0</v>
      </c>
      <c r="AJ82">
        <f t="shared" si="75"/>
        <v>0</v>
      </c>
      <c r="AK82">
        <v>11626.84</v>
      </c>
      <c r="AL82">
        <v>11626.84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1.0680000000000001</v>
      </c>
      <c r="AZ82">
        <v>1</v>
      </c>
      <c r="BA82">
        <v>1</v>
      </c>
      <c r="BB82">
        <v>1</v>
      </c>
      <c r="BC82">
        <v>3.28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174</v>
      </c>
      <c r="BM82">
        <v>65</v>
      </c>
      <c r="BN82">
        <v>0</v>
      </c>
      <c r="BO82" t="s">
        <v>173</v>
      </c>
      <c r="BP82">
        <v>1</v>
      </c>
      <c r="BQ82">
        <v>30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76"/>
        <v>508.3</v>
      </c>
      <c r="CQ82">
        <f t="shared" si="77"/>
        <v>40729.300000000003</v>
      </c>
      <c r="CR82">
        <f>(ROUND((ROUND(((ET82)*AV82*1),2)*BB82),2)+ROUND((ROUND(((AE82-(EU82))*AV82*1),2)*BS82),2))</f>
        <v>0</v>
      </c>
      <c r="CS82">
        <f t="shared" si="78"/>
        <v>0</v>
      </c>
      <c r="CT82">
        <f t="shared" si="79"/>
        <v>0</v>
      </c>
      <c r="CU82">
        <f t="shared" si="80"/>
        <v>0</v>
      </c>
      <c r="CV82">
        <f t="shared" si="94"/>
        <v>0</v>
      </c>
      <c r="CW82">
        <f t="shared" si="81"/>
        <v>0</v>
      </c>
      <c r="CX82">
        <f t="shared" si="82"/>
        <v>0</v>
      </c>
      <c r="CY82">
        <f t="shared" si="83"/>
        <v>0</v>
      </c>
      <c r="CZ82">
        <f t="shared" si="84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105</v>
      </c>
      <c r="DO82">
        <v>77</v>
      </c>
      <c r="DP82">
        <v>1.0469999999999999</v>
      </c>
      <c r="DQ82">
        <v>1.0680000000000001</v>
      </c>
      <c r="DU82">
        <v>1009</v>
      </c>
      <c r="DV82" t="s">
        <v>119</v>
      </c>
      <c r="DW82" t="s">
        <v>119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59175156</v>
      </c>
      <c r="EF82">
        <v>30</v>
      </c>
      <c r="EG82" t="s">
        <v>24</v>
      </c>
      <c r="EH82">
        <v>0</v>
      </c>
      <c r="EI82" t="s">
        <v>3</v>
      </c>
      <c r="EJ82">
        <v>1</v>
      </c>
      <c r="EK82">
        <v>65</v>
      </c>
      <c r="EL82" t="s">
        <v>166</v>
      </c>
      <c r="EM82" t="s">
        <v>167</v>
      </c>
      <c r="EO82" t="s">
        <v>3</v>
      </c>
      <c r="EQ82">
        <v>0</v>
      </c>
      <c r="ER82">
        <v>11626.84</v>
      </c>
      <c r="ES82">
        <v>11626.84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85"/>
        <v>0</v>
      </c>
      <c r="FS82">
        <v>0</v>
      </c>
      <c r="FX82">
        <v>105</v>
      </c>
      <c r="FY82">
        <v>77</v>
      </c>
      <c r="GA82" t="s">
        <v>3</v>
      </c>
      <c r="GD82">
        <v>0</v>
      </c>
      <c r="GF82">
        <v>-114928879</v>
      </c>
      <c r="GG82">
        <v>2</v>
      </c>
      <c r="GH82">
        <v>1</v>
      </c>
      <c r="GI82">
        <v>2</v>
      </c>
      <c r="GJ82">
        <v>0</v>
      </c>
      <c r="GK82">
        <f>ROUND(R82*(R12)/100,2)</f>
        <v>0</v>
      </c>
      <c r="GL82">
        <f t="shared" si="86"/>
        <v>0</v>
      </c>
      <c r="GM82">
        <f t="shared" si="87"/>
        <v>508.3</v>
      </c>
      <c r="GN82">
        <f t="shared" si="88"/>
        <v>508.3</v>
      </c>
      <c r="GO82">
        <f t="shared" si="89"/>
        <v>0</v>
      </c>
      <c r="GP82">
        <f t="shared" si="90"/>
        <v>0</v>
      </c>
      <c r="GR82">
        <v>0</v>
      </c>
      <c r="GS82">
        <v>3</v>
      </c>
      <c r="GT82">
        <v>0</v>
      </c>
      <c r="GU82" t="s">
        <v>3</v>
      </c>
      <c r="GV82">
        <f t="shared" si="91"/>
        <v>0</v>
      </c>
      <c r="GW82">
        <v>1</v>
      </c>
      <c r="GX82">
        <f t="shared" si="92"/>
        <v>0</v>
      </c>
      <c r="HA82">
        <v>0</v>
      </c>
      <c r="HB82">
        <v>0</v>
      </c>
      <c r="HC82">
        <f t="shared" si="93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45" x14ac:dyDescent="0.2">
      <c r="A83">
        <v>17</v>
      </c>
      <c r="B83">
        <v>1</v>
      </c>
      <c r="C83">
        <f>ROW(SmtRes!A139)</f>
        <v>139</v>
      </c>
      <c r="E83" t="s">
        <v>3</v>
      </c>
      <c r="F83" t="s">
        <v>227</v>
      </c>
      <c r="G83" t="s">
        <v>228</v>
      </c>
      <c r="H83" t="s">
        <v>229</v>
      </c>
      <c r="I83">
        <f>ROUND(5.2/100,9)</f>
        <v>5.1999999999999998E-2</v>
      </c>
      <c r="J83">
        <v>0</v>
      </c>
      <c r="K83">
        <f>ROUND(5.2/100,9)</f>
        <v>5.1999999999999998E-2</v>
      </c>
      <c r="O83">
        <f t="shared" si="62"/>
        <v>4714.7</v>
      </c>
      <c r="P83">
        <f t="shared" si="63"/>
        <v>2361.9499999999998</v>
      </c>
      <c r="Q83">
        <f>(ROUND((ROUND(((ET83)*AV83*I83),2)*BB83),2)+ROUND((ROUND(((AE83-(EU83))*AV83*I83),2)*BS83),2))</f>
        <v>200.02</v>
      </c>
      <c r="R83">
        <f t="shared" si="64"/>
        <v>19.670000000000002</v>
      </c>
      <c r="S83">
        <f t="shared" si="65"/>
        <v>2152.73</v>
      </c>
      <c r="T83">
        <f t="shared" si="66"/>
        <v>0</v>
      </c>
      <c r="U83">
        <f t="shared" si="67"/>
        <v>4.7692943999999997</v>
      </c>
      <c r="V83">
        <f t="shared" si="68"/>
        <v>0</v>
      </c>
      <c r="W83">
        <f t="shared" si="69"/>
        <v>0</v>
      </c>
      <c r="X83">
        <f t="shared" si="70"/>
        <v>2324.9499999999998</v>
      </c>
      <c r="Y83">
        <f t="shared" si="71"/>
        <v>968.73</v>
      </c>
      <c r="AA83">
        <v>-1</v>
      </c>
      <c r="AB83">
        <f t="shared" si="72"/>
        <v>5292.67</v>
      </c>
      <c r="AC83">
        <f t="shared" si="73"/>
        <v>3810.67</v>
      </c>
      <c r="AD83">
        <f>ROUND((((ET83)-(EU83))+AE83),6)</f>
        <v>336.19</v>
      </c>
      <c r="AE83">
        <f>ROUND((EU83),6)</f>
        <v>10.47</v>
      </c>
      <c r="AF83">
        <f>ROUND((EV83),6)</f>
        <v>1145.81</v>
      </c>
      <c r="AG83">
        <f t="shared" si="74"/>
        <v>0</v>
      </c>
      <c r="AH83">
        <f>(EW83)</f>
        <v>87.6</v>
      </c>
      <c r="AI83">
        <f>(EX83)</f>
        <v>0</v>
      </c>
      <c r="AJ83">
        <f t="shared" si="75"/>
        <v>0</v>
      </c>
      <c r="AK83">
        <v>5292.67</v>
      </c>
      <c r="AL83">
        <v>3810.67</v>
      </c>
      <c r="AM83">
        <v>336.19</v>
      </c>
      <c r="AN83">
        <v>10.47</v>
      </c>
      <c r="AO83">
        <v>1145.81</v>
      </c>
      <c r="AP83">
        <v>0</v>
      </c>
      <c r="AQ83">
        <v>87.6</v>
      </c>
      <c r="AR83">
        <v>0</v>
      </c>
      <c r="AS83">
        <v>0</v>
      </c>
      <c r="AT83">
        <v>108</v>
      </c>
      <c r="AU83">
        <v>45</v>
      </c>
      <c r="AV83">
        <v>1.0469999999999999</v>
      </c>
      <c r="AW83">
        <v>1</v>
      </c>
      <c r="AZ83">
        <v>1</v>
      </c>
      <c r="BA83">
        <v>34.51</v>
      </c>
      <c r="BB83">
        <v>10.93</v>
      </c>
      <c r="BC83">
        <v>11.92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230</v>
      </c>
      <c r="BM83">
        <v>1904</v>
      </c>
      <c r="BN83">
        <v>0</v>
      </c>
      <c r="BO83" t="s">
        <v>227</v>
      </c>
      <c r="BP83">
        <v>1</v>
      </c>
      <c r="BQ83">
        <v>30</v>
      </c>
      <c r="BR83">
        <v>0</v>
      </c>
      <c r="BS83">
        <v>34.51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108</v>
      </c>
      <c r="CA83">
        <v>45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76"/>
        <v>4714.7</v>
      </c>
      <c r="CQ83">
        <f t="shared" si="77"/>
        <v>45423.19</v>
      </c>
      <c r="CR83">
        <f>(ROUND((ROUND(((ET83)*AV83*1),2)*BB83),2)+ROUND((ROUND(((AE83-(EU83))*AV83*1),2)*BS83),2))</f>
        <v>3847.25</v>
      </c>
      <c r="CS83">
        <f t="shared" si="78"/>
        <v>378.23</v>
      </c>
      <c r="CT83">
        <f t="shared" si="79"/>
        <v>41400.269999999997</v>
      </c>
      <c r="CU83">
        <f t="shared" si="80"/>
        <v>0</v>
      </c>
      <c r="CV83">
        <f t="shared" si="94"/>
        <v>91.717199999999991</v>
      </c>
      <c r="CW83">
        <f t="shared" si="81"/>
        <v>0</v>
      </c>
      <c r="CX83">
        <f t="shared" si="82"/>
        <v>0</v>
      </c>
      <c r="CY83">
        <f t="shared" si="83"/>
        <v>2324.9484000000002</v>
      </c>
      <c r="CZ83">
        <f t="shared" si="84"/>
        <v>968.72850000000005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113</v>
      </c>
      <c r="DO83">
        <v>103</v>
      </c>
      <c r="DP83">
        <v>1.0469999999999999</v>
      </c>
      <c r="DQ83">
        <v>1</v>
      </c>
      <c r="DU83">
        <v>1013</v>
      </c>
      <c r="DV83" t="s">
        <v>229</v>
      </c>
      <c r="DW83" t="s">
        <v>229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59177050</v>
      </c>
      <c r="EF83">
        <v>30</v>
      </c>
      <c r="EG83" t="s">
        <v>24</v>
      </c>
      <c r="EH83">
        <v>0</v>
      </c>
      <c r="EI83" t="s">
        <v>3</v>
      </c>
      <c r="EJ83">
        <v>1</v>
      </c>
      <c r="EK83">
        <v>1904</v>
      </c>
      <c r="EL83" t="s">
        <v>231</v>
      </c>
      <c r="EM83" t="s">
        <v>232</v>
      </c>
      <c r="EO83" t="s">
        <v>3</v>
      </c>
      <c r="EQ83">
        <v>132096</v>
      </c>
      <c r="ER83">
        <v>5292.67</v>
      </c>
      <c r="ES83">
        <v>3810.67</v>
      </c>
      <c r="ET83">
        <v>336.19</v>
      </c>
      <c r="EU83">
        <v>10.47</v>
      </c>
      <c r="EV83">
        <v>1145.81</v>
      </c>
      <c r="EW83">
        <v>87.6</v>
      </c>
      <c r="EX83">
        <v>0</v>
      </c>
      <c r="EY83">
        <v>0</v>
      </c>
      <c r="FQ83">
        <v>0</v>
      </c>
      <c r="FR83">
        <f t="shared" si="85"/>
        <v>0</v>
      </c>
      <c r="FS83">
        <v>0</v>
      </c>
      <c r="FX83">
        <v>113</v>
      </c>
      <c r="FY83">
        <v>103</v>
      </c>
      <c r="GA83" t="s">
        <v>3</v>
      </c>
      <c r="GD83">
        <v>0</v>
      </c>
      <c r="GF83">
        <v>676477303</v>
      </c>
      <c r="GG83">
        <v>2</v>
      </c>
      <c r="GH83">
        <v>1</v>
      </c>
      <c r="GI83">
        <v>2</v>
      </c>
      <c r="GJ83">
        <v>0</v>
      </c>
      <c r="GK83">
        <f>ROUND(R83*(R12)/100,2)</f>
        <v>31.47</v>
      </c>
      <c r="GL83">
        <f t="shared" si="86"/>
        <v>0</v>
      </c>
      <c r="GM83">
        <f t="shared" si="87"/>
        <v>8039.85</v>
      </c>
      <c r="GN83">
        <f t="shared" si="88"/>
        <v>8039.85</v>
      </c>
      <c r="GO83">
        <f t="shared" si="89"/>
        <v>0</v>
      </c>
      <c r="GP83">
        <f t="shared" si="90"/>
        <v>0</v>
      </c>
      <c r="GR83">
        <v>0</v>
      </c>
      <c r="GS83">
        <v>3</v>
      </c>
      <c r="GT83">
        <v>0</v>
      </c>
      <c r="GU83" t="s">
        <v>3</v>
      </c>
      <c r="GV83">
        <f t="shared" si="91"/>
        <v>0</v>
      </c>
      <c r="GW83">
        <v>1</v>
      </c>
      <c r="GX83">
        <f t="shared" si="92"/>
        <v>0</v>
      </c>
      <c r="HA83">
        <v>0</v>
      </c>
      <c r="HB83">
        <v>0</v>
      </c>
      <c r="HC83">
        <f t="shared" si="93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17</v>
      </c>
      <c r="B84">
        <v>1</v>
      </c>
      <c r="C84">
        <f>ROW(SmtRes!A142)</f>
        <v>142</v>
      </c>
      <c r="E84" t="s">
        <v>233</v>
      </c>
      <c r="F84" t="s">
        <v>234</v>
      </c>
      <c r="G84" t="s">
        <v>235</v>
      </c>
      <c r="H84" t="s">
        <v>236</v>
      </c>
      <c r="I84">
        <f>ROUND(11.73/100,9)</f>
        <v>0.1173</v>
      </c>
      <c r="J84">
        <v>0</v>
      </c>
      <c r="K84">
        <f>ROUND(11.73/100,9)</f>
        <v>0.1173</v>
      </c>
      <c r="O84">
        <f t="shared" si="62"/>
        <v>2061.48</v>
      </c>
      <c r="P84">
        <f t="shared" si="63"/>
        <v>151.94</v>
      </c>
      <c r="Q84">
        <f>(ROUND((ROUND((((ET84*1.1))*AV84*I84),2)*BB84),2)+ROUND((ROUND(((AE84-((EU84*1.1)))*AV84*I84),2)*BS84),2))</f>
        <v>2.86</v>
      </c>
      <c r="R84">
        <f t="shared" si="64"/>
        <v>1.38</v>
      </c>
      <c r="S84">
        <f t="shared" si="65"/>
        <v>1906.68</v>
      </c>
      <c r="T84">
        <f t="shared" si="66"/>
        <v>0</v>
      </c>
      <c r="U84">
        <f t="shared" si="67"/>
        <v>4.642460691000001</v>
      </c>
      <c r="V84">
        <f t="shared" si="68"/>
        <v>0</v>
      </c>
      <c r="W84">
        <f t="shared" si="69"/>
        <v>0</v>
      </c>
      <c r="X84">
        <f t="shared" si="70"/>
        <v>1372.81</v>
      </c>
      <c r="Y84">
        <f t="shared" si="71"/>
        <v>972.41</v>
      </c>
      <c r="AA84">
        <v>60234885</v>
      </c>
      <c r="AB84">
        <f t="shared" si="72"/>
        <v>567.83000000000004</v>
      </c>
      <c r="AC84">
        <f t="shared" si="73"/>
        <v>133</v>
      </c>
      <c r="AD84">
        <f>ROUND(((((ET84*1.1))-((EU84*1.1)))+AE84),6)</f>
        <v>1.5509999999999999</v>
      </c>
      <c r="AE84">
        <f>ROUND(((EU84*1.1)),6)</f>
        <v>0.308</v>
      </c>
      <c r="AF84">
        <f>ROUND(((EV84*1.1)),6)</f>
        <v>433.279</v>
      </c>
      <c r="AG84">
        <f t="shared" si="74"/>
        <v>0</v>
      </c>
      <c r="AH84">
        <f>((EW84*1.1))</f>
        <v>36.410000000000004</v>
      </c>
      <c r="AI84">
        <f>((EX84*1.1))</f>
        <v>0</v>
      </c>
      <c r="AJ84">
        <f t="shared" si="75"/>
        <v>0</v>
      </c>
      <c r="AK84">
        <v>528.29999999999995</v>
      </c>
      <c r="AL84">
        <v>133</v>
      </c>
      <c r="AM84">
        <v>1.41</v>
      </c>
      <c r="AN84">
        <v>0.28000000000000003</v>
      </c>
      <c r="AO84">
        <v>393.89</v>
      </c>
      <c r="AP84">
        <v>0</v>
      </c>
      <c r="AQ84">
        <v>33.1</v>
      </c>
      <c r="AR84">
        <v>0</v>
      </c>
      <c r="AS84">
        <v>0</v>
      </c>
      <c r="AT84">
        <v>72</v>
      </c>
      <c r="AU84">
        <v>51</v>
      </c>
      <c r="AV84">
        <v>1.087</v>
      </c>
      <c r="AW84">
        <v>1</v>
      </c>
      <c r="AZ84">
        <v>1</v>
      </c>
      <c r="BA84">
        <v>34.51</v>
      </c>
      <c r="BB84">
        <v>14.32</v>
      </c>
      <c r="BC84">
        <v>9.74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237</v>
      </c>
      <c r="BM84">
        <v>80</v>
      </c>
      <c r="BN84">
        <v>0</v>
      </c>
      <c r="BO84" t="s">
        <v>234</v>
      </c>
      <c r="BP84">
        <v>1</v>
      </c>
      <c r="BQ84">
        <v>30</v>
      </c>
      <c r="BR84">
        <v>0</v>
      </c>
      <c r="BS84">
        <v>34.51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72</v>
      </c>
      <c r="CA84">
        <v>51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941</v>
      </c>
      <c r="CO84">
        <v>0</v>
      </c>
      <c r="CP84">
        <f t="shared" si="76"/>
        <v>2061.48</v>
      </c>
      <c r="CQ84">
        <f t="shared" si="77"/>
        <v>1295.42</v>
      </c>
      <c r="CR84">
        <f>(ROUND((ROUND((((ET84*1.1))*AV84*1),2)*BB84),2)+ROUND((ROUND(((AE84-((EU84*1.1)))*AV84*1),2)*BS84),2))</f>
        <v>24.2</v>
      </c>
      <c r="CS84">
        <f t="shared" si="78"/>
        <v>11.39</v>
      </c>
      <c r="CT84">
        <f t="shared" si="79"/>
        <v>16253.17</v>
      </c>
      <c r="CU84">
        <f t="shared" si="80"/>
        <v>0</v>
      </c>
      <c r="CV84">
        <f t="shared" si="94"/>
        <v>39.577670000000005</v>
      </c>
      <c r="CW84">
        <f t="shared" si="81"/>
        <v>0</v>
      </c>
      <c r="CX84">
        <f t="shared" si="82"/>
        <v>0</v>
      </c>
      <c r="CY84">
        <f t="shared" si="83"/>
        <v>1372.8096</v>
      </c>
      <c r="CZ84">
        <f t="shared" si="84"/>
        <v>972.40680000000009</v>
      </c>
      <c r="DC84" t="s">
        <v>3</v>
      </c>
      <c r="DD84" t="s">
        <v>3</v>
      </c>
      <c r="DE84" t="s">
        <v>30</v>
      </c>
      <c r="DF84" t="s">
        <v>30</v>
      </c>
      <c r="DG84" t="s">
        <v>30</v>
      </c>
      <c r="DH84" t="s">
        <v>3</v>
      </c>
      <c r="DI84" t="s">
        <v>30</v>
      </c>
      <c r="DJ84" t="s">
        <v>30</v>
      </c>
      <c r="DK84" t="s">
        <v>3</v>
      </c>
      <c r="DL84" t="s">
        <v>3</v>
      </c>
      <c r="DM84" t="s">
        <v>3</v>
      </c>
      <c r="DN84">
        <v>87</v>
      </c>
      <c r="DO84">
        <v>105</v>
      </c>
      <c r="DP84">
        <v>1.087</v>
      </c>
      <c r="DQ84">
        <v>1</v>
      </c>
      <c r="DU84">
        <v>1003</v>
      </c>
      <c r="DV84" t="s">
        <v>236</v>
      </c>
      <c r="DW84" t="s">
        <v>236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59175171</v>
      </c>
      <c r="EF84">
        <v>30</v>
      </c>
      <c r="EG84" t="s">
        <v>24</v>
      </c>
      <c r="EH84">
        <v>0</v>
      </c>
      <c r="EI84" t="s">
        <v>3</v>
      </c>
      <c r="EJ84">
        <v>1</v>
      </c>
      <c r="EK84">
        <v>80</v>
      </c>
      <c r="EL84" t="s">
        <v>238</v>
      </c>
      <c r="EM84" t="s">
        <v>239</v>
      </c>
      <c r="EO84" t="s">
        <v>33</v>
      </c>
      <c r="EQ84">
        <v>131072</v>
      </c>
      <c r="ER84">
        <v>528.29999999999995</v>
      </c>
      <c r="ES84">
        <v>133</v>
      </c>
      <c r="ET84">
        <v>1.41</v>
      </c>
      <c r="EU84">
        <v>0.28000000000000003</v>
      </c>
      <c r="EV84">
        <v>393.89</v>
      </c>
      <c r="EW84">
        <v>33.1</v>
      </c>
      <c r="EX84">
        <v>0</v>
      </c>
      <c r="EY84">
        <v>0</v>
      </c>
      <c r="FQ84">
        <v>0</v>
      </c>
      <c r="FR84">
        <f t="shared" si="85"/>
        <v>0</v>
      </c>
      <c r="FS84">
        <v>0</v>
      </c>
      <c r="FX84">
        <v>87</v>
      </c>
      <c r="FY84">
        <v>105</v>
      </c>
      <c r="GA84" t="s">
        <v>3</v>
      </c>
      <c r="GD84">
        <v>0</v>
      </c>
      <c r="GF84">
        <v>1104673600</v>
      </c>
      <c r="GG84">
        <v>2</v>
      </c>
      <c r="GH84">
        <v>1</v>
      </c>
      <c r="GI84">
        <v>2</v>
      </c>
      <c r="GJ84">
        <v>0</v>
      </c>
      <c r="GK84">
        <f>ROUND(R84*(R12)/100,2)</f>
        <v>2.21</v>
      </c>
      <c r="GL84">
        <f t="shared" si="86"/>
        <v>0</v>
      </c>
      <c r="GM84">
        <f t="shared" si="87"/>
        <v>4408.91</v>
      </c>
      <c r="GN84">
        <f t="shared" si="88"/>
        <v>4408.91</v>
      </c>
      <c r="GO84">
        <f t="shared" si="89"/>
        <v>0</v>
      </c>
      <c r="GP84">
        <f t="shared" si="90"/>
        <v>0</v>
      </c>
      <c r="GR84">
        <v>0</v>
      </c>
      <c r="GS84">
        <v>3</v>
      </c>
      <c r="GT84">
        <v>0</v>
      </c>
      <c r="GU84" t="s">
        <v>3</v>
      </c>
      <c r="GV84">
        <f t="shared" si="91"/>
        <v>0</v>
      </c>
      <c r="GW84">
        <v>1</v>
      </c>
      <c r="GX84">
        <f t="shared" si="92"/>
        <v>0</v>
      </c>
      <c r="HA84">
        <v>0</v>
      </c>
      <c r="HB84">
        <v>0</v>
      </c>
      <c r="HC84">
        <f t="shared" si="93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">
      <c r="A85">
        <v>17</v>
      </c>
      <c r="B85">
        <v>1</v>
      </c>
      <c r="C85">
        <f>ROW(SmtRes!A146)</f>
        <v>146</v>
      </c>
      <c r="E85" t="s">
        <v>240</v>
      </c>
      <c r="F85" t="s">
        <v>241</v>
      </c>
      <c r="G85" t="s">
        <v>242</v>
      </c>
      <c r="H85" t="s">
        <v>243</v>
      </c>
      <c r="I85">
        <f>ROUND(2.21/100,9)</f>
        <v>2.2100000000000002E-2</v>
      </c>
      <c r="J85">
        <v>0</v>
      </c>
      <c r="K85">
        <f>ROUND(2.21/100,9)</f>
        <v>2.2100000000000002E-2</v>
      </c>
      <c r="O85">
        <f t="shared" si="62"/>
        <v>933.87</v>
      </c>
      <c r="P85">
        <f t="shared" si="63"/>
        <v>31.01</v>
      </c>
      <c r="Q85">
        <f>(ROUND((ROUND(((ET85)*AV85*I85),2)*BB85),2)+ROUND((ROUND(((AE85-(EU85))*AV85*I85),2)*BS85),2))</f>
        <v>1.8</v>
      </c>
      <c r="R85">
        <f t="shared" si="64"/>
        <v>0.69</v>
      </c>
      <c r="S85">
        <f t="shared" si="65"/>
        <v>901.06</v>
      </c>
      <c r="T85">
        <f t="shared" si="66"/>
        <v>0</v>
      </c>
      <c r="U85">
        <f t="shared" si="67"/>
        <v>2.3350064400000003</v>
      </c>
      <c r="V85">
        <f t="shared" si="68"/>
        <v>0</v>
      </c>
      <c r="W85">
        <f t="shared" si="69"/>
        <v>0</v>
      </c>
      <c r="X85">
        <f t="shared" si="70"/>
        <v>801.94</v>
      </c>
      <c r="Y85">
        <f t="shared" si="71"/>
        <v>369.43</v>
      </c>
      <c r="AA85">
        <v>60234885</v>
      </c>
      <c r="AB85">
        <f t="shared" si="72"/>
        <v>1221.32</v>
      </c>
      <c r="AC85">
        <f t="shared" si="73"/>
        <v>128.80000000000001</v>
      </c>
      <c r="AD85">
        <f>ROUND((((ET85)-(EU85))+AE85),6)</f>
        <v>5.82</v>
      </c>
      <c r="AE85">
        <f>ROUND((EU85),6)</f>
        <v>0.88</v>
      </c>
      <c r="AF85">
        <f>ROUND((EV85),6)</f>
        <v>1086.7</v>
      </c>
      <c r="AG85">
        <f t="shared" si="74"/>
        <v>0</v>
      </c>
      <c r="AH85">
        <f>(EW85)</f>
        <v>97.2</v>
      </c>
      <c r="AI85">
        <f>(EX85)</f>
        <v>0</v>
      </c>
      <c r="AJ85">
        <f t="shared" si="75"/>
        <v>0</v>
      </c>
      <c r="AK85">
        <v>1221.32</v>
      </c>
      <c r="AL85">
        <v>128.80000000000001</v>
      </c>
      <c r="AM85">
        <v>5.82</v>
      </c>
      <c r="AN85">
        <v>0.88</v>
      </c>
      <c r="AO85">
        <v>1086.7</v>
      </c>
      <c r="AP85">
        <v>0</v>
      </c>
      <c r="AQ85">
        <v>97.2</v>
      </c>
      <c r="AR85">
        <v>0</v>
      </c>
      <c r="AS85">
        <v>0</v>
      </c>
      <c r="AT85">
        <v>89</v>
      </c>
      <c r="AU85">
        <v>41</v>
      </c>
      <c r="AV85">
        <v>1.087</v>
      </c>
      <c r="AW85">
        <v>1.0009999999999999</v>
      </c>
      <c r="AZ85">
        <v>1</v>
      </c>
      <c r="BA85">
        <v>34.51</v>
      </c>
      <c r="BB85">
        <v>12.85</v>
      </c>
      <c r="BC85">
        <v>10.88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244</v>
      </c>
      <c r="BM85">
        <v>96</v>
      </c>
      <c r="BN85">
        <v>0</v>
      </c>
      <c r="BO85" t="s">
        <v>241</v>
      </c>
      <c r="BP85">
        <v>1</v>
      </c>
      <c r="BQ85">
        <v>30</v>
      </c>
      <c r="BR85">
        <v>0</v>
      </c>
      <c r="BS85">
        <v>34.51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89</v>
      </c>
      <c r="CA85">
        <v>41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76"/>
        <v>933.86999999999989</v>
      </c>
      <c r="CQ85">
        <f t="shared" si="77"/>
        <v>1402.76</v>
      </c>
      <c r="CR85">
        <f>(ROUND((ROUND(((ET85)*AV85*1),2)*BB85),2)+ROUND((ROUND(((AE85-(EU85))*AV85*1),2)*BS85),2))</f>
        <v>81.34</v>
      </c>
      <c r="CS85">
        <f t="shared" si="78"/>
        <v>33.130000000000003</v>
      </c>
      <c r="CT85">
        <f t="shared" si="79"/>
        <v>40764.589999999997</v>
      </c>
      <c r="CU85">
        <f t="shared" si="80"/>
        <v>0</v>
      </c>
      <c r="CV85">
        <f t="shared" si="94"/>
        <v>105.6564</v>
      </c>
      <c r="CW85">
        <f t="shared" si="81"/>
        <v>0</v>
      </c>
      <c r="CX85">
        <f t="shared" si="82"/>
        <v>0</v>
      </c>
      <c r="CY85">
        <f t="shared" si="83"/>
        <v>801.9434</v>
      </c>
      <c r="CZ85">
        <f t="shared" si="84"/>
        <v>369.43459999999993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120</v>
      </c>
      <c r="DO85">
        <v>84</v>
      </c>
      <c r="DP85">
        <v>1.087</v>
      </c>
      <c r="DQ85">
        <v>1.0009999999999999</v>
      </c>
      <c r="DU85">
        <v>1013</v>
      </c>
      <c r="DV85" t="s">
        <v>243</v>
      </c>
      <c r="DW85" t="s">
        <v>243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59175187</v>
      </c>
      <c r="EF85">
        <v>30</v>
      </c>
      <c r="EG85" t="s">
        <v>24</v>
      </c>
      <c r="EH85">
        <v>0</v>
      </c>
      <c r="EI85" t="s">
        <v>3</v>
      </c>
      <c r="EJ85">
        <v>1</v>
      </c>
      <c r="EK85">
        <v>96</v>
      </c>
      <c r="EL85" t="s">
        <v>245</v>
      </c>
      <c r="EM85" t="s">
        <v>246</v>
      </c>
      <c r="EO85" t="s">
        <v>3</v>
      </c>
      <c r="EQ85">
        <v>0</v>
      </c>
      <c r="ER85">
        <v>1221.32</v>
      </c>
      <c r="ES85">
        <v>128.80000000000001</v>
      </c>
      <c r="ET85">
        <v>5.82</v>
      </c>
      <c r="EU85">
        <v>0.88</v>
      </c>
      <c r="EV85">
        <v>1086.7</v>
      </c>
      <c r="EW85">
        <v>97.2</v>
      </c>
      <c r="EX85">
        <v>0</v>
      </c>
      <c r="EY85">
        <v>0</v>
      </c>
      <c r="FQ85">
        <v>0</v>
      </c>
      <c r="FR85">
        <f t="shared" si="85"/>
        <v>0</v>
      </c>
      <c r="FS85">
        <v>0</v>
      </c>
      <c r="FX85">
        <v>120</v>
      </c>
      <c r="FY85">
        <v>84</v>
      </c>
      <c r="GA85" t="s">
        <v>3</v>
      </c>
      <c r="GD85">
        <v>0</v>
      </c>
      <c r="GF85">
        <v>-1031764450</v>
      </c>
      <c r="GG85">
        <v>2</v>
      </c>
      <c r="GH85">
        <v>1</v>
      </c>
      <c r="GI85">
        <v>2</v>
      </c>
      <c r="GJ85">
        <v>0</v>
      </c>
      <c r="GK85">
        <f>ROUND(R85*(R12)/100,2)</f>
        <v>1.1000000000000001</v>
      </c>
      <c r="GL85">
        <f t="shared" si="86"/>
        <v>0</v>
      </c>
      <c r="GM85">
        <f t="shared" si="87"/>
        <v>2106.34</v>
      </c>
      <c r="GN85">
        <f t="shared" si="88"/>
        <v>2106.34</v>
      </c>
      <c r="GO85">
        <f t="shared" si="89"/>
        <v>0</v>
      </c>
      <c r="GP85">
        <f t="shared" si="90"/>
        <v>0</v>
      </c>
      <c r="GR85">
        <v>0</v>
      </c>
      <c r="GS85">
        <v>3</v>
      </c>
      <c r="GT85">
        <v>0</v>
      </c>
      <c r="GU85" t="s">
        <v>3</v>
      </c>
      <c r="GV85">
        <f t="shared" si="91"/>
        <v>0</v>
      </c>
      <c r="GW85">
        <v>1</v>
      </c>
      <c r="GX85">
        <f t="shared" si="92"/>
        <v>0</v>
      </c>
      <c r="HA85">
        <v>0</v>
      </c>
      <c r="HB85">
        <v>0</v>
      </c>
      <c r="HC85">
        <f t="shared" si="93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IK85">
        <v>0</v>
      </c>
    </row>
    <row r="86" spans="1:245" x14ac:dyDescent="0.2">
      <c r="A86">
        <v>17</v>
      </c>
      <c r="B86">
        <v>1</v>
      </c>
      <c r="C86">
        <f>ROW(SmtRes!A151)</f>
        <v>151</v>
      </c>
      <c r="E86" t="s">
        <v>247</v>
      </c>
      <c r="F86" t="s">
        <v>248</v>
      </c>
      <c r="G86" t="s">
        <v>249</v>
      </c>
      <c r="H86" t="s">
        <v>250</v>
      </c>
      <c r="I86">
        <v>0.09</v>
      </c>
      <c r="J86">
        <v>0</v>
      </c>
      <c r="K86">
        <v>0.09</v>
      </c>
      <c r="O86">
        <f t="shared" si="62"/>
        <v>250.12</v>
      </c>
      <c r="P86">
        <f t="shared" si="63"/>
        <v>13.73</v>
      </c>
      <c r="Q86">
        <f>(ROUND((ROUND((((ET86*1.1))*AV86*I86),2)*BB86),2)+ROUND((ROUND(((AE86-((EU86*1.1)))*AV86*I86),2)*BS86),2))</f>
        <v>0</v>
      </c>
      <c r="R86">
        <f t="shared" si="64"/>
        <v>0</v>
      </c>
      <c r="S86">
        <f t="shared" si="65"/>
        <v>236.39</v>
      </c>
      <c r="T86">
        <f t="shared" si="66"/>
        <v>0</v>
      </c>
      <c r="U86">
        <f t="shared" si="67"/>
        <v>0.62851635000000006</v>
      </c>
      <c r="V86">
        <f t="shared" si="68"/>
        <v>0</v>
      </c>
      <c r="W86">
        <f t="shared" si="69"/>
        <v>0</v>
      </c>
      <c r="X86">
        <f t="shared" si="70"/>
        <v>222.21</v>
      </c>
      <c r="Y86">
        <f t="shared" si="71"/>
        <v>96.92</v>
      </c>
      <c r="AA86">
        <v>60234885</v>
      </c>
      <c r="AB86">
        <f t="shared" si="72"/>
        <v>90.33</v>
      </c>
      <c r="AC86">
        <f t="shared" si="73"/>
        <v>19.05</v>
      </c>
      <c r="AD86">
        <f>ROUND(((((ET86*1.1))-((EU86*1.1)))+AE86),6)</f>
        <v>0</v>
      </c>
      <c r="AE86">
        <f>ROUND(((EU86*1.1)),6)</f>
        <v>0</v>
      </c>
      <c r="AF86">
        <f>ROUND(((EV86*1.1)),6)</f>
        <v>71.28</v>
      </c>
      <c r="AG86">
        <f t="shared" si="74"/>
        <v>0</v>
      </c>
      <c r="AH86">
        <f>((EW86*1.1))</f>
        <v>6.5450000000000008</v>
      </c>
      <c r="AI86">
        <f>((EX86*1.1))</f>
        <v>0</v>
      </c>
      <c r="AJ86">
        <f t="shared" si="75"/>
        <v>0</v>
      </c>
      <c r="AK86">
        <v>83.85</v>
      </c>
      <c r="AL86">
        <v>19.05</v>
      </c>
      <c r="AM86">
        <v>0</v>
      </c>
      <c r="AN86">
        <v>0</v>
      </c>
      <c r="AO86">
        <v>64.8</v>
      </c>
      <c r="AP86">
        <v>0</v>
      </c>
      <c r="AQ86">
        <v>5.95</v>
      </c>
      <c r="AR86">
        <v>0</v>
      </c>
      <c r="AS86">
        <v>0</v>
      </c>
      <c r="AT86">
        <v>94</v>
      </c>
      <c r="AU86">
        <v>41</v>
      </c>
      <c r="AV86">
        <v>1.0669999999999999</v>
      </c>
      <c r="AW86">
        <v>1.0249999999999999</v>
      </c>
      <c r="AZ86">
        <v>1</v>
      </c>
      <c r="BA86">
        <v>34.51</v>
      </c>
      <c r="BB86">
        <v>1</v>
      </c>
      <c r="BC86">
        <v>7.8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251</v>
      </c>
      <c r="BM86">
        <v>66</v>
      </c>
      <c r="BN86">
        <v>0</v>
      </c>
      <c r="BO86" t="s">
        <v>248</v>
      </c>
      <c r="BP86">
        <v>1</v>
      </c>
      <c r="BQ86">
        <v>30</v>
      </c>
      <c r="BR86">
        <v>0</v>
      </c>
      <c r="BS86">
        <v>34.51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94</v>
      </c>
      <c r="CA86">
        <v>41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941</v>
      </c>
      <c r="CO86">
        <v>0</v>
      </c>
      <c r="CP86">
        <f t="shared" si="76"/>
        <v>250.11999999999998</v>
      </c>
      <c r="CQ86">
        <f t="shared" si="77"/>
        <v>152.33000000000001</v>
      </c>
      <c r="CR86">
        <f>(ROUND((ROUND((((ET86*1.1))*AV86*1),2)*BB86),2)+ROUND((ROUND(((AE86-((EU86*1.1)))*AV86*1),2)*BS86),2))</f>
        <v>0</v>
      </c>
      <c r="CS86">
        <f t="shared" si="78"/>
        <v>0</v>
      </c>
      <c r="CT86">
        <f t="shared" si="79"/>
        <v>2624.83</v>
      </c>
      <c r="CU86">
        <f t="shared" si="80"/>
        <v>0</v>
      </c>
      <c r="CV86">
        <f t="shared" si="94"/>
        <v>6.9835150000000006</v>
      </c>
      <c r="CW86">
        <f t="shared" si="81"/>
        <v>0</v>
      </c>
      <c r="CX86">
        <f t="shared" si="82"/>
        <v>0</v>
      </c>
      <c r="CY86">
        <f t="shared" si="83"/>
        <v>222.20659999999998</v>
      </c>
      <c r="CZ86">
        <f t="shared" si="84"/>
        <v>96.919899999999984</v>
      </c>
      <c r="DC86" t="s">
        <v>3</v>
      </c>
      <c r="DD86" t="s">
        <v>3</v>
      </c>
      <c r="DE86" t="s">
        <v>30</v>
      </c>
      <c r="DF86" t="s">
        <v>30</v>
      </c>
      <c r="DG86" t="s">
        <v>30</v>
      </c>
      <c r="DH86" t="s">
        <v>3</v>
      </c>
      <c r="DI86" t="s">
        <v>30</v>
      </c>
      <c r="DJ86" t="s">
        <v>30</v>
      </c>
      <c r="DK86" t="s">
        <v>3</v>
      </c>
      <c r="DL86" t="s">
        <v>3</v>
      </c>
      <c r="DM86" t="s">
        <v>3</v>
      </c>
      <c r="DN86">
        <v>114</v>
      </c>
      <c r="DO86">
        <v>90</v>
      </c>
      <c r="DP86">
        <v>1.0669999999999999</v>
      </c>
      <c r="DQ86">
        <v>1.0249999999999999</v>
      </c>
      <c r="DU86">
        <v>1013</v>
      </c>
      <c r="DV86" t="s">
        <v>250</v>
      </c>
      <c r="DW86" t="s">
        <v>250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59175157</v>
      </c>
      <c r="EF86">
        <v>30</v>
      </c>
      <c r="EG86" t="s">
        <v>24</v>
      </c>
      <c r="EH86">
        <v>0</v>
      </c>
      <c r="EI86" t="s">
        <v>3</v>
      </c>
      <c r="EJ86">
        <v>1</v>
      </c>
      <c r="EK86">
        <v>66</v>
      </c>
      <c r="EL86" t="s">
        <v>252</v>
      </c>
      <c r="EM86" t="s">
        <v>253</v>
      </c>
      <c r="EO86" t="s">
        <v>33</v>
      </c>
      <c r="EQ86">
        <v>131072</v>
      </c>
      <c r="ER86">
        <v>83.85</v>
      </c>
      <c r="ES86">
        <v>19.05</v>
      </c>
      <c r="ET86">
        <v>0</v>
      </c>
      <c r="EU86">
        <v>0</v>
      </c>
      <c r="EV86">
        <v>64.8</v>
      </c>
      <c r="EW86">
        <v>5.95</v>
      </c>
      <c r="EX86">
        <v>0</v>
      </c>
      <c r="EY86">
        <v>0</v>
      </c>
      <c r="FQ86">
        <v>0</v>
      </c>
      <c r="FR86">
        <f t="shared" si="85"/>
        <v>0</v>
      </c>
      <c r="FS86">
        <v>0</v>
      </c>
      <c r="FX86">
        <v>114</v>
      </c>
      <c r="FY86">
        <v>90</v>
      </c>
      <c r="GA86" t="s">
        <v>3</v>
      </c>
      <c r="GD86">
        <v>0</v>
      </c>
      <c r="GF86">
        <v>1485200522</v>
      </c>
      <c r="GG86">
        <v>2</v>
      </c>
      <c r="GH86">
        <v>1</v>
      </c>
      <c r="GI86">
        <v>2</v>
      </c>
      <c r="GJ86">
        <v>0</v>
      </c>
      <c r="GK86">
        <f>ROUND(R86*(R12)/100,2)</f>
        <v>0</v>
      </c>
      <c r="GL86">
        <f t="shared" si="86"/>
        <v>0</v>
      </c>
      <c r="GM86">
        <f t="shared" si="87"/>
        <v>569.25</v>
      </c>
      <c r="GN86">
        <f t="shared" si="88"/>
        <v>569.25</v>
      </c>
      <c r="GO86">
        <f t="shared" si="89"/>
        <v>0</v>
      </c>
      <c r="GP86">
        <f t="shared" si="90"/>
        <v>0</v>
      </c>
      <c r="GR86">
        <v>0</v>
      </c>
      <c r="GS86">
        <v>3</v>
      </c>
      <c r="GT86">
        <v>0</v>
      </c>
      <c r="GU86" t="s">
        <v>3</v>
      </c>
      <c r="GV86">
        <f t="shared" si="91"/>
        <v>0</v>
      </c>
      <c r="GW86">
        <v>1</v>
      </c>
      <c r="GX86">
        <f t="shared" si="92"/>
        <v>0</v>
      </c>
      <c r="HA86">
        <v>0</v>
      </c>
      <c r="HB86">
        <v>0</v>
      </c>
      <c r="HC86">
        <f t="shared" si="93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45" x14ac:dyDescent="0.2">
      <c r="A87">
        <v>18</v>
      </c>
      <c r="B87">
        <v>1</v>
      </c>
      <c r="C87">
        <v>149</v>
      </c>
      <c r="E87" t="s">
        <v>254</v>
      </c>
      <c r="F87" t="s">
        <v>255</v>
      </c>
      <c r="G87" t="s">
        <v>256</v>
      </c>
      <c r="H87" t="s">
        <v>257</v>
      </c>
      <c r="I87">
        <f>I86*J87</f>
        <v>0.03</v>
      </c>
      <c r="J87">
        <v>0.33333333333333331</v>
      </c>
      <c r="K87">
        <v>0.33333299999999999</v>
      </c>
      <c r="O87">
        <f t="shared" si="62"/>
        <v>534.79999999999995</v>
      </c>
      <c r="P87">
        <f t="shared" si="63"/>
        <v>534.79999999999995</v>
      </c>
      <c r="Q87">
        <f t="shared" ref="Q87:Q93" si="99">(ROUND((ROUND(((ET87)*AV87*I87),2)*BB87),2)+ROUND((ROUND(((AE87-(EU87))*AV87*I87),2)*BS87),2))</f>
        <v>0</v>
      </c>
      <c r="R87">
        <f t="shared" si="64"/>
        <v>0</v>
      </c>
      <c r="S87">
        <f t="shared" si="65"/>
        <v>0</v>
      </c>
      <c r="T87">
        <f t="shared" si="66"/>
        <v>0</v>
      </c>
      <c r="U87">
        <f t="shared" si="67"/>
        <v>0</v>
      </c>
      <c r="V87">
        <f t="shared" si="68"/>
        <v>0</v>
      </c>
      <c r="W87">
        <f t="shared" si="69"/>
        <v>0</v>
      </c>
      <c r="X87">
        <f t="shared" si="70"/>
        <v>0</v>
      </c>
      <c r="Y87">
        <f t="shared" si="71"/>
        <v>0</v>
      </c>
      <c r="AA87">
        <v>60234885</v>
      </c>
      <c r="AB87">
        <f t="shared" si="72"/>
        <v>1059.8499999999999</v>
      </c>
      <c r="AC87">
        <f t="shared" si="73"/>
        <v>1059.8499999999999</v>
      </c>
      <c r="AD87">
        <f t="shared" ref="AD87:AD93" si="100">ROUND((((ET87)-(EU87))+AE87),6)</f>
        <v>0</v>
      </c>
      <c r="AE87">
        <f t="shared" ref="AE87:AF93" si="101">ROUND((EU87),6)</f>
        <v>0</v>
      </c>
      <c r="AF87">
        <f t="shared" si="101"/>
        <v>0</v>
      </c>
      <c r="AG87">
        <f t="shared" si="74"/>
        <v>0</v>
      </c>
      <c r="AH87">
        <f t="shared" ref="AH87:AI93" si="102">(EW87)</f>
        <v>0</v>
      </c>
      <c r="AI87">
        <f t="shared" si="102"/>
        <v>0</v>
      </c>
      <c r="AJ87">
        <f t="shared" si="75"/>
        <v>0</v>
      </c>
      <c r="AK87">
        <v>1059.8499999999999</v>
      </c>
      <c r="AL87">
        <v>1059.8499999999999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1.0249999999999999</v>
      </c>
      <c r="AZ87">
        <v>1</v>
      </c>
      <c r="BA87">
        <v>1</v>
      </c>
      <c r="BB87">
        <v>1</v>
      </c>
      <c r="BC87">
        <v>16.41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258</v>
      </c>
      <c r="BM87">
        <v>66</v>
      </c>
      <c r="BN87">
        <v>0</v>
      </c>
      <c r="BO87" t="s">
        <v>255</v>
      </c>
      <c r="BP87">
        <v>1</v>
      </c>
      <c r="BQ87">
        <v>30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0</v>
      </c>
      <c r="CA87">
        <v>0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76"/>
        <v>534.79999999999995</v>
      </c>
      <c r="CQ87">
        <f t="shared" si="77"/>
        <v>17827</v>
      </c>
      <c r="CR87">
        <f t="shared" ref="CR87:CR93" si="103">(ROUND((ROUND(((ET87)*AV87*1),2)*BB87),2)+ROUND((ROUND(((AE87-(EU87))*AV87*1),2)*BS87),2))</f>
        <v>0</v>
      </c>
      <c r="CS87">
        <f t="shared" si="78"/>
        <v>0</v>
      </c>
      <c r="CT87">
        <f t="shared" si="79"/>
        <v>0</v>
      </c>
      <c r="CU87">
        <f t="shared" si="80"/>
        <v>0</v>
      </c>
      <c r="CV87">
        <f t="shared" si="94"/>
        <v>0</v>
      </c>
      <c r="CW87">
        <f t="shared" si="81"/>
        <v>0</v>
      </c>
      <c r="CX87">
        <f t="shared" si="82"/>
        <v>0</v>
      </c>
      <c r="CY87">
        <f t="shared" si="83"/>
        <v>0</v>
      </c>
      <c r="CZ87">
        <f t="shared" si="84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114</v>
      </c>
      <c r="DO87">
        <v>90</v>
      </c>
      <c r="DP87">
        <v>1.0669999999999999</v>
      </c>
      <c r="DQ87">
        <v>1.0249999999999999</v>
      </c>
      <c r="DU87">
        <v>1010</v>
      </c>
      <c r="DV87" t="s">
        <v>257</v>
      </c>
      <c r="DW87" t="s">
        <v>257</v>
      </c>
      <c r="DX87">
        <v>1000</v>
      </c>
      <c r="DZ87" t="s">
        <v>3</v>
      </c>
      <c r="EA87" t="s">
        <v>3</v>
      </c>
      <c r="EB87" t="s">
        <v>3</v>
      </c>
      <c r="EC87" t="s">
        <v>3</v>
      </c>
      <c r="EE87">
        <v>59175157</v>
      </c>
      <c r="EF87">
        <v>30</v>
      </c>
      <c r="EG87" t="s">
        <v>24</v>
      </c>
      <c r="EH87">
        <v>0</v>
      </c>
      <c r="EI87" t="s">
        <v>3</v>
      </c>
      <c r="EJ87">
        <v>1</v>
      </c>
      <c r="EK87">
        <v>66</v>
      </c>
      <c r="EL87" t="s">
        <v>252</v>
      </c>
      <c r="EM87" t="s">
        <v>253</v>
      </c>
      <c r="EO87" t="s">
        <v>3</v>
      </c>
      <c r="EQ87">
        <v>0</v>
      </c>
      <c r="ER87">
        <v>1059.8499999999999</v>
      </c>
      <c r="ES87">
        <v>1059.8499999999999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f t="shared" si="85"/>
        <v>0</v>
      </c>
      <c r="FS87">
        <v>0</v>
      </c>
      <c r="FX87">
        <v>114</v>
      </c>
      <c r="FY87">
        <v>90</v>
      </c>
      <c r="GA87" t="s">
        <v>3</v>
      </c>
      <c r="GD87">
        <v>0</v>
      </c>
      <c r="GF87">
        <v>1845652401</v>
      </c>
      <c r="GG87">
        <v>2</v>
      </c>
      <c r="GH87">
        <v>1</v>
      </c>
      <c r="GI87">
        <v>2</v>
      </c>
      <c r="GJ87">
        <v>0</v>
      </c>
      <c r="GK87">
        <f>ROUND(R87*(R12)/100,2)</f>
        <v>0</v>
      </c>
      <c r="GL87">
        <f t="shared" si="86"/>
        <v>0</v>
      </c>
      <c r="GM87">
        <f t="shared" si="87"/>
        <v>534.79999999999995</v>
      </c>
      <c r="GN87">
        <f t="shared" si="88"/>
        <v>534.79999999999995</v>
      </c>
      <c r="GO87">
        <f t="shared" si="89"/>
        <v>0</v>
      </c>
      <c r="GP87">
        <f t="shared" si="90"/>
        <v>0</v>
      </c>
      <c r="GR87">
        <v>0</v>
      </c>
      <c r="GS87">
        <v>3</v>
      </c>
      <c r="GT87">
        <v>0</v>
      </c>
      <c r="GU87" t="s">
        <v>3</v>
      </c>
      <c r="GV87">
        <f t="shared" si="91"/>
        <v>0</v>
      </c>
      <c r="GW87">
        <v>1</v>
      </c>
      <c r="GX87">
        <f t="shared" si="92"/>
        <v>0</v>
      </c>
      <c r="HA87">
        <v>0</v>
      </c>
      <c r="HB87">
        <v>0</v>
      </c>
      <c r="HC87">
        <f t="shared" si="93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8" spans="1:245" x14ac:dyDescent="0.2">
      <c r="A88">
        <v>18</v>
      </c>
      <c r="B88">
        <v>1</v>
      </c>
      <c r="C88">
        <v>151</v>
      </c>
      <c r="E88" t="s">
        <v>259</v>
      </c>
      <c r="F88" t="s">
        <v>103</v>
      </c>
      <c r="G88" t="s">
        <v>104</v>
      </c>
      <c r="H88" t="s">
        <v>65</v>
      </c>
      <c r="I88">
        <f>I86*J88</f>
        <v>2.1600000000000001E-2</v>
      </c>
      <c r="J88">
        <v>0.24000000000000002</v>
      </c>
      <c r="K88">
        <v>0.24</v>
      </c>
      <c r="O88">
        <f t="shared" si="62"/>
        <v>94.01</v>
      </c>
      <c r="P88">
        <f t="shared" si="63"/>
        <v>94.01</v>
      </c>
      <c r="Q88">
        <f t="shared" si="99"/>
        <v>0</v>
      </c>
      <c r="R88">
        <f t="shared" si="64"/>
        <v>0</v>
      </c>
      <c r="S88">
        <f t="shared" si="65"/>
        <v>0</v>
      </c>
      <c r="T88">
        <f t="shared" si="66"/>
        <v>0</v>
      </c>
      <c r="U88">
        <f t="shared" si="67"/>
        <v>0</v>
      </c>
      <c r="V88">
        <f t="shared" si="68"/>
        <v>0</v>
      </c>
      <c r="W88">
        <f t="shared" si="69"/>
        <v>0</v>
      </c>
      <c r="X88">
        <f t="shared" si="70"/>
        <v>0</v>
      </c>
      <c r="Y88">
        <f t="shared" si="71"/>
        <v>0</v>
      </c>
      <c r="AA88">
        <v>60234885</v>
      </c>
      <c r="AB88">
        <f t="shared" si="72"/>
        <v>451.14</v>
      </c>
      <c r="AC88">
        <f t="shared" si="73"/>
        <v>451.14</v>
      </c>
      <c r="AD88">
        <f t="shared" si="100"/>
        <v>0</v>
      </c>
      <c r="AE88">
        <f t="shared" si="101"/>
        <v>0</v>
      </c>
      <c r="AF88">
        <f t="shared" si="101"/>
        <v>0</v>
      </c>
      <c r="AG88">
        <f t="shared" si="74"/>
        <v>0</v>
      </c>
      <c r="AH88">
        <f t="shared" si="102"/>
        <v>0</v>
      </c>
      <c r="AI88">
        <f t="shared" si="102"/>
        <v>0</v>
      </c>
      <c r="AJ88">
        <f t="shared" si="75"/>
        <v>0</v>
      </c>
      <c r="AK88">
        <v>451.14</v>
      </c>
      <c r="AL88">
        <v>451.14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1.0249999999999999</v>
      </c>
      <c r="AZ88">
        <v>1</v>
      </c>
      <c r="BA88">
        <v>1</v>
      </c>
      <c r="BB88">
        <v>1</v>
      </c>
      <c r="BC88">
        <v>9.41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105</v>
      </c>
      <c r="BM88">
        <v>66</v>
      </c>
      <c r="BN88">
        <v>0</v>
      </c>
      <c r="BO88" t="s">
        <v>103</v>
      </c>
      <c r="BP88">
        <v>1</v>
      </c>
      <c r="BQ88">
        <v>30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76"/>
        <v>94.01</v>
      </c>
      <c r="CQ88">
        <f t="shared" si="77"/>
        <v>4351.37</v>
      </c>
      <c r="CR88">
        <f t="shared" si="103"/>
        <v>0</v>
      </c>
      <c r="CS88">
        <f t="shared" si="78"/>
        <v>0</v>
      </c>
      <c r="CT88">
        <f t="shared" si="79"/>
        <v>0</v>
      </c>
      <c r="CU88">
        <f t="shared" si="80"/>
        <v>0</v>
      </c>
      <c r="CV88">
        <f t="shared" si="94"/>
        <v>0</v>
      </c>
      <c r="CW88">
        <f t="shared" si="81"/>
        <v>0</v>
      </c>
      <c r="CX88">
        <f t="shared" si="82"/>
        <v>0</v>
      </c>
      <c r="CY88">
        <f t="shared" si="83"/>
        <v>0</v>
      </c>
      <c r="CZ88">
        <f t="shared" si="84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114</v>
      </c>
      <c r="DO88">
        <v>90</v>
      </c>
      <c r="DP88">
        <v>1.0669999999999999</v>
      </c>
      <c r="DQ88">
        <v>1.0249999999999999</v>
      </c>
      <c r="DU88">
        <v>1007</v>
      </c>
      <c r="DV88" t="s">
        <v>65</v>
      </c>
      <c r="DW88" t="s">
        <v>65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59175157</v>
      </c>
      <c r="EF88">
        <v>30</v>
      </c>
      <c r="EG88" t="s">
        <v>24</v>
      </c>
      <c r="EH88">
        <v>0</v>
      </c>
      <c r="EI88" t="s">
        <v>3</v>
      </c>
      <c r="EJ88">
        <v>1</v>
      </c>
      <c r="EK88">
        <v>66</v>
      </c>
      <c r="EL88" t="s">
        <v>252</v>
      </c>
      <c r="EM88" t="s">
        <v>253</v>
      </c>
      <c r="EO88" t="s">
        <v>3</v>
      </c>
      <c r="EQ88">
        <v>0</v>
      </c>
      <c r="ER88">
        <v>451.14</v>
      </c>
      <c r="ES88">
        <v>451.14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85"/>
        <v>0</v>
      </c>
      <c r="FS88">
        <v>0</v>
      </c>
      <c r="FX88">
        <v>114</v>
      </c>
      <c r="FY88">
        <v>90</v>
      </c>
      <c r="GA88" t="s">
        <v>3</v>
      </c>
      <c r="GD88">
        <v>0</v>
      </c>
      <c r="GF88">
        <v>468575621</v>
      </c>
      <c r="GG88">
        <v>2</v>
      </c>
      <c r="GH88">
        <v>1</v>
      </c>
      <c r="GI88">
        <v>2</v>
      </c>
      <c r="GJ88">
        <v>0</v>
      </c>
      <c r="GK88">
        <f>ROUND(R88*(R12)/100,2)</f>
        <v>0</v>
      </c>
      <c r="GL88">
        <f t="shared" si="86"/>
        <v>0</v>
      </c>
      <c r="GM88">
        <f t="shared" si="87"/>
        <v>94.01</v>
      </c>
      <c r="GN88">
        <f t="shared" si="88"/>
        <v>94.01</v>
      </c>
      <c r="GO88">
        <f t="shared" si="89"/>
        <v>0</v>
      </c>
      <c r="GP88">
        <f t="shared" si="90"/>
        <v>0</v>
      </c>
      <c r="GR88">
        <v>0</v>
      </c>
      <c r="GS88">
        <v>3</v>
      </c>
      <c r="GT88">
        <v>0</v>
      </c>
      <c r="GU88" t="s">
        <v>3</v>
      </c>
      <c r="GV88">
        <f t="shared" si="91"/>
        <v>0</v>
      </c>
      <c r="GW88">
        <v>1</v>
      </c>
      <c r="GX88">
        <f t="shared" si="92"/>
        <v>0</v>
      </c>
      <c r="HA88">
        <v>0</v>
      </c>
      <c r="HB88">
        <v>0</v>
      </c>
      <c r="HC88">
        <f t="shared" si="93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45" x14ac:dyDescent="0.2">
      <c r="A89">
        <v>17</v>
      </c>
      <c r="B89">
        <v>1</v>
      </c>
      <c r="C89">
        <f>ROW(SmtRes!A160)</f>
        <v>160</v>
      </c>
      <c r="E89" t="s">
        <v>3</v>
      </c>
      <c r="F89" t="s">
        <v>260</v>
      </c>
      <c r="G89" t="s">
        <v>261</v>
      </c>
      <c r="H89" t="s">
        <v>262</v>
      </c>
      <c r="I89">
        <f>ROUND(1.2/100,9)</f>
        <v>1.2E-2</v>
      </c>
      <c r="J89">
        <v>0</v>
      </c>
      <c r="K89">
        <f>ROUND(1.2/100,9)</f>
        <v>1.2E-2</v>
      </c>
      <c r="O89">
        <f t="shared" si="62"/>
        <v>337.2</v>
      </c>
      <c r="P89">
        <f t="shared" si="63"/>
        <v>31.81</v>
      </c>
      <c r="Q89">
        <f t="shared" si="99"/>
        <v>31.38</v>
      </c>
      <c r="R89">
        <f t="shared" si="64"/>
        <v>23.12</v>
      </c>
      <c r="S89">
        <f t="shared" si="65"/>
        <v>274.01</v>
      </c>
      <c r="T89">
        <f t="shared" si="66"/>
        <v>0</v>
      </c>
      <c r="U89">
        <f t="shared" si="67"/>
        <v>0.68387999999999993</v>
      </c>
      <c r="V89">
        <f t="shared" si="68"/>
        <v>0</v>
      </c>
      <c r="W89">
        <f t="shared" si="69"/>
        <v>0</v>
      </c>
      <c r="X89">
        <f t="shared" si="70"/>
        <v>246.61</v>
      </c>
      <c r="Y89">
        <f t="shared" si="71"/>
        <v>115.08</v>
      </c>
      <c r="AA89">
        <v>-1</v>
      </c>
      <c r="AB89">
        <f t="shared" si="72"/>
        <v>841.86</v>
      </c>
      <c r="AC89">
        <f t="shared" si="73"/>
        <v>89.05</v>
      </c>
      <c r="AD89">
        <f t="shared" si="100"/>
        <v>107.29</v>
      </c>
      <c r="AE89">
        <f t="shared" si="101"/>
        <v>54.79</v>
      </c>
      <c r="AF89">
        <f t="shared" si="101"/>
        <v>645.52</v>
      </c>
      <c r="AG89">
        <f t="shared" si="74"/>
        <v>0</v>
      </c>
      <c r="AH89">
        <f t="shared" si="102"/>
        <v>55.6</v>
      </c>
      <c r="AI89">
        <f t="shared" si="102"/>
        <v>0</v>
      </c>
      <c r="AJ89">
        <f t="shared" si="75"/>
        <v>0</v>
      </c>
      <c r="AK89">
        <v>841.86</v>
      </c>
      <c r="AL89">
        <v>89.05</v>
      </c>
      <c r="AM89">
        <v>107.29</v>
      </c>
      <c r="AN89">
        <v>54.79</v>
      </c>
      <c r="AO89">
        <v>645.52</v>
      </c>
      <c r="AP89">
        <v>0</v>
      </c>
      <c r="AQ89">
        <v>55.6</v>
      </c>
      <c r="AR89">
        <v>0</v>
      </c>
      <c r="AS89">
        <v>0</v>
      </c>
      <c r="AT89">
        <v>90</v>
      </c>
      <c r="AU89">
        <v>42</v>
      </c>
      <c r="AV89">
        <v>1.0249999999999999</v>
      </c>
      <c r="AW89">
        <v>1</v>
      </c>
      <c r="AZ89">
        <v>1</v>
      </c>
      <c r="BA89">
        <v>34.51</v>
      </c>
      <c r="BB89">
        <v>23.77</v>
      </c>
      <c r="BC89">
        <v>29.73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263</v>
      </c>
      <c r="BM89">
        <v>115</v>
      </c>
      <c r="BN89">
        <v>0</v>
      </c>
      <c r="BO89" t="s">
        <v>260</v>
      </c>
      <c r="BP89">
        <v>1</v>
      </c>
      <c r="BQ89">
        <v>30</v>
      </c>
      <c r="BR89">
        <v>0</v>
      </c>
      <c r="BS89">
        <v>34.51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90</v>
      </c>
      <c r="CA89">
        <v>42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76"/>
        <v>337.2</v>
      </c>
      <c r="CQ89">
        <f t="shared" si="77"/>
        <v>2647.46</v>
      </c>
      <c r="CR89">
        <f t="shared" si="103"/>
        <v>2613.9899999999998</v>
      </c>
      <c r="CS89">
        <f t="shared" si="78"/>
        <v>1938.08</v>
      </c>
      <c r="CT89">
        <f t="shared" si="79"/>
        <v>22833.89</v>
      </c>
      <c r="CU89">
        <f t="shared" si="80"/>
        <v>0</v>
      </c>
      <c r="CV89">
        <f t="shared" si="94"/>
        <v>56.989999999999995</v>
      </c>
      <c r="CW89">
        <f t="shared" si="81"/>
        <v>0</v>
      </c>
      <c r="CX89">
        <f t="shared" si="82"/>
        <v>0</v>
      </c>
      <c r="CY89">
        <f t="shared" si="83"/>
        <v>246.60900000000001</v>
      </c>
      <c r="CZ89">
        <f t="shared" si="84"/>
        <v>115.0842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120</v>
      </c>
      <c r="DO89">
        <v>84</v>
      </c>
      <c r="DP89">
        <v>1.0249999999999999</v>
      </c>
      <c r="DQ89">
        <v>1</v>
      </c>
      <c r="DU89">
        <v>1013</v>
      </c>
      <c r="DV89" t="s">
        <v>262</v>
      </c>
      <c r="DW89" t="s">
        <v>262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59175260</v>
      </c>
      <c r="EF89">
        <v>30</v>
      </c>
      <c r="EG89" t="s">
        <v>24</v>
      </c>
      <c r="EH89">
        <v>0</v>
      </c>
      <c r="EI89" t="s">
        <v>3</v>
      </c>
      <c r="EJ89">
        <v>1</v>
      </c>
      <c r="EK89">
        <v>115</v>
      </c>
      <c r="EL89" t="s">
        <v>264</v>
      </c>
      <c r="EM89" t="s">
        <v>265</v>
      </c>
      <c r="EO89" t="s">
        <v>3</v>
      </c>
      <c r="EQ89">
        <v>132096</v>
      </c>
      <c r="ER89">
        <v>841.86</v>
      </c>
      <c r="ES89">
        <v>89.05</v>
      </c>
      <c r="ET89">
        <v>107.29</v>
      </c>
      <c r="EU89">
        <v>54.79</v>
      </c>
      <c r="EV89">
        <v>645.52</v>
      </c>
      <c r="EW89">
        <v>55.6</v>
      </c>
      <c r="EX89">
        <v>0</v>
      </c>
      <c r="EY89">
        <v>0</v>
      </c>
      <c r="FQ89">
        <v>0</v>
      </c>
      <c r="FR89">
        <f t="shared" si="85"/>
        <v>0</v>
      </c>
      <c r="FS89">
        <v>0</v>
      </c>
      <c r="FX89">
        <v>120</v>
      </c>
      <c r="FY89">
        <v>84</v>
      </c>
      <c r="GA89" t="s">
        <v>3</v>
      </c>
      <c r="GD89">
        <v>0</v>
      </c>
      <c r="GF89">
        <v>-949160872</v>
      </c>
      <c r="GG89">
        <v>2</v>
      </c>
      <c r="GH89">
        <v>1</v>
      </c>
      <c r="GI89">
        <v>2</v>
      </c>
      <c r="GJ89">
        <v>0</v>
      </c>
      <c r="GK89">
        <f>ROUND(R89*(R12)/100,2)</f>
        <v>36.99</v>
      </c>
      <c r="GL89">
        <f t="shared" si="86"/>
        <v>0</v>
      </c>
      <c r="GM89">
        <f t="shared" si="87"/>
        <v>735.88</v>
      </c>
      <c r="GN89">
        <f t="shared" si="88"/>
        <v>735.88</v>
      </c>
      <c r="GO89">
        <f t="shared" si="89"/>
        <v>0</v>
      </c>
      <c r="GP89">
        <f t="shared" si="90"/>
        <v>0</v>
      </c>
      <c r="GR89">
        <v>0</v>
      </c>
      <c r="GS89">
        <v>3</v>
      </c>
      <c r="GT89">
        <v>0</v>
      </c>
      <c r="GU89" t="s">
        <v>3</v>
      </c>
      <c r="GV89">
        <f t="shared" si="91"/>
        <v>0</v>
      </c>
      <c r="GW89">
        <v>1</v>
      </c>
      <c r="GX89">
        <f t="shared" si="92"/>
        <v>0</v>
      </c>
      <c r="HA89">
        <v>0</v>
      </c>
      <c r="HB89">
        <v>0</v>
      </c>
      <c r="HC89">
        <f t="shared" si="93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18</v>
      </c>
      <c r="B90">
        <v>1</v>
      </c>
      <c r="C90">
        <v>156</v>
      </c>
      <c r="E90" t="s">
        <v>3</v>
      </c>
      <c r="F90" t="s">
        <v>266</v>
      </c>
      <c r="G90" t="s">
        <v>267</v>
      </c>
      <c r="H90" t="s">
        <v>65</v>
      </c>
      <c r="I90">
        <f>I89*J90</f>
        <v>1.129E-3</v>
      </c>
      <c r="J90">
        <v>9.4083333333333338E-2</v>
      </c>
      <c r="K90">
        <v>9.4079999999999997E-2</v>
      </c>
      <c r="O90">
        <f t="shared" si="62"/>
        <v>7.0000000000000007E-2</v>
      </c>
      <c r="P90">
        <f t="shared" si="63"/>
        <v>7.0000000000000007E-2</v>
      </c>
      <c r="Q90">
        <f t="shared" si="99"/>
        <v>0</v>
      </c>
      <c r="R90">
        <f t="shared" si="64"/>
        <v>0</v>
      </c>
      <c r="S90">
        <f t="shared" si="65"/>
        <v>0</v>
      </c>
      <c r="T90">
        <f t="shared" si="66"/>
        <v>0</v>
      </c>
      <c r="U90">
        <f t="shared" si="67"/>
        <v>0</v>
      </c>
      <c r="V90">
        <f t="shared" si="68"/>
        <v>0</v>
      </c>
      <c r="W90">
        <f t="shared" si="69"/>
        <v>0</v>
      </c>
      <c r="X90">
        <f t="shared" si="70"/>
        <v>0</v>
      </c>
      <c r="Y90">
        <f t="shared" si="71"/>
        <v>0</v>
      </c>
      <c r="AA90">
        <v>-1</v>
      </c>
      <c r="AB90">
        <f t="shared" si="72"/>
        <v>7.07</v>
      </c>
      <c r="AC90">
        <f t="shared" si="73"/>
        <v>7.07</v>
      </c>
      <c r="AD90">
        <f t="shared" si="100"/>
        <v>0</v>
      </c>
      <c r="AE90">
        <f t="shared" si="101"/>
        <v>0</v>
      </c>
      <c r="AF90">
        <f t="shared" si="101"/>
        <v>0</v>
      </c>
      <c r="AG90">
        <f t="shared" si="74"/>
        <v>0</v>
      </c>
      <c r="AH90">
        <f t="shared" si="102"/>
        <v>0</v>
      </c>
      <c r="AI90">
        <f t="shared" si="102"/>
        <v>0</v>
      </c>
      <c r="AJ90">
        <f t="shared" si="75"/>
        <v>0</v>
      </c>
      <c r="AK90">
        <v>7.07</v>
      </c>
      <c r="AL90">
        <v>7.07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7.05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268</v>
      </c>
      <c r="BM90">
        <v>115</v>
      </c>
      <c r="BN90">
        <v>0</v>
      </c>
      <c r="BO90" t="s">
        <v>266</v>
      </c>
      <c r="BP90">
        <v>1</v>
      </c>
      <c r="BQ90">
        <v>30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76"/>
        <v>7.0000000000000007E-2</v>
      </c>
      <c r="CQ90">
        <f t="shared" si="77"/>
        <v>49.84</v>
      </c>
      <c r="CR90">
        <f t="shared" si="103"/>
        <v>0</v>
      </c>
      <c r="CS90">
        <f t="shared" si="78"/>
        <v>0</v>
      </c>
      <c r="CT90">
        <f t="shared" si="79"/>
        <v>0</v>
      </c>
      <c r="CU90">
        <f t="shared" si="80"/>
        <v>0</v>
      </c>
      <c r="CV90">
        <f t="shared" si="94"/>
        <v>0</v>
      </c>
      <c r="CW90">
        <f t="shared" si="81"/>
        <v>0</v>
      </c>
      <c r="CX90">
        <f t="shared" si="82"/>
        <v>0</v>
      </c>
      <c r="CY90">
        <f t="shared" si="83"/>
        <v>0</v>
      </c>
      <c r="CZ90">
        <f t="shared" si="84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120</v>
      </c>
      <c r="DO90">
        <v>84</v>
      </c>
      <c r="DP90">
        <v>1.0249999999999999</v>
      </c>
      <c r="DQ90">
        <v>1</v>
      </c>
      <c r="DU90">
        <v>1007</v>
      </c>
      <c r="DV90" t="s">
        <v>65</v>
      </c>
      <c r="DW90" t="s">
        <v>65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59175260</v>
      </c>
      <c r="EF90">
        <v>30</v>
      </c>
      <c r="EG90" t="s">
        <v>24</v>
      </c>
      <c r="EH90">
        <v>0</v>
      </c>
      <c r="EI90" t="s">
        <v>3</v>
      </c>
      <c r="EJ90">
        <v>1</v>
      </c>
      <c r="EK90">
        <v>115</v>
      </c>
      <c r="EL90" t="s">
        <v>264</v>
      </c>
      <c r="EM90" t="s">
        <v>265</v>
      </c>
      <c r="EO90" t="s">
        <v>3</v>
      </c>
      <c r="EQ90">
        <v>1024</v>
      </c>
      <c r="ER90">
        <v>7.07</v>
      </c>
      <c r="ES90">
        <v>7.07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f t="shared" si="85"/>
        <v>0</v>
      </c>
      <c r="FS90">
        <v>0</v>
      </c>
      <c r="FX90">
        <v>120</v>
      </c>
      <c r="FY90">
        <v>84</v>
      </c>
      <c r="GA90" t="s">
        <v>3</v>
      </c>
      <c r="GD90">
        <v>0</v>
      </c>
      <c r="GF90">
        <v>1942501623</v>
      </c>
      <c r="GG90">
        <v>2</v>
      </c>
      <c r="GH90">
        <v>1</v>
      </c>
      <c r="GI90">
        <v>2</v>
      </c>
      <c r="GJ90">
        <v>0</v>
      </c>
      <c r="GK90">
        <f>ROUND(R90*(R12)/100,2)</f>
        <v>0</v>
      </c>
      <c r="GL90">
        <f t="shared" si="86"/>
        <v>0</v>
      </c>
      <c r="GM90">
        <f t="shared" si="87"/>
        <v>7.0000000000000007E-2</v>
      </c>
      <c r="GN90">
        <f t="shared" si="88"/>
        <v>7.0000000000000007E-2</v>
      </c>
      <c r="GO90">
        <f t="shared" si="89"/>
        <v>0</v>
      </c>
      <c r="GP90">
        <f t="shared" si="90"/>
        <v>0</v>
      </c>
      <c r="GR90">
        <v>0</v>
      </c>
      <c r="GS90">
        <v>3</v>
      </c>
      <c r="GT90">
        <v>0</v>
      </c>
      <c r="GU90" t="s">
        <v>3</v>
      </c>
      <c r="GV90">
        <f t="shared" si="91"/>
        <v>0</v>
      </c>
      <c r="GW90">
        <v>1</v>
      </c>
      <c r="GX90">
        <f t="shared" si="92"/>
        <v>0</v>
      </c>
      <c r="HA90">
        <v>0</v>
      </c>
      <c r="HB90">
        <v>0</v>
      </c>
      <c r="HC90">
        <f t="shared" si="93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18</v>
      </c>
      <c r="B91">
        <v>1</v>
      </c>
      <c r="C91">
        <v>159</v>
      </c>
      <c r="E91" t="s">
        <v>3</v>
      </c>
      <c r="F91" t="s">
        <v>269</v>
      </c>
      <c r="G91" t="s">
        <v>270</v>
      </c>
      <c r="H91" t="s">
        <v>119</v>
      </c>
      <c r="I91">
        <f>I89*J91</f>
        <v>6.4510000000000001E-3</v>
      </c>
      <c r="J91">
        <v>0.5375833333333333</v>
      </c>
      <c r="K91">
        <v>0.53759999999999997</v>
      </c>
      <c r="O91">
        <f t="shared" si="62"/>
        <v>52.02</v>
      </c>
      <c r="P91">
        <f t="shared" si="63"/>
        <v>52.02</v>
      </c>
      <c r="Q91">
        <f t="shared" si="99"/>
        <v>0</v>
      </c>
      <c r="R91">
        <f t="shared" si="64"/>
        <v>0</v>
      </c>
      <c r="S91">
        <f t="shared" si="65"/>
        <v>0</v>
      </c>
      <c r="T91">
        <f t="shared" si="66"/>
        <v>0</v>
      </c>
      <c r="U91">
        <f t="shared" si="67"/>
        <v>0</v>
      </c>
      <c r="V91">
        <f t="shared" si="68"/>
        <v>0</v>
      </c>
      <c r="W91">
        <f t="shared" si="69"/>
        <v>0</v>
      </c>
      <c r="X91">
        <f t="shared" si="70"/>
        <v>0</v>
      </c>
      <c r="Y91">
        <f t="shared" si="71"/>
        <v>0</v>
      </c>
      <c r="AA91">
        <v>-1</v>
      </c>
      <c r="AB91">
        <f t="shared" si="72"/>
        <v>796.76</v>
      </c>
      <c r="AC91">
        <f t="shared" si="73"/>
        <v>796.76</v>
      </c>
      <c r="AD91">
        <f t="shared" si="100"/>
        <v>0</v>
      </c>
      <c r="AE91">
        <f t="shared" si="101"/>
        <v>0</v>
      </c>
      <c r="AF91">
        <f t="shared" si="101"/>
        <v>0</v>
      </c>
      <c r="AG91">
        <f t="shared" si="74"/>
        <v>0</v>
      </c>
      <c r="AH91">
        <f t="shared" si="102"/>
        <v>0</v>
      </c>
      <c r="AI91">
        <f t="shared" si="102"/>
        <v>0</v>
      </c>
      <c r="AJ91">
        <f t="shared" si="75"/>
        <v>0</v>
      </c>
      <c r="AK91">
        <v>796.76</v>
      </c>
      <c r="AL91">
        <v>796.76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10.119999999999999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271</v>
      </c>
      <c r="BM91">
        <v>115</v>
      </c>
      <c r="BN91">
        <v>0</v>
      </c>
      <c r="BO91" t="s">
        <v>269</v>
      </c>
      <c r="BP91">
        <v>1</v>
      </c>
      <c r="BQ91">
        <v>30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76"/>
        <v>52.02</v>
      </c>
      <c r="CQ91">
        <f t="shared" si="77"/>
        <v>8063.21</v>
      </c>
      <c r="CR91">
        <f t="shared" si="103"/>
        <v>0</v>
      </c>
      <c r="CS91">
        <f t="shared" si="78"/>
        <v>0</v>
      </c>
      <c r="CT91">
        <f t="shared" si="79"/>
        <v>0</v>
      </c>
      <c r="CU91">
        <f t="shared" si="80"/>
        <v>0</v>
      </c>
      <c r="CV91">
        <f t="shared" si="94"/>
        <v>0</v>
      </c>
      <c r="CW91">
        <f t="shared" si="81"/>
        <v>0</v>
      </c>
      <c r="CX91">
        <f t="shared" si="82"/>
        <v>0</v>
      </c>
      <c r="CY91">
        <f t="shared" si="83"/>
        <v>0</v>
      </c>
      <c r="CZ91">
        <f t="shared" si="84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120</v>
      </c>
      <c r="DO91">
        <v>84</v>
      </c>
      <c r="DP91">
        <v>1.0249999999999999</v>
      </c>
      <c r="DQ91">
        <v>1</v>
      </c>
      <c r="DU91">
        <v>1009</v>
      </c>
      <c r="DV91" t="s">
        <v>119</v>
      </c>
      <c r="DW91" t="s">
        <v>119</v>
      </c>
      <c r="DX91">
        <v>1000</v>
      </c>
      <c r="DZ91" t="s">
        <v>3</v>
      </c>
      <c r="EA91" t="s">
        <v>3</v>
      </c>
      <c r="EB91" t="s">
        <v>3</v>
      </c>
      <c r="EC91" t="s">
        <v>3</v>
      </c>
      <c r="EE91">
        <v>59175260</v>
      </c>
      <c r="EF91">
        <v>30</v>
      </c>
      <c r="EG91" t="s">
        <v>24</v>
      </c>
      <c r="EH91">
        <v>0</v>
      </c>
      <c r="EI91" t="s">
        <v>3</v>
      </c>
      <c r="EJ91">
        <v>1</v>
      </c>
      <c r="EK91">
        <v>115</v>
      </c>
      <c r="EL91" t="s">
        <v>264</v>
      </c>
      <c r="EM91" t="s">
        <v>265</v>
      </c>
      <c r="EO91" t="s">
        <v>3</v>
      </c>
      <c r="EQ91">
        <v>1024</v>
      </c>
      <c r="ER91">
        <v>796.76</v>
      </c>
      <c r="ES91">
        <v>796.76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f t="shared" si="85"/>
        <v>0</v>
      </c>
      <c r="FS91">
        <v>0</v>
      </c>
      <c r="FX91">
        <v>120</v>
      </c>
      <c r="FY91">
        <v>84</v>
      </c>
      <c r="GA91" t="s">
        <v>3</v>
      </c>
      <c r="GD91">
        <v>0</v>
      </c>
      <c r="GF91">
        <v>-1996426673</v>
      </c>
      <c r="GG91">
        <v>2</v>
      </c>
      <c r="GH91">
        <v>1</v>
      </c>
      <c r="GI91">
        <v>2</v>
      </c>
      <c r="GJ91">
        <v>0</v>
      </c>
      <c r="GK91">
        <f>ROUND(R91*(R12)/100,2)</f>
        <v>0</v>
      </c>
      <c r="GL91">
        <f t="shared" si="86"/>
        <v>0</v>
      </c>
      <c r="GM91">
        <f t="shared" si="87"/>
        <v>52.02</v>
      </c>
      <c r="GN91">
        <f t="shared" si="88"/>
        <v>52.02</v>
      </c>
      <c r="GO91">
        <f t="shared" si="89"/>
        <v>0</v>
      </c>
      <c r="GP91">
        <f t="shared" si="90"/>
        <v>0</v>
      </c>
      <c r="GR91">
        <v>0</v>
      </c>
      <c r="GS91">
        <v>3</v>
      </c>
      <c r="GT91">
        <v>0</v>
      </c>
      <c r="GU91" t="s">
        <v>3</v>
      </c>
      <c r="GV91">
        <f t="shared" si="91"/>
        <v>0</v>
      </c>
      <c r="GW91">
        <v>1</v>
      </c>
      <c r="GX91">
        <f t="shared" si="92"/>
        <v>0</v>
      </c>
      <c r="HA91">
        <v>0</v>
      </c>
      <c r="HB91">
        <v>0</v>
      </c>
      <c r="HC91">
        <f t="shared" si="93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18</v>
      </c>
      <c r="B92">
        <v>1</v>
      </c>
      <c r="C92">
        <v>158</v>
      </c>
      <c r="E92" t="s">
        <v>3</v>
      </c>
      <c r="F92" t="s">
        <v>272</v>
      </c>
      <c r="G92" t="s">
        <v>273</v>
      </c>
      <c r="H92" t="s">
        <v>65</v>
      </c>
      <c r="I92">
        <f>I89*J92</f>
        <v>2.6879999999999999E-3</v>
      </c>
      <c r="J92">
        <v>0.22399999999999998</v>
      </c>
      <c r="K92">
        <v>0.224</v>
      </c>
      <c r="O92">
        <f t="shared" si="62"/>
        <v>15.72</v>
      </c>
      <c r="P92">
        <f t="shared" si="63"/>
        <v>15.72</v>
      </c>
      <c r="Q92">
        <f t="shared" si="99"/>
        <v>0</v>
      </c>
      <c r="R92">
        <f t="shared" si="64"/>
        <v>0</v>
      </c>
      <c r="S92">
        <f t="shared" si="65"/>
        <v>0</v>
      </c>
      <c r="T92">
        <f t="shared" si="66"/>
        <v>0</v>
      </c>
      <c r="U92">
        <f t="shared" si="67"/>
        <v>0</v>
      </c>
      <c r="V92">
        <f t="shared" si="68"/>
        <v>0</v>
      </c>
      <c r="W92">
        <f t="shared" si="69"/>
        <v>0</v>
      </c>
      <c r="X92">
        <f t="shared" si="70"/>
        <v>0</v>
      </c>
      <c r="Y92">
        <f t="shared" si="71"/>
        <v>0</v>
      </c>
      <c r="AA92">
        <v>-1</v>
      </c>
      <c r="AB92">
        <f t="shared" ref="AB92:AB96" si="104">ROUND((AC92+AD92+AF92),6)</f>
        <v>540.41999999999996</v>
      </c>
      <c r="AC92">
        <f t="shared" si="73"/>
        <v>540.41999999999996</v>
      </c>
      <c r="AD92">
        <f t="shared" si="100"/>
        <v>0</v>
      </c>
      <c r="AE92">
        <f t="shared" si="101"/>
        <v>0</v>
      </c>
      <c r="AF92">
        <f t="shared" si="101"/>
        <v>0</v>
      </c>
      <c r="AG92">
        <f t="shared" si="74"/>
        <v>0</v>
      </c>
      <c r="AH92">
        <f t="shared" si="102"/>
        <v>0</v>
      </c>
      <c r="AI92">
        <f t="shared" si="102"/>
        <v>0</v>
      </c>
      <c r="AJ92">
        <f t="shared" si="75"/>
        <v>0</v>
      </c>
      <c r="AK92">
        <v>540.41999999999996</v>
      </c>
      <c r="AL92">
        <v>540.41999999999996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10.84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274</v>
      </c>
      <c r="BM92">
        <v>115</v>
      </c>
      <c r="BN92">
        <v>0</v>
      </c>
      <c r="BO92" t="s">
        <v>272</v>
      </c>
      <c r="BP92">
        <v>1</v>
      </c>
      <c r="BQ92">
        <v>30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76"/>
        <v>15.72</v>
      </c>
      <c r="CQ92">
        <f t="shared" si="77"/>
        <v>5858.15</v>
      </c>
      <c r="CR92">
        <f t="shared" si="103"/>
        <v>0</v>
      </c>
      <c r="CS92">
        <f t="shared" si="78"/>
        <v>0</v>
      </c>
      <c r="CT92">
        <f t="shared" si="79"/>
        <v>0</v>
      </c>
      <c r="CU92">
        <f t="shared" si="80"/>
        <v>0</v>
      </c>
      <c r="CV92">
        <f t="shared" si="94"/>
        <v>0</v>
      </c>
      <c r="CW92">
        <f t="shared" si="81"/>
        <v>0</v>
      </c>
      <c r="CX92">
        <f t="shared" si="82"/>
        <v>0</v>
      </c>
      <c r="CY92">
        <f t="shared" si="83"/>
        <v>0</v>
      </c>
      <c r="CZ92">
        <f t="shared" si="84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120</v>
      </c>
      <c r="DO92">
        <v>84</v>
      </c>
      <c r="DP92">
        <v>1.0249999999999999</v>
      </c>
      <c r="DQ92">
        <v>1</v>
      </c>
      <c r="DU92">
        <v>1007</v>
      </c>
      <c r="DV92" t="s">
        <v>65</v>
      </c>
      <c r="DW92" t="s">
        <v>65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59175260</v>
      </c>
      <c r="EF92">
        <v>30</v>
      </c>
      <c r="EG92" t="s">
        <v>24</v>
      </c>
      <c r="EH92">
        <v>0</v>
      </c>
      <c r="EI92" t="s">
        <v>3</v>
      </c>
      <c r="EJ92">
        <v>1</v>
      </c>
      <c r="EK92">
        <v>115</v>
      </c>
      <c r="EL92" t="s">
        <v>264</v>
      </c>
      <c r="EM92" t="s">
        <v>265</v>
      </c>
      <c r="EO92" t="s">
        <v>3</v>
      </c>
      <c r="EQ92">
        <v>1024</v>
      </c>
      <c r="ER92">
        <v>540.41999999999996</v>
      </c>
      <c r="ES92">
        <v>540.41999999999996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85"/>
        <v>0</v>
      </c>
      <c r="FS92">
        <v>0</v>
      </c>
      <c r="FX92">
        <v>120</v>
      </c>
      <c r="FY92">
        <v>84</v>
      </c>
      <c r="GA92" t="s">
        <v>3</v>
      </c>
      <c r="GD92">
        <v>0</v>
      </c>
      <c r="GF92">
        <v>-1890341190</v>
      </c>
      <c r="GG92">
        <v>2</v>
      </c>
      <c r="GH92">
        <v>1</v>
      </c>
      <c r="GI92">
        <v>2</v>
      </c>
      <c r="GJ92">
        <v>0</v>
      </c>
      <c r="GK92">
        <f>ROUND(R92*(R12)/100,2)</f>
        <v>0</v>
      </c>
      <c r="GL92">
        <f t="shared" si="86"/>
        <v>0</v>
      </c>
      <c r="GM92">
        <f t="shared" si="87"/>
        <v>15.72</v>
      </c>
      <c r="GN92">
        <f t="shared" ref="GN92:GN96" si="105">IF(OR(BI92=0,BI92=1),GM92-GX92,0)</f>
        <v>15.72</v>
      </c>
      <c r="GO92">
        <f t="shared" si="89"/>
        <v>0</v>
      </c>
      <c r="GP92">
        <f t="shared" si="90"/>
        <v>0</v>
      </c>
      <c r="GR92">
        <v>0</v>
      </c>
      <c r="GS92">
        <v>3</v>
      </c>
      <c r="GT92">
        <v>0</v>
      </c>
      <c r="GU92" t="s">
        <v>3</v>
      </c>
      <c r="GV92">
        <f t="shared" si="91"/>
        <v>0</v>
      </c>
      <c r="GW92">
        <v>1</v>
      </c>
      <c r="GX92">
        <f t="shared" si="92"/>
        <v>0</v>
      </c>
      <c r="HA92">
        <v>0</v>
      </c>
      <c r="HB92">
        <v>0</v>
      </c>
      <c r="HC92">
        <f t="shared" si="93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18</v>
      </c>
      <c r="B93">
        <v>1</v>
      </c>
      <c r="C93">
        <v>157</v>
      </c>
      <c r="E93" t="s">
        <v>3</v>
      </c>
      <c r="F93" t="s">
        <v>275</v>
      </c>
      <c r="G93" t="s">
        <v>276</v>
      </c>
      <c r="H93" t="s">
        <v>65</v>
      </c>
      <c r="I93">
        <f>I89*J93</f>
        <v>1.3440000000000002E-2</v>
      </c>
      <c r="J93">
        <v>1.1200000000000001</v>
      </c>
      <c r="K93">
        <v>1.1200000000000001</v>
      </c>
      <c r="O93">
        <f t="shared" si="62"/>
        <v>57.05</v>
      </c>
      <c r="P93">
        <f t="shared" si="63"/>
        <v>57.05</v>
      </c>
      <c r="Q93">
        <f t="shared" si="99"/>
        <v>0</v>
      </c>
      <c r="R93">
        <f t="shared" si="64"/>
        <v>0</v>
      </c>
      <c r="S93">
        <f t="shared" si="65"/>
        <v>0</v>
      </c>
      <c r="T93">
        <f t="shared" si="66"/>
        <v>0</v>
      </c>
      <c r="U93">
        <f t="shared" si="67"/>
        <v>0</v>
      </c>
      <c r="V93">
        <f t="shared" si="68"/>
        <v>0</v>
      </c>
      <c r="W93">
        <f t="shared" si="69"/>
        <v>0</v>
      </c>
      <c r="X93">
        <f t="shared" si="70"/>
        <v>0</v>
      </c>
      <c r="Y93">
        <f t="shared" si="71"/>
        <v>0</v>
      </c>
      <c r="AA93">
        <v>-1</v>
      </c>
      <c r="AB93">
        <f t="shared" si="104"/>
        <v>441.1</v>
      </c>
      <c r="AC93">
        <f t="shared" si="73"/>
        <v>441.1</v>
      </c>
      <c r="AD93">
        <f t="shared" si="100"/>
        <v>0</v>
      </c>
      <c r="AE93">
        <f t="shared" si="101"/>
        <v>0</v>
      </c>
      <c r="AF93">
        <f t="shared" si="101"/>
        <v>0</v>
      </c>
      <c r="AG93">
        <f t="shared" si="74"/>
        <v>0</v>
      </c>
      <c r="AH93">
        <f t="shared" si="102"/>
        <v>0</v>
      </c>
      <c r="AI93">
        <f t="shared" si="102"/>
        <v>0</v>
      </c>
      <c r="AJ93">
        <f t="shared" si="75"/>
        <v>0</v>
      </c>
      <c r="AK93">
        <v>441.1</v>
      </c>
      <c r="AL93">
        <v>441.1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9.6199999999999992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277</v>
      </c>
      <c r="BM93">
        <v>115</v>
      </c>
      <c r="BN93">
        <v>0</v>
      </c>
      <c r="BO93" t="s">
        <v>275</v>
      </c>
      <c r="BP93">
        <v>1</v>
      </c>
      <c r="BQ93">
        <v>30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76"/>
        <v>57.05</v>
      </c>
      <c r="CQ93">
        <f t="shared" si="77"/>
        <v>4243.38</v>
      </c>
      <c r="CR93">
        <f t="shared" si="103"/>
        <v>0</v>
      </c>
      <c r="CS93">
        <f t="shared" si="78"/>
        <v>0</v>
      </c>
      <c r="CT93">
        <f t="shared" si="79"/>
        <v>0</v>
      </c>
      <c r="CU93">
        <f t="shared" si="80"/>
        <v>0</v>
      </c>
      <c r="CV93">
        <f t="shared" si="94"/>
        <v>0</v>
      </c>
      <c r="CW93">
        <f t="shared" si="81"/>
        <v>0</v>
      </c>
      <c r="CX93">
        <f t="shared" si="82"/>
        <v>0</v>
      </c>
      <c r="CY93">
        <f t="shared" si="83"/>
        <v>0</v>
      </c>
      <c r="CZ93">
        <f t="shared" si="84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120</v>
      </c>
      <c r="DO93">
        <v>84</v>
      </c>
      <c r="DP93">
        <v>1.0249999999999999</v>
      </c>
      <c r="DQ93">
        <v>1</v>
      </c>
      <c r="DU93">
        <v>1007</v>
      </c>
      <c r="DV93" t="s">
        <v>65</v>
      </c>
      <c r="DW93" t="s">
        <v>65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59175260</v>
      </c>
      <c r="EF93">
        <v>30</v>
      </c>
      <c r="EG93" t="s">
        <v>24</v>
      </c>
      <c r="EH93">
        <v>0</v>
      </c>
      <c r="EI93" t="s">
        <v>3</v>
      </c>
      <c r="EJ93">
        <v>1</v>
      </c>
      <c r="EK93">
        <v>115</v>
      </c>
      <c r="EL93" t="s">
        <v>264</v>
      </c>
      <c r="EM93" t="s">
        <v>265</v>
      </c>
      <c r="EO93" t="s">
        <v>3</v>
      </c>
      <c r="EQ93">
        <v>1024</v>
      </c>
      <c r="ER93">
        <v>441.1</v>
      </c>
      <c r="ES93">
        <v>441.1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f t="shared" si="85"/>
        <v>0</v>
      </c>
      <c r="FS93">
        <v>0</v>
      </c>
      <c r="FX93">
        <v>120</v>
      </c>
      <c r="FY93">
        <v>84</v>
      </c>
      <c r="GA93" t="s">
        <v>3</v>
      </c>
      <c r="GD93">
        <v>0</v>
      </c>
      <c r="GF93">
        <v>-399505191</v>
      </c>
      <c r="GG93">
        <v>2</v>
      </c>
      <c r="GH93">
        <v>1</v>
      </c>
      <c r="GI93">
        <v>2</v>
      </c>
      <c r="GJ93">
        <v>0</v>
      </c>
      <c r="GK93">
        <f>ROUND(R93*(R12)/100,2)</f>
        <v>0</v>
      </c>
      <c r="GL93">
        <f t="shared" si="86"/>
        <v>0</v>
      </c>
      <c r="GM93">
        <f t="shared" si="87"/>
        <v>57.05</v>
      </c>
      <c r="GN93">
        <f t="shared" si="105"/>
        <v>57.05</v>
      </c>
      <c r="GO93">
        <f t="shared" si="89"/>
        <v>0</v>
      </c>
      <c r="GP93">
        <f t="shared" si="90"/>
        <v>0</v>
      </c>
      <c r="GR93">
        <v>0</v>
      </c>
      <c r="GS93">
        <v>3</v>
      </c>
      <c r="GT93">
        <v>0</v>
      </c>
      <c r="GU93" t="s">
        <v>3</v>
      </c>
      <c r="GV93">
        <f t="shared" si="91"/>
        <v>0</v>
      </c>
      <c r="GW93">
        <v>1</v>
      </c>
      <c r="GX93">
        <f t="shared" si="92"/>
        <v>0</v>
      </c>
      <c r="HA93">
        <v>0</v>
      </c>
      <c r="HB93">
        <v>0</v>
      </c>
      <c r="HC93">
        <f t="shared" si="93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4" spans="1:245" x14ac:dyDescent="0.2">
      <c r="A94">
        <v>17</v>
      </c>
      <c r="B94">
        <v>1</v>
      </c>
      <c r="C94">
        <f>ROW(SmtRes!A164)</f>
        <v>164</v>
      </c>
      <c r="E94" t="s">
        <v>3</v>
      </c>
      <c r="F94" t="s">
        <v>241</v>
      </c>
      <c r="G94" t="s">
        <v>242</v>
      </c>
      <c r="H94" t="s">
        <v>243</v>
      </c>
      <c r="I94">
        <f>ROUND(2.9/100,9)</f>
        <v>2.9000000000000001E-2</v>
      </c>
      <c r="J94">
        <v>0</v>
      </c>
      <c r="K94">
        <f>ROUND(2.9/100,9)</f>
        <v>2.9000000000000001E-2</v>
      </c>
      <c r="O94">
        <f t="shared" si="62"/>
        <v>1284.45</v>
      </c>
      <c r="P94">
        <f t="shared" si="63"/>
        <v>40.69</v>
      </c>
      <c r="Q94">
        <f>(ROUND((ROUND((((ET94*1.05))*AV94*I94),2)*BB94),2)+ROUND((ROUND(((AE94-((EU94*1.05)))*AV94*I94),2)*BS94),2))</f>
        <v>2.44</v>
      </c>
      <c r="R94">
        <f t="shared" si="64"/>
        <v>1.04</v>
      </c>
      <c r="S94">
        <f t="shared" si="65"/>
        <v>1241.32</v>
      </c>
      <c r="T94">
        <f t="shared" si="66"/>
        <v>0</v>
      </c>
      <c r="U94">
        <f t="shared" si="67"/>
        <v>3.2172373800000003</v>
      </c>
      <c r="V94">
        <f t="shared" si="68"/>
        <v>0</v>
      </c>
      <c r="W94">
        <f t="shared" si="69"/>
        <v>0</v>
      </c>
      <c r="X94">
        <f t="shared" si="70"/>
        <v>1104.77</v>
      </c>
      <c r="Y94">
        <f t="shared" si="71"/>
        <v>508.94</v>
      </c>
      <c r="AA94">
        <v>-1</v>
      </c>
      <c r="AB94">
        <f t="shared" si="104"/>
        <v>1275.9459999999999</v>
      </c>
      <c r="AC94">
        <f t="shared" si="73"/>
        <v>128.80000000000001</v>
      </c>
      <c r="AD94">
        <f>ROUND(((((ET94*1.05))-((EU94*1.05)))+AE94),6)</f>
        <v>6.1109999999999998</v>
      </c>
      <c r="AE94">
        <f>ROUND(((EU94*1.05)),6)</f>
        <v>0.92400000000000004</v>
      </c>
      <c r="AF94">
        <f>ROUND(((EV94*1.05)),6)</f>
        <v>1141.0350000000001</v>
      </c>
      <c r="AG94">
        <f t="shared" si="74"/>
        <v>0</v>
      </c>
      <c r="AH94">
        <f>((EW94*1.05))</f>
        <v>102.06</v>
      </c>
      <c r="AI94">
        <f>((EX94*1.05))</f>
        <v>0</v>
      </c>
      <c r="AJ94">
        <f t="shared" si="75"/>
        <v>0</v>
      </c>
      <c r="AK94">
        <v>1221.32</v>
      </c>
      <c r="AL94">
        <v>128.80000000000001</v>
      </c>
      <c r="AM94">
        <v>5.82</v>
      </c>
      <c r="AN94">
        <v>0.88</v>
      </c>
      <c r="AO94">
        <v>1086.7</v>
      </c>
      <c r="AP94">
        <v>0</v>
      </c>
      <c r="AQ94">
        <v>97.2</v>
      </c>
      <c r="AR94">
        <v>0</v>
      </c>
      <c r="AS94">
        <v>0</v>
      </c>
      <c r="AT94">
        <v>89</v>
      </c>
      <c r="AU94">
        <v>41</v>
      </c>
      <c r="AV94">
        <v>1.087</v>
      </c>
      <c r="AW94">
        <v>1.0009999999999999</v>
      </c>
      <c r="AZ94">
        <v>1</v>
      </c>
      <c r="BA94">
        <v>34.51</v>
      </c>
      <c r="BB94">
        <v>12.85</v>
      </c>
      <c r="BC94">
        <v>10.88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244</v>
      </c>
      <c r="BM94">
        <v>96</v>
      </c>
      <c r="BN94">
        <v>0</v>
      </c>
      <c r="BO94" t="s">
        <v>241</v>
      </c>
      <c r="BP94">
        <v>1</v>
      </c>
      <c r="BQ94">
        <v>30</v>
      </c>
      <c r="BR94">
        <v>0</v>
      </c>
      <c r="BS94">
        <v>34.51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89</v>
      </c>
      <c r="CA94">
        <v>41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945</v>
      </c>
      <c r="CO94">
        <v>0</v>
      </c>
      <c r="CP94">
        <f t="shared" si="76"/>
        <v>1284.4499999999998</v>
      </c>
      <c r="CQ94">
        <f t="shared" si="77"/>
        <v>1402.76</v>
      </c>
      <c r="CR94">
        <f>(ROUND((ROUND((((ET94*1.05))*AV94*1),2)*BB94),2)+ROUND((ROUND(((AE94-((EU94*1.05)))*AV94*1),2)*BS94),2))</f>
        <v>85.32</v>
      </c>
      <c r="CS94">
        <f t="shared" si="78"/>
        <v>34.51</v>
      </c>
      <c r="CT94">
        <f t="shared" si="79"/>
        <v>42803.1</v>
      </c>
      <c r="CU94">
        <f t="shared" si="80"/>
        <v>0</v>
      </c>
      <c r="CV94">
        <f t="shared" si="94"/>
        <v>110.93922000000001</v>
      </c>
      <c r="CW94">
        <f t="shared" si="81"/>
        <v>0</v>
      </c>
      <c r="CX94">
        <f t="shared" si="82"/>
        <v>0</v>
      </c>
      <c r="CY94">
        <f t="shared" si="83"/>
        <v>1104.7747999999999</v>
      </c>
      <c r="CZ94">
        <f t="shared" si="84"/>
        <v>508.94119999999992</v>
      </c>
      <c r="DC94" t="s">
        <v>3</v>
      </c>
      <c r="DD94" t="s">
        <v>3</v>
      </c>
      <c r="DE94" t="s">
        <v>278</v>
      </c>
      <c r="DF94" t="s">
        <v>278</v>
      </c>
      <c r="DG94" t="s">
        <v>278</v>
      </c>
      <c r="DH94" t="s">
        <v>3</v>
      </c>
      <c r="DI94" t="s">
        <v>278</v>
      </c>
      <c r="DJ94" t="s">
        <v>278</v>
      </c>
      <c r="DK94" t="s">
        <v>3</v>
      </c>
      <c r="DL94" t="s">
        <v>3</v>
      </c>
      <c r="DM94" t="s">
        <v>3</v>
      </c>
      <c r="DN94">
        <v>120</v>
      </c>
      <c r="DO94">
        <v>84</v>
      </c>
      <c r="DP94">
        <v>1.087</v>
      </c>
      <c r="DQ94">
        <v>1.0009999999999999</v>
      </c>
      <c r="DU94">
        <v>1013</v>
      </c>
      <c r="DV94" t="s">
        <v>243</v>
      </c>
      <c r="DW94" t="s">
        <v>243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59175187</v>
      </c>
      <c r="EF94">
        <v>30</v>
      </c>
      <c r="EG94" t="s">
        <v>24</v>
      </c>
      <c r="EH94">
        <v>0</v>
      </c>
      <c r="EI94" t="s">
        <v>3</v>
      </c>
      <c r="EJ94">
        <v>1</v>
      </c>
      <c r="EK94">
        <v>96</v>
      </c>
      <c r="EL94" t="s">
        <v>245</v>
      </c>
      <c r="EM94" t="s">
        <v>246</v>
      </c>
      <c r="EO94" t="s">
        <v>279</v>
      </c>
      <c r="EQ94">
        <v>132096</v>
      </c>
      <c r="ER94">
        <v>1221.32</v>
      </c>
      <c r="ES94">
        <v>128.80000000000001</v>
      </c>
      <c r="ET94">
        <v>5.82</v>
      </c>
      <c r="EU94">
        <v>0.88</v>
      </c>
      <c r="EV94">
        <v>1086.7</v>
      </c>
      <c r="EW94">
        <v>97.2</v>
      </c>
      <c r="EX94">
        <v>0</v>
      </c>
      <c r="EY94">
        <v>0</v>
      </c>
      <c r="FQ94">
        <v>0</v>
      </c>
      <c r="FR94">
        <f t="shared" si="85"/>
        <v>0</v>
      </c>
      <c r="FS94">
        <v>0</v>
      </c>
      <c r="FX94">
        <v>120</v>
      </c>
      <c r="FY94">
        <v>84</v>
      </c>
      <c r="GA94" t="s">
        <v>3</v>
      </c>
      <c r="GD94">
        <v>0</v>
      </c>
      <c r="GF94">
        <v>-1031764450</v>
      </c>
      <c r="GG94">
        <v>2</v>
      </c>
      <c r="GH94">
        <v>1</v>
      </c>
      <c r="GI94">
        <v>2</v>
      </c>
      <c r="GJ94">
        <v>0</v>
      </c>
      <c r="GK94">
        <f>ROUND(R94*(R12)/100,2)</f>
        <v>1.66</v>
      </c>
      <c r="GL94">
        <f t="shared" si="86"/>
        <v>0</v>
      </c>
      <c r="GM94">
        <f t="shared" si="87"/>
        <v>2899.82</v>
      </c>
      <c r="GN94">
        <f t="shared" si="105"/>
        <v>2899.82</v>
      </c>
      <c r="GO94">
        <f t="shared" si="89"/>
        <v>0</v>
      </c>
      <c r="GP94">
        <f t="shared" si="90"/>
        <v>0</v>
      </c>
      <c r="GR94">
        <v>0</v>
      </c>
      <c r="GS94">
        <v>3</v>
      </c>
      <c r="GT94">
        <v>0</v>
      </c>
      <c r="GU94" t="s">
        <v>3</v>
      </c>
      <c r="GV94">
        <f t="shared" si="91"/>
        <v>0</v>
      </c>
      <c r="GW94">
        <v>1</v>
      </c>
      <c r="GX94">
        <f t="shared" si="92"/>
        <v>0</v>
      </c>
      <c r="HA94">
        <v>0</v>
      </c>
      <c r="HB94">
        <v>0</v>
      </c>
      <c r="HC94">
        <f t="shared" si="93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">
      <c r="A95">
        <v>17</v>
      </c>
      <c r="B95">
        <v>1</v>
      </c>
      <c r="C95">
        <f>ROW(SmtRes!A171)</f>
        <v>171</v>
      </c>
      <c r="E95" t="s">
        <v>280</v>
      </c>
      <c r="F95" t="s">
        <v>281</v>
      </c>
      <c r="G95" t="s">
        <v>282</v>
      </c>
      <c r="H95" t="s">
        <v>283</v>
      </c>
      <c r="I95">
        <v>4.2000000000000003E-2</v>
      </c>
      <c r="J95">
        <v>0</v>
      </c>
      <c r="K95">
        <v>4.2000000000000003E-2</v>
      </c>
      <c r="O95">
        <f t="shared" si="62"/>
        <v>671.57</v>
      </c>
      <c r="P95">
        <f t="shared" si="63"/>
        <v>31.04</v>
      </c>
      <c r="Q95">
        <f>(ROUND((ROUND(((ET95)*AV95*I95),2)*BB95),2)+ROUND((ROUND(((AE95-(EU95))*AV95*I95),2)*BS95),2))</f>
        <v>39.369999999999997</v>
      </c>
      <c r="R95">
        <f t="shared" si="64"/>
        <v>14.84</v>
      </c>
      <c r="S95">
        <f t="shared" si="65"/>
        <v>601.16</v>
      </c>
      <c r="T95">
        <f t="shared" si="66"/>
        <v>0</v>
      </c>
      <c r="U95">
        <f t="shared" si="67"/>
        <v>1.3194006</v>
      </c>
      <c r="V95">
        <f t="shared" si="68"/>
        <v>0</v>
      </c>
      <c r="W95">
        <f t="shared" si="69"/>
        <v>0</v>
      </c>
      <c r="X95">
        <f t="shared" si="70"/>
        <v>432.84</v>
      </c>
      <c r="Y95">
        <f t="shared" si="71"/>
        <v>306.58999999999997</v>
      </c>
      <c r="AA95">
        <v>60234885</v>
      </c>
      <c r="AB95">
        <f t="shared" si="104"/>
        <v>484.52</v>
      </c>
      <c r="AC95">
        <f t="shared" si="73"/>
        <v>41.42</v>
      </c>
      <c r="AD95">
        <f>ROUND((((ET95)-(EU95))+AE95),6)</f>
        <v>61.62</v>
      </c>
      <c r="AE95">
        <f>ROUND((EU95),6)</f>
        <v>9.39</v>
      </c>
      <c r="AF95">
        <f>ROUND((EV95),6)</f>
        <v>381.48</v>
      </c>
      <c r="AG95">
        <f t="shared" si="74"/>
        <v>0</v>
      </c>
      <c r="AH95">
        <f>(EW95)</f>
        <v>28.9</v>
      </c>
      <c r="AI95">
        <f>(EX95)</f>
        <v>0</v>
      </c>
      <c r="AJ95">
        <f t="shared" si="75"/>
        <v>0</v>
      </c>
      <c r="AK95">
        <v>484.52</v>
      </c>
      <c r="AL95">
        <v>41.42</v>
      </c>
      <c r="AM95">
        <v>61.62</v>
      </c>
      <c r="AN95">
        <v>9.39</v>
      </c>
      <c r="AO95">
        <v>381.48</v>
      </c>
      <c r="AP95">
        <v>0</v>
      </c>
      <c r="AQ95">
        <v>28.9</v>
      </c>
      <c r="AR95">
        <v>0</v>
      </c>
      <c r="AS95">
        <v>0</v>
      </c>
      <c r="AT95">
        <v>72</v>
      </c>
      <c r="AU95">
        <v>51</v>
      </c>
      <c r="AV95">
        <v>1.087</v>
      </c>
      <c r="AW95">
        <v>1</v>
      </c>
      <c r="AZ95">
        <v>1</v>
      </c>
      <c r="BA95">
        <v>34.51</v>
      </c>
      <c r="BB95">
        <v>14.01</v>
      </c>
      <c r="BC95">
        <v>17.84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284</v>
      </c>
      <c r="BM95">
        <v>80</v>
      </c>
      <c r="BN95">
        <v>0</v>
      </c>
      <c r="BO95" t="s">
        <v>281</v>
      </c>
      <c r="BP95">
        <v>1</v>
      </c>
      <c r="BQ95">
        <v>30</v>
      </c>
      <c r="BR95">
        <v>0</v>
      </c>
      <c r="BS95">
        <v>34.51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72</v>
      </c>
      <c r="CA95">
        <v>51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76"/>
        <v>671.56999999999994</v>
      </c>
      <c r="CQ95">
        <f t="shared" si="77"/>
        <v>738.93</v>
      </c>
      <c r="CR95">
        <f>(ROUND((ROUND(((ET95)*AV95*1),2)*BB95),2)+ROUND((ROUND(((AE95-(EU95))*AV95*1),2)*BS95),2))</f>
        <v>938.39</v>
      </c>
      <c r="CS95">
        <f t="shared" si="78"/>
        <v>352.35</v>
      </c>
      <c r="CT95">
        <f t="shared" si="79"/>
        <v>14310.26</v>
      </c>
      <c r="CU95">
        <f t="shared" si="80"/>
        <v>0</v>
      </c>
      <c r="CV95">
        <f t="shared" si="94"/>
        <v>31.414299999999997</v>
      </c>
      <c r="CW95">
        <f t="shared" si="81"/>
        <v>0</v>
      </c>
      <c r="CX95">
        <f t="shared" si="82"/>
        <v>0</v>
      </c>
      <c r="CY95">
        <f t="shared" si="83"/>
        <v>432.83519999999999</v>
      </c>
      <c r="CZ95">
        <f t="shared" si="84"/>
        <v>306.59159999999997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87</v>
      </c>
      <c r="DO95">
        <v>105</v>
      </c>
      <c r="DP95">
        <v>1.087</v>
      </c>
      <c r="DQ95">
        <v>1</v>
      </c>
      <c r="DU95">
        <v>1013</v>
      </c>
      <c r="DV95" t="s">
        <v>283</v>
      </c>
      <c r="DW95" t="s">
        <v>283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59175171</v>
      </c>
      <c r="EF95">
        <v>30</v>
      </c>
      <c r="EG95" t="s">
        <v>24</v>
      </c>
      <c r="EH95">
        <v>0</v>
      </c>
      <c r="EI95" t="s">
        <v>3</v>
      </c>
      <c r="EJ95">
        <v>1</v>
      </c>
      <c r="EK95">
        <v>80</v>
      </c>
      <c r="EL95" t="s">
        <v>238</v>
      </c>
      <c r="EM95" t="s">
        <v>239</v>
      </c>
      <c r="EO95" t="s">
        <v>3</v>
      </c>
      <c r="EQ95">
        <v>131072</v>
      </c>
      <c r="ER95">
        <v>484.52</v>
      </c>
      <c r="ES95">
        <v>41.42</v>
      </c>
      <c r="ET95">
        <v>61.62</v>
      </c>
      <c r="EU95">
        <v>9.39</v>
      </c>
      <c r="EV95">
        <v>381.48</v>
      </c>
      <c r="EW95">
        <v>28.9</v>
      </c>
      <c r="EX95">
        <v>0</v>
      </c>
      <c r="EY95">
        <v>0</v>
      </c>
      <c r="FQ95">
        <v>0</v>
      </c>
      <c r="FR95">
        <f t="shared" si="85"/>
        <v>0</v>
      </c>
      <c r="FS95">
        <v>0</v>
      </c>
      <c r="FX95">
        <v>87</v>
      </c>
      <c r="FY95">
        <v>105</v>
      </c>
      <c r="GA95" t="s">
        <v>3</v>
      </c>
      <c r="GD95">
        <v>0</v>
      </c>
      <c r="GF95">
        <v>928629357</v>
      </c>
      <c r="GG95">
        <v>2</v>
      </c>
      <c r="GH95">
        <v>1</v>
      </c>
      <c r="GI95">
        <v>2</v>
      </c>
      <c r="GJ95">
        <v>0</v>
      </c>
      <c r="GK95">
        <f>ROUND(R95*(R12)/100,2)</f>
        <v>23.74</v>
      </c>
      <c r="GL95">
        <f t="shared" si="86"/>
        <v>0</v>
      </c>
      <c r="GM95">
        <f t="shared" si="87"/>
        <v>1434.74</v>
      </c>
      <c r="GN95">
        <f t="shared" si="105"/>
        <v>1434.74</v>
      </c>
      <c r="GO95">
        <f t="shared" si="89"/>
        <v>0</v>
      </c>
      <c r="GP95">
        <f t="shared" si="90"/>
        <v>0</v>
      </c>
      <c r="GR95">
        <v>0</v>
      </c>
      <c r="GS95">
        <v>3</v>
      </c>
      <c r="GT95">
        <v>0</v>
      </c>
      <c r="GU95" t="s">
        <v>3</v>
      </c>
      <c r="GV95">
        <f t="shared" si="91"/>
        <v>0</v>
      </c>
      <c r="GW95">
        <v>1</v>
      </c>
      <c r="GX95">
        <f t="shared" si="92"/>
        <v>0</v>
      </c>
      <c r="HA95">
        <v>0</v>
      </c>
      <c r="HB95">
        <v>0</v>
      </c>
      <c r="HC95">
        <f t="shared" si="93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6" spans="1:245" x14ac:dyDescent="0.2">
      <c r="A96">
        <v>17</v>
      </c>
      <c r="B96">
        <v>1</v>
      </c>
      <c r="C96">
        <f>ROW(SmtRes!A174)</f>
        <v>174</v>
      </c>
      <c r="E96" t="s">
        <v>285</v>
      </c>
      <c r="F96" t="s">
        <v>286</v>
      </c>
      <c r="G96" t="s">
        <v>287</v>
      </c>
      <c r="H96" t="s">
        <v>288</v>
      </c>
      <c r="I96">
        <f>ROUND(6/10,9)</f>
        <v>0.6</v>
      </c>
      <c r="J96">
        <v>0</v>
      </c>
      <c r="K96">
        <f>ROUND(6/10,9)</f>
        <v>0.6</v>
      </c>
      <c r="O96">
        <f t="shared" si="62"/>
        <v>1283.45</v>
      </c>
      <c r="P96">
        <f t="shared" si="63"/>
        <v>32.299999999999997</v>
      </c>
      <c r="Q96">
        <f>(ROUND((ROUND(((ET96)*AV96*I96),2)*BB96),2)+ROUND((ROUND(((AE96-(EU96))*AV96*I96),2)*BS96),2))</f>
        <v>4.3</v>
      </c>
      <c r="R96">
        <f t="shared" si="64"/>
        <v>2.76</v>
      </c>
      <c r="S96">
        <f t="shared" si="65"/>
        <v>1246.8499999999999</v>
      </c>
      <c r="T96">
        <f t="shared" si="66"/>
        <v>0</v>
      </c>
      <c r="U96">
        <f t="shared" si="67"/>
        <v>2.4939539999999996</v>
      </c>
      <c r="V96">
        <f t="shared" si="68"/>
        <v>0</v>
      </c>
      <c r="W96">
        <f t="shared" si="69"/>
        <v>0</v>
      </c>
      <c r="X96">
        <f t="shared" si="70"/>
        <v>1109.7</v>
      </c>
      <c r="Y96">
        <f t="shared" si="71"/>
        <v>511.21</v>
      </c>
      <c r="AA96">
        <v>60234885</v>
      </c>
      <c r="AB96">
        <f t="shared" si="104"/>
        <v>59.54</v>
      </c>
      <c r="AC96">
        <f t="shared" si="73"/>
        <v>1.61</v>
      </c>
      <c r="AD96">
        <f>ROUND((((ET96)-(EU96))+AE96),6)</f>
        <v>0.42</v>
      </c>
      <c r="AE96">
        <f>ROUND((EU96),6)</f>
        <v>0.12</v>
      </c>
      <c r="AF96">
        <f>ROUND((EV96),6)</f>
        <v>57.51</v>
      </c>
      <c r="AG96">
        <f t="shared" si="74"/>
        <v>0</v>
      </c>
      <c r="AH96">
        <f>(EW96)</f>
        <v>3.97</v>
      </c>
      <c r="AI96">
        <f>(EX96)</f>
        <v>0</v>
      </c>
      <c r="AJ96">
        <f t="shared" si="75"/>
        <v>0</v>
      </c>
      <c r="AK96">
        <v>59.54</v>
      </c>
      <c r="AL96">
        <v>1.61</v>
      </c>
      <c r="AM96">
        <v>0.42</v>
      </c>
      <c r="AN96">
        <v>0.12</v>
      </c>
      <c r="AO96">
        <v>57.51</v>
      </c>
      <c r="AP96">
        <v>0</v>
      </c>
      <c r="AQ96">
        <v>3.97</v>
      </c>
      <c r="AR96">
        <v>0</v>
      </c>
      <c r="AS96">
        <v>0</v>
      </c>
      <c r="AT96">
        <v>89</v>
      </c>
      <c r="AU96">
        <v>41</v>
      </c>
      <c r="AV96">
        <v>1.0469999999999999</v>
      </c>
      <c r="AW96">
        <v>1</v>
      </c>
      <c r="AZ96">
        <v>1</v>
      </c>
      <c r="BA96">
        <v>34.51</v>
      </c>
      <c r="BB96">
        <v>16.52</v>
      </c>
      <c r="BC96">
        <v>33.299999999999997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289</v>
      </c>
      <c r="BM96">
        <v>86</v>
      </c>
      <c r="BN96">
        <v>0</v>
      </c>
      <c r="BO96" t="s">
        <v>286</v>
      </c>
      <c r="BP96">
        <v>1</v>
      </c>
      <c r="BQ96">
        <v>30</v>
      </c>
      <c r="BR96">
        <v>0</v>
      </c>
      <c r="BS96">
        <v>34.51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89</v>
      </c>
      <c r="CA96">
        <v>41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76"/>
        <v>1283.4499999999998</v>
      </c>
      <c r="CQ96">
        <f t="shared" si="77"/>
        <v>53.61</v>
      </c>
      <c r="CR96">
        <f>(ROUND((ROUND(((ET96)*AV96*1),2)*BB96),2)+ROUND((ROUND(((AE96-(EU96))*AV96*1),2)*BS96),2))</f>
        <v>7.27</v>
      </c>
      <c r="CS96">
        <f t="shared" si="78"/>
        <v>4.49</v>
      </c>
      <c r="CT96">
        <f t="shared" si="79"/>
        <v>2077.85</v>
      </c>
      <c r="CU96">
        <f t="shared" si="80"/>
        <v>0</v>
      </c>
      <c r="CV96">
        <f t="shared" si="94"/>
        <v>4.1565899999999996</v>
      </c>
      <c r="CW96">
        <f t="shared" si="81"/>
        <v>0</v>
      </c>
      <c r="CX96">
        <f t="shared" si="82"/>
        <v>0</v>
      </c>
      <c r="CY96">
        <f t="shared" si="83"/>
        <v>1109.6965</v>
      </c>
      <c r="CZ96">
        <f t="shared" si="84"/>
        <v>511.20849999999996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120</v>
      </c>
      <c r="DO96">
        <v>84</v>
      </c>
      <c r="DP96">
        <v>1.0469999999999999</v>
      </c>
      <c r="DQ96">
        <v>1</v>
      </c>
      <c r="DU96">
        <v>1013</v>
      </c>
      <c r="DV96" t="s">
        <v>288</v>
      </c>
      <c r="DW96" t="s">
        <v>288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59175177</v>
      </c>
      <c r="EF96">
        <v>30</v>
      </c>
      <c r="EG96" t="s">
        <v>24</v>
      </c>
      <c r="EH96">
        <v>0</v>
      </c>
      <c r="EI96" t="s">
        <v>3</v>
      </c>
      <c r="EJ96">
        <v>1</v>
      </c>
      <c r="EK96">
        <v>86</v>
      </c>
      <c r="EL96" t="s">
        <v>290</v>
      </c>
      <c r="EM96" t="s">
        <v>291</v>
      </c>
      <c r="EO96" t="s">
        <v>3</v>
      </c>
      <c r="EQ96">
        <v>131072</v>
      </c>
      <c r="ER96">
        <v>59.54</v>
      </c>
      <c r="ES96">
        <v>1.61</v>
      </c>
      <c r="ET96">
        <v>0.42</v>
      </c>
      <c r="EU96">
        <v>0.12</v>
      </c>
      <c r="EV96">
        <v>57.51</v>
      </c>
      <c r="EW96">
        <v>3.97</v>
      </c>
      <c r="EX96">
        <v>0</v>
      </c>
      <c r="EY96">
        <v>0</v>
      </c>
      <c r="FQ96">
        <v>0</v>
      </c>
      <c r="FR96">
        <f t="shared" si="85"/>
        <v>0</v>
      </c>
      <c r="FS96">
        <v>0</v>
      </c>
      <c r="FX96">
        <v>120</v>
      </c>
      <c r="FY96">
        <v>84</v>
      </c>
      <c r="GA96" t="s">
        <v>3</v>
      </c>
      <c r="GD96">
        <v>0</v>
      </c>
      <c r="GF96">
        <v>1922472339</v>
      </c>
      <c r="GG96">
        <v>2</v>
      </c>
      <c r="GH96">
        <v>1</v>
      </c>
      <c r="GI96">
        <v>2</v>
      </c>
      <c r="GJ96">
        <v>0</v>
      </c>
      <c r="GK96">
        <f>ROUND(R96*(R12)/100,2)</f>
        <v>4.42</v>
      </c>
      <c r="GL96">
        <f t="shared" si="86"/>
        <v>0</v>
      </c>
      <c r="GM96">
        <f t="shared" si="87"/>
        <v>2908.78</v>
      </c>
      <c r="GN96">
        <f t="shared" si="105"/>
        <v>2908.78</v>
      </c>
      <c r="GO96">
        <f t="shared" si="89"/>
        <v>0</v>
      </c>
      <c r="GP96">
        <f t="shared" si="90"/>
        <v>0</v>
      </c>
      <c r="GR96">
        <v>0</v>
      </c>
      <c r="GS96">
        <v>3</v>
      </c>
      <c r="GT96">
        <v>0</v>
      </c>
      <c r="GU96" t="s">
        <v>3</v>
      </c>
      <c r="GV96">
        <f t="shared" si="91"/>
        <v>0</v>
      </c>
      <c r="GW96">
        <v>1</v>
      </c>
      <c r="GX96">
        <f t="shared" si="92"/>
        <v>0</v>
      </c>
      <c r="HA96">
        <v>0</v>
      </c>
      <c r="HB96">
        <v>0</v>
      </c>
      <c r="HC96">
        <f t="shared" si="93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">
      <c r="A97">
        <v>19</v>
      </c>
      <c r="B97">
        <v>1</v>
      </c>
      <c r="F97" t="s">
        <v>3</v>
      </c>
      <c r="G97" t="s">
        <v>292</v>
      </c>
      <c r="H97" t="s">
        <v>3</v>
      </c>
      <c r="AA97">
        <v>1</v>
      </c>
      <c r="IK97">
        <v>0</v>
      </c>
    </row>
    <row r="98" spans="1:245" x14ac:dyDescent="0.2">
      <c r="A98">
        <v>17</v>
      </c>
      <c r="B98">
        <v>1</v>
      </c>
      <c r="C98">
        <f>ROW(SmtRes!A182)</f>
        <v>182</v>
      </c>
      <c r="E98" t="s">
        <v>293</v>
      </c>
      <c r="F98" t="s">
        <v>294</v>
      </c>
      <c r="G98" t="s">
        <v>295</v>
      </c>
      <c r="H98" t="s">
        <v>296</v>
      </c>
      <c r="I98">
        <f>ROUND(2.61/100,9)</f>
        <v>2.6100000000000002E-2</v>
      </c>
      <c r="J98">
        <v>0</v>
      </c>
      <c r="K98">
        <f>ROUND(2.61/100,9)</f>
        <v>2.6100000000000002E-2</v>
      </c>
      <c r="O98">
        <f t="shared" ref="O98:O107" si="106">ROUND(CP98,2)</f>
        <v>582.72</v>
      </c>
      <c r="P98">
        <f t="shared" ref="P98:P107" si="107">ROUND((ROUND((AC98*AW98*I98),2)*BC98),2)</f>
        <v>6.49</v>
      </c>
      <c r="Q98">
        <f>(ROUND((ROUND((((ET98*1.1))*AV98*I98),2)*BB98),2)+ROUND((ROUND(((AE98-((EU98*1.1)))*AV98*I98),2)*BS98),2))</f>
        <v>419.21</v>
      </c>
      <c r="R98">
        <f t="shared" ref="R98:R107" si="108">ROUND((ROUND((AE98*AV98*I98),2)*BS98),2)</f>
        <v>98.35</v>
      </c>
      <c r="S98">
        <f t="shared" ref="S98:S107" si="109">ROUND((ROUND((AF98*AV98*I98),2)*BA98),2)</f>
        <v>157.02000000000001</v>
      </c>
      <c r="T98">
        <f t="shared" ref="T98:T107" si="110">ROUND(CU98*I98,2)</f>
        <v>0</v>
      </c>
      <c r="U98">
        <f t="shared" ref="U98:U107" si="111">CV98*I98</f>
        <v>0.43285492800000003</v>
      </c>
      <c r="V98">
        <f t="shared" ref="V98:V107" si="112">CW98*I98</f>
        <v>0</v>
      </c>
      <c r="W98">
        <f t="shared" ref="W98:W107" si="113">ROUND(CX98*I98,2)</f>
        <v>0</v>
      </c>
      <c r="X98">
        <f t="shared" ref="X98:X107" si="114">ROUND(CY98,2)</f>
        <v>210.41</v>
      </c>
      <c r="Y98">
        <f t="shared" ref="Y98:Y107" si="115">ROUND(CZ98,2)</f>
        <v>86.36</v>
      </c>
      <c r="AA98">
        <v>60234885</v>
      </c>
      <c r="AB98">
        <f t="shared" ref="AB98:AB107" si="116">ROUND((AC98+AD98+AF98),6)</f>
        <v>1513.2660000000001</v>
      </c>
      <c r="AC98">
        <f t="shared" ref="AC98:AC107" si="117">ROUND((ES98),6)</f>
        <v>35.35</v>
      </c>
      <c r="AD98">
        <f>ROUND(((((ET98*1.1))-((EU98*1.1)))+AE98),6)</f>
        <v>1311.277</v>
      </c>
      <c r="AE98">
        <f>ROUND(((EU98*1.1)),6)</f>
        <v>104.41200000000001</v>
      </c>
      <c r="AF98">
        <f>ROUND(((EV98*1.1)),6)</f>
        <v>166.63900000000001</v>
      </c>
      <c r="AG98">
        <f t="shared" ref="AG98:AG107" si="118">ROUND((AP98),6)</f>
        <v>0</v>
      </c>
      <c r="AH98">
        <f>((EW98*1.1))</f>
        <v>15.840000000000002</v>
      </c>
      <c r="AI98">
        <f>((EX98*1.1))</f>
        <v>0</v>
      </c>
      <c r="AJ98">
        <f t="shared" ref="AJ98:AJ107" si="119">(AS98)</f>
        <v>0</v>
      </c>
      <c r="AK98">
        <v>1378.91</v>
      </c>
      <c r="AL98">
        <v>35.35</v>
      </c>
      <c r="AM98">
        <v>1192.07</v>
      </c>
      <c r="AN98">
        <v>94.92</v>
      </c>
      <c r="AO98">
        <v>151.49</v>
      </c>
      <c r="AP98">
        <v>0</v>
      </c>
      <c r="AQ98">
        <v>14.4</v>
      </c>
      <c r="AR98">
        <v>0</v>
      </c>
      <c r="AS98">
        <v>0</v>
      </c>
      <c r="AT98">
        <v>134</v>
      </c>
      <c r="AU98">
        <v>55</v>
      </c>
      <c r="AV98">
        <v>1.0469999999999999</v>
      </c>
      <c r="AW98">
        <v>1.002</v>
      </c>
      <c r="AZ98">
        <v>1</v>
      </c>
      <c r="BA98">
        <v>34.51</v>
      </c>
      <c r="BB98">
        <v>11.7</v>
      </c>
      <c r="BC98">
        <v>7.05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297</v>
      </c>
      <c r="BM98">
        <v>146</v>
      </c>
      <c r="BN98">
        <v>0</v>
      </c>
      <c r="BO98" t="s">
        <v>294</v>
      </c>
      <c r="BP98">
        <v>1</v>
      </c>
      <c r="BQ98">
        <v>30</v>
      </c>
      <c r="BR98">
        <v>0</v>
      </c>
      <c r="BS98">
        <v>34.51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134</v>
      </c>
      <c r="CA98">
        <v>55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941</v>
      </c>
      <c r="CO98">
        <v>0</v>
      </c>
      <c r="CP98">
        <f t="shared" ref="CP98:CP107" si="120">(P98+Q98+S98)</f>
        <v>582.72</v>
      </c>
      <c r="CQ98">
        <f t="shared" ref="CQ98:CQ107" si="121">ROUND((ROUND((AC98*AW98*1),2)*BC98),2)</f>
        <v>249.71</v>
      </c>
      <c r="CR98">
        <f>(ROUND((ROUND((((ET98*1.1))*AV98*1),2)*BB98),2)+ROUND((ROUND(((AE98-((EU98*1.1)))*AV98*1),2)*BS98),2))</f>
        <v>16063.05</v>
      </c>
      <c r="CS98">
        <f t="shared" ref="CS98:CS107" si="122">ROUND((ROUND((AE98*AV98*1),2)*BS98),2)</f>
        <v>3772.63</v>
      </c>
      <c r="CT98">
        <f t="shared" ref="CT98:CT107" si="123">ROUND((ROUND((AF98*AV98*1),2)*BA98),2)</f>
        <v>6020.96</v>
      </c>
      <c r="CU98">
        <f t="shared" ref="CU98:CU107" si="124">AG98</f>
        <v>0</v>
      </c>
      <c r="CV98">
        <f t="shared" ref="CV98:CV107" si="125">(AH98*AV98)</f>
        <v>16.584479999999999</v>
      </c>
      <c r="CW98">
        <f t="shared" ref="CW98:CW107" si="126">AI98</f>
        <v>0</v>
      </c>
      <c r="CX98">
        <f t="shared" ref="CX98:CX107" si="127">AJ98</f>
        <v>0</v>
      </c>
      <c r="CY98">
        <f t="shared" ref="CY98:CY107" si="128">S98*(BZ98/100)</f>
        <v>210.40680000000003</v>
      </c>
      <c r="CZ98">
        <f t="shared" ref="CZ98:CZ107" si="129">S98*(CA98/100)</f>
        <v>86.361000000000018</v>
      </c>
      <c r="DC98" t="s">
        <v>3</v>
      </c>
      <c r="DD98" t="s">
        <v>3</v>
      </c>
      <c r="DE98" t="s">
        <v>30</v>
      </c>
      <c r="DF98" t="s">
        <v>30</v>
      </c>
      <c r="DG98" t="s">
        <v>30</v>
      </c>
      <c r="DH98" t="s">
        <v>3</v>
      </c>
      <c r="DI98" t="s">
        <v>30</v>
      </c>
      <c r="DJ98" t="s">
        <v>30</v>
      </c>
      <c r="DK98" t="s">
        <v>3</v>
      </c>
      <c r="DL98" t="s">
        <v>3</v>
      </c>
      <c r="DM98" t="s">
        <v>3</v>
      </c>
      <c r="DN98">
        <v>161</v>
      </c>
      <c r="DO98">
        <v>107</v>
      </c>
      <c r="DP98">
        <v>1.0469999999999999</v>
      </c>
      <c r="DQ98">
        <v>1.002</v>
      </c>
      <c r="DU98">
        <v>1013</v>
      </c>
      <c r="DV98" t="s">
        <v>296</v>
      </c>
      <c r="DW98" t="s">
        <v>296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59175291</v>
      </c>
      <c r="EF98">
        <v>30</v>
      </c>
      <c r="EG98" t="s">
        <v>24</v>
      </c>
      <c r="EH98">
        <v>0</v>
      </c>
      <c r="EI98" t="s">
        <v>3</v>
      </c>
      <c r="EJ98">
        <v>1</v>
      </c>
      <c r="EK98">
        <v>146</v>
      </c>
      <c r="EL98" t="s">
        <v>298</v>
      </c>
      <c r="EM98" t="s">
        <v>299</v>
      </c>
      <c r="EO98" t="s">
        <v>33</v>
      </c>
      <c r="EQ98">
        <v>131072</v>
      </c>
      <c r="ER98">
        <v>1378.91</v>
      </c>
      <c r="ES98">
        <v>35.35</v>
      </c>
      <c r="ET98">
        <v>1192.07</v>
      </c>
      <c r="EU98">
        <v>94.92</v>
      </c>
      <c r="EV98">
        <v>151.49</v>
      </c>
      <c r="EW98">
        <v>14.4</v>
      </c>
      <c r="EX98">
        <v>0</v>
      </c>
      <c r="EY98">
        <v>0</v>
      </c>
      <c r="FQ98">
        <v>0</v>
      </c>
      <c r="FR98">
        <f t="shared" ref="FR98:FR107" si="130">ROUND(IF(BI98=3,GM98,0),2)</f>
        <v>0</v>
      </c>
      <c r="FS98">
        <v>0</v>
      </c>
      <c r="FX98">
        <v>161</v>
      </c>
      <c r="FY98">
        <v>107</v>
      </c>
      <c r="GA98" t="s">
        <v>3</v>
      </c>
      <c r="GD98">
        <v>0</v>
      </c>
      <c r="GF98">
        <v>-1177786428</v>
      </c>
      <c r="GG98">
        <v>2</v>
      </c>
      <c r="GH98">
        <v>1</v>
      </c>
      <c r="GI98">
        <v>2</v>
      </c>
      <c r="GJ98">
        <v>0</v>
      </c>
      <c r="GK98">
        <f>ROUND(R98*(R12)/100,2)</f>
        <v>157.36000000000001</v>
      </c>
      <c r="GL98">
        <f t="shared" ref="GL98:GL107" si="131">ROUND(IF(AND(BH98=3,BI98=3,FS98&lt;&gt;0),P98,0),2)</f>
        <v>0</v>
      </c>
      <c r="GM98">
        <f t="shared" ref="GM98:GM107" si="132">ROUND(O98+X98+Y98+GK98,2)+GX98</f>
        <v>1036.8499999999999</v>
      </c>
      <c r="GN98">
        <f t="shared" ref="GN98:GN107" si="133">IF(OR(BI98=0,BI98=1),GM98-GX98,0)</f>
        <v>1036.8499999999999</v>
      </c>
      <c r="GO98">
        <f t="shared" ref="GO98:GO107" si="134">IF(BI98=2,GM98-GX98,0)</f>
        <v>0</v>
      </c>
      <c r="GP98">
        <f t="shared" ref="GP98:GP107" si="135">IF(BI98=4,GM98-GX98,0)</f>
        <v>0</v>
      </c>
      <c r="GR98">
        <v>0</v>
      </c>
      <c r="GS98">
        <v>3</v>
      </c>
      <c r="GT98">
        <v>0</v>
      </c>
      <c r="GU98" t="s">
        <v>3</v>
      </c>
      <c r="GV98">
        <f t="shared" ref="GV98:GV107" si="136">ROUND((GT98),6)</f>
        <v>0</v>
      </c>
      <c r="GW98">
        <v>1</v>
      </c>
      <c r="GX98">
        <f t="shared" ref="GX98:GX107" si="137">ROUND(HC98*I98,2)</f>
        <v>0</v>
      </c>
      <c r="HA98">
        <v>0</v>
      </c>
      <c r="HB98">
        <v>0</v>
      </c>
      <c r="HC98">
        <f t="shared" ref="HC98:HC107" si="138">GV98*GW98</f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">
      <c r="A99">
        <v>18</v>
      </c>
      <c r="B99">
        <v>1</v>
      </c>
      <c r="C99">
        <v>182</v>
      </c>
      <c r="E99" t="s">
        <v>300</v>
      </c>
      <c r="F99" t="s">
        <v>63</v>
      </c>
      <c r="G99" t="s">
        <v>64</v>
      </c>
      <c r="H99" t="s">
        <v>65</v>
      </c>
      <c r="I99">
        <f>I98*J99</f>
        <v>2.871</v>
      </c>
      <c r="J99">
        <v>109.99999999999999</v>
      </c>
      <c r="K99">
        <v>110</v>
      </c>
      <c r="O99">
        <f t="shared" si="106"/>
        <v>2322.61</v>
      </c>
      <c r="P99">
        <f t="shared" si="107"/>
        <v>2322.61</v>
      </c>
      <c r="Q99">
        <f>(ROUND((ROUND(((ET99)*AV99*I99),2)*BB99),2)+ROUND((ROUND(((AE99-(EU99))*AV99*I99),2)*BS99),2))</f>
        <v>0</v>
      </c>
      <c r="R99">
        <f t="shared" si="108"/>
        <v>0</v>
      </c>
      <c r="S99">
        <f t="shared" si="109"/>
        <v>0</v>
      </c>
      <c r="T99">
        <f t="shared" si="110"/>
        <v>0</v>
      </c>
      <c r="U99">
        <f t="shared" si="111"/>
        <v>0</v>
      </c>
      <c r="V99">
        <f t="shared" si="112"/>
        <v>0</v>
      </c>
      <c r="W99">
        <f t="shared" si="113"/>
        <v>0</v>
      </c>
      <c r="X99">
        <f t="shared" si="114"/>
        <v>0</v>
      </c>
      <c r="Y99">
        <f t="shared" si="115"/>
        <v>0</v>
      </c>
      <c r="AA99">
        <v>60234885</v>
      </c>
      <c r="AB99">
        <f t="shared" si="116"/>
        <v>104.99</v>
      </c>
      <c r="AC99">
        <f t="shared" si="117"/>
        <v>104.99</v>
      </c>
      <c r="AD99">
        <f>ROUND((((ET99)-(EU99))+AE99),6)</f>
        <v>0</v>
      </c>
      <c r="AE99">
        <f>ROUND((EU99),6)</f>
        <v>0</v>
      </c>
      <c r="AF99">
        <f>ROUND((EV99),6)</f>
        <v>0</v>
      </c>
      <c r="AG99">
        <f t="shared" si="118"/>
        <v>0</v>
      </c>
      <c r="AH99">
        <f>(EW99)</f>
        <v>0</v>
      </c>
      <c r="AI99">
        <f>(EX99)</f>
        <v>0</v>
      </c>
      <c r="AJ99">
        <f t="shared" si="119"/>
        <v>0</v>
      </c>
      <c r="AK99">
        <v>104.99</v>
      </c>
      <c r="AL99">
        <v>104.99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1.002</v>
      </c>
      <c r="AZ99">
        <v>1</v>
      </c>
      <c r="BA99">
        <v>1</v>
      </c>
      <c r="BB99">
        <v>1</v>
      </c>
      <c r="BC99">
        <v>7.69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66</v>
      </c>
      <c r="BM99">
        <v>146</v>
      </c>
      <c r="BN99">
        <v>0</v>
      </c>
      <c r="BO99" t="s">
        <v>63</v>
      </c>
      <c r="BP99">
        <v>1</v>
      </c>
      <c r="BQ99">
        <v>30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120"/>
        <v>2322.61</v>
      </c>
      <c r="CQ99">
        <f t="shared" si="121"/>
        <v>808.99</v>
      </c>
      <c r="CR99">
        <f>(ROUND((ROUND(((ET99)*AV99*1),2)*BB99),2)+ROUND((ROUND(((AE99-(EU99))*AV99*1),2)*BS99),2))</f>
        <v>0</v>
      </c>
      <c r="CS99">
        <f t="shared" si="122"/>
        <v>0</v>
      </c>
      <c r="CT99">
        <f t="shared" si="123"/>
        <v>0</v>
      </c>
      <c r="CU99">
        <f t="shared" si="124"/>
        <v>0</v>
      </c>
      <c r="CV99">
        <f t="shared" si="125"/>
        <v>0</v>
      </c>
      <c r="CW99">
        <f t="shared" si="126"/>
        <v>0</v>
      </c>
      <c r="CX99">
        <f t="shared" si="127"/>
        <v>0</v>
      </c>
      <c r="CY99">
        <f t="shared" si="128"/>
        <v>0</v>
      </c>
      <c r="CZ99">
        <f t="shared" si="129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161</v>
      </c>
      <c r="DO99">
        <v>107</v>
      </c>
      <c r="DP99">
        <v>1.0469999999999999</v>
      </c>
      <c r="DQ99">
        <v>1.002</v>
      </c>
      <c r="DU99">
        <v>1007</v>
      </c>
      <c r="DV99" t="s">
        <v>65</v>
      </c>
      <c r="DW99" t="s">
        <v>65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59175291</v>
      </c>
      <c r="EF99">
        <v>30</v>
      </c>
      <c r="EG99" t="s">
        <v>24</v>
      </c>
      <c r="EH99">
        <v>0</v>
      </c>
      <c r="EI99" t="s">
        <v>3</v>
      </c>
      <c r="EJ99">
        <v>1</v>
      </c>
      <c r="EK99">
        <v>146</v>
      </c>
      <c r="EL99" t="s">
        <v>298</v>
      </c>
      <c r="EM99" t="s">
        <v>299</v>
      </c>
      <c r="EO99" t="s">
        <v>3</v>
      </c>
      <c r="EQ99">
        <v>0</v>
      </c>
      <c r="ER99">
        <v>104.99</v>
      </c>
      <c r="ES99">
        <v>104.99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f t="shared" si="130"/>
        <v>0</v>
      </c>
      <c r="FS99">
        <v>0</v>
      </c>
      <c r="FX99">
        <v>161</v>
      </c>
      <c r="FY99">
        <v>107</v>
      </c>
      <c r="GA99" t="s">
        <v>3</v>
      </c>
      <c r="GD99">
        <v>0</v>
      </c>
      <c r="GF99">
        <v>-449487181</v>
      </c>
      <c r="GG99">
        <v>2</v>
      </c>
      <c r="GH99">
        <v>1</v>
      </c>
      <c r="GI99">
        <v>2</v>
      </c>
      <c r="GJ99">
        <v>0</v>
      </c>
      <c r="GK99">
        <f>ROUND(R99*(R12)/100,2)</f>
        <v>0</v>
      </c>
      <c r="GL99">
        <f t="shared" si="131"/>
        <v>0</v>
      </c>
      <c r="GM99">
        <f t="shared" si="132"/>
        <v>2322.61</v>
      </c>
      <c r="GN99">
        <f t="shared" si="133"/>
        <v>2322.61</v>
      </c>
      <c r="GO99">
        <f t="shared" si="134"/>
        <v>0</v>
      </c>
      <c r="GP99">
        <f t="shared" si="135"/>
        <v>0</v>
      </c>
      <c r="GR99">
        <v>0</v>
      </c>
      <c r="GS99">
        <v>3</v>
      </c>
      <c r="GT99">
        <v>0</v>
      </c>
      <c r="GU99" t="s">
        <v>3</v>
      </c>
      <c r="GV99">
        <f t="shared" si="136"/>
        <v>0</v>
      </c>
      <c r="GW99">
        <v>1</v>
      </c>
      <c r="GX99">
        <f t="shared" si="137"/>
        <v>0</v>
      </c>
      <c r="HA99">
        <v>0</v>
      </c>
      <c r="HB99">
        <v>0</v>
      </c>
      <c r="HC99">
        <f t="shared" si="138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">
      <c r="A100">
        <v>17</v>
      </c>
      <c r="B100">
        <v>1</v>
      </c>
      <c r="C100">
        <f>ROW(SmtRes!A191)</f>
        <v>191</v>
      </c>
      <c r="E100" t="s">
        <v>301</v>
      </c>
      <c r="F100" t="s">
        <v>302</v>
      </c>
      <c r="G100" t="s">
        <v>303</v>
      </c>
      <c r="H100" t="s">
        <v>296</v>
      </c>
      <c r="I100">
        <f>ROUND(3.13/100,9)</f>
        <v>3.1300000000000001E-2</v>
      </c>
      <c r="J100">
        <v>0</v>
      </c>
      <c r="K100">
        <f>ROUND(3.13/100,9)</f>
        <v>3.1300000000000001E-2</v>
      </c>
      <c r="O100">
        <f t="shared" si="106"/>
        <v>2551.1</v>
      </c>
      <c r="P100">
        <f t="shared" si="107"/>
        <v>10.93</v>
      </c>
      <c r="Q100">
        <f>(ROUND((ROUND((((ET100*1.1))*AV100*I100),2)*BB100),2)+ROUND((ROUND(((AE100-((EU100*1.1)))*AV100*I100),2)*BS100),2))</f>
        <v>2257.5300000000002</v>
      </c>
      <c r="R100">
        <f t="shared" si="108"/>
        <v>503.16</v>
      </c>
      <c r="S100">
        <f t="shared" si="109"/>
        <v>282.64</v>
      </c>
      <c r="T100">
        <f t="shared" si="110"/>
        <v>0</v>
      </c>
      <c r="U100">
        <f t="shared" si="111"/>
        <v>0.77864133600000007</v>
      </c>
      <c r="V100">
        <f t="shared" si="112"/>
        <v>0</v>
      </c>
      <c r="W100">
        <f t="shared" si="113"/>
        <v>0</v>
      </c>
      <c r="X100">
        <f t="shared" si="114"/>
        <v>378.74</v>
      </c>
      <c r="Y100">
        <f t="shared" si="115"/>
        <v>155.44999999999999</v>
      </c>
      <c r="AA100">
        <v>60234885</v>
      </c>
      <c r="AB100">
        <f t="shared" si="116"/>
        <v>6227.8710000000001</v>
      </c>
      <c r="AC100">
        <f t="shared" si="117"/>
        <v>49.49</v>
      </c>
      <c r="AD100">
        <f>ROUND(((((ET100*1.1))-((EU100*1.1)))+AE100),6)</f>
        <v>5928.4279999999999</v>
      </c>
      <c r="AE100">
        <f>ROUND(((EU100*1.1)),6)</f>
        <v>444.75200000000001</v>
      </c>
      <c r="AF100">
        <f>ROUND(((EV100*1.1)),6)</f>
        <v>249.953</v>
      </c>
      <c r="AG100">
        <f t="shared" si="118"/>
        <v>0</v>
      </c>
      <c r="AH100">
        <f>((EW100*1.1))</f>
        <v>23.760000000000005</v>
      </c>
      <c r="AI100">
        <f>((EX100*1.1))</f>
        <v>0</v>
      </c>
      <c r="AJ100">
        <f t="shared" si="119"/>
        <v>0</v>
      </c>
      <c r="AK100">
        <v>5666.2</v>
      </c>
      <c r="AL100">
        <v>49.49</v>
      </c>
      <c r="AM100">
        <v>5389.48</v>
      </c>
      <c r="AN100">
        <v>404.32</v>
      </c>
      <c r="AO100">
        <v>227.23</v>
      </c>
      <c r="AP100">
        <v>0</v>
      </c>
      <c r="AQ100">
        <v>21.6</v>
      </c>
      <c r="AR100">
        <v>0</v>
      </c>
      <c r="AS100">
        <v>0</v>
      </c>
      <c r="AT100">
        <v>134</v>
      </c>
      <c r="AU100">
        <v>55</v>
      </c>
      <c r="AV100">
        <v>1.0469999999999999</v>
      </c>
      <c r="AW100">
        <v>1.002</v>
      </c>
      <c r="AZ100">
        <v>1</v>
      </c>
      <c r="BA100">
        <v>34.51</v>
      </c>
      <c r="BB100">
        <v>11.62</v>
      </c>
      <c r="BC100">
        <v>7.05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304</v>
      </c>
      <c r="BM100">
        <v>146</v>
      </c>
      <c r="BN100">
        <v>0</v>
      </c>
      <c r="BO100" t="s">
        <v>302</v>
      </c>
      <c r="BP100">
        <v>1</v>
      </c>
      <c r="BQ100">
        <v>30</v>
      </c>
      <c r="BR100">
        <v>0</v>
      </c>
      <c r="BS100">
        <v>34.51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134</v>
      </c>
      <c r="CA100">
        <v>55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941</v>
      </c>
      <c r="CO100">
        <v>0</v>
      </c>
      <c r="CP100">
        <f t="shared" si="120"/>
        <v>2551.1</v>
      </c>
      <c r="CQ100">
        <f t="shared" si="121"/>
        <v>349.61</v>
      </c>
      <c r="CR100">
        <f>(ROUND((ROUND((((ET100*1.1))*AV100*1),2)*BB100),2)+ROUND((ROUND(((AE100-((EU100*1.1)))*AV100*1),2)*BS100),2))</f>
        <v>72126.039999999994</v>
      </c>
      <c r="CS100">
        <f t="shared" si="122"/>
        <v>16069.93</v>
      </c>
      <c r="CT100">
        <f t="shared" si="123"/>
        <v>9031.27</v>
      </c>
      <c r="CU100">
        <f t="shared" si="124"/>
        <v>0</v>
      </c>
      <c r="CV100">
        <f t="shared" si="125"/>
        <v>24.876720000000002</v>
      </c>
      <c r="CW100">
        <f t="shared" si="126"/>
        <v>0</v>
      </c>
      <c r="CX100">
        <f t="shared" si="127"/>
        <v>0</v>
      </c>
      <c r="CY100">
        <f t="shared" si="128"/>
        <v>378.73759999999999</v>
      </c>
      <c r="CZ100">
        <f t="shared" si="129"/>
        <v>155.452</v>
      </c>
      <c r="DC100" t="s">
        <v>3</v>
      </c>
      <c r="DD100" t="s">
        <v>3</v>
      </c>
      <c r="DE100" t="s">
        <v>30</v>
      </c>
      <c r="DF100" t="s">
        <v>30</v>
      </c>
      <c r="DG100" t="s">
        <v>30</v>
      </c>
      <c r="DH100" t="s">
        <v>3</v>
      </c>
      <c r="DI100" t="s">
        <v>30</v>
      </c>
      <c r="DJ100" t="s">
        <v>30</v>
      </c>
      <c r="DK100" t="s">
        <v>3</v>
      </c>
      <c r="DL100" t="s">
        <v>3</v>
      </c>
      <c r="DM100" t="s">
        <v>3</v>
      </c>
      <c r="DN100">
        <v>161</v>
      </c>
      <c r="DO100">
        <v>107</v>
      </c>
      <c r="DP100">
        <v>1.0469999999999999</v>
      </c>
      <c r="DQ100">
        <v>1.002</v>
      </c>
      <c r="DU100">
        <v>1013</v>
      </c>
      <c r="DV100" t="s">
        <v>296</v>
      </c>
      <c r="DW100" t="s">
        <v>296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59175291</v>
      </c>
      <c r="EF100">
        <v>30</v>
      </c>
      <c r="EG100" t="s">
        <v>24</v>
      </c>
      <c r="EH100">
        <v>0</v>
      </c>
      <c r="EI100" t="s">
        <v>3</v>
      </c>
      <c r="EJ100">
        <v>1</v>
      </c>
      <c r="EK100">
        <v>146</v>
      </c>
      <c r="EL100" t="s">
        <v>298</v>
      </c>
      <c r="EM100" t="s">
        <v>299</v>
      </c>
      <c r="EO100" t="s">
        <v>33</v>
      </c>
      <c r="EQ100">
        <v>0</v>
      </c>
      <c r="ER100">
        <v>5666.2</v>
      </c>
      <c r="ES100">
        <v>49.49</v>
      </c>
      <c r="ET100">
        <v>5389.48</v>
      </c>
      <c r="EU100">
        <v>404.32</v>
      </c>
      <c r="EV100">
        <v>227.23</v>
      </c>
      <c r="EW100">
        <v>21.6</v>
      </c>
      <c r="EX100">
        <v>0</v>
      </c>
      <c r="EY100">
        <v>0</v>
      </c>
      <c r="FQ100">
        <v>0</v>
      </c>
      <c r="FR100">
        <f t="shared" si="130"/>
        <v>0</v>
      </c>
      <c r="FS100">
        <v>0</v>
      </c>
      <c r="FX100">
        <v>161</v>
      </c>
      <c r="FY100">
        <v>107</v>
      </c>
      <c r="GA100" t="s">
        <v>3</v>
      </c>
      <c r="GD100">
        <v>0</v>
      </c>
      <c r="GF100">
        <v>-1230589429</v>
      </c>
      <c r="GG100">
        <v>2</v>
      </c>
      <c r="GH100">
        <v>1</v>
      </c>
      <c r="GI100">
        <v>2</v>
      </c>
      <c r="GJ100">
        <v>0</v>
      </c>
      <c r="GK100">
        <f>ROUND(R100*(R12)/100,2)</f>
        <v>805.06</v>
      </c>
      <c r="GL100">
        <f t="shared" si="131"/>
        <v>0</v>
      </c>
      <c r="GM100">
        <f t="shared" si="132"/>
        <v>3890.35</v>
      </c>
      <c r="GN100">
        <f t="shared" si="133"/>
        <v>3890.35</v>
      </c>
      <c r="GO100">
        <f t="shared" si="134"/>
        <v>0</v>
      </c>
      <c r="GP100">
        <f t="shared" si="135"/>
        <v>0</v>
      </c>
      <c r="GR100">
        <v>0</v>
      </c>
      <c r="GS100">
        <v>3</v>
      </c>
      <c r="GT100">
        <v>0</v>
      </c>
      <c r="GU100" t="s">
        <v>3</v>
      </c>
      <c r="GV100">
        <f t="shared" si="136"/>
        <v>0</v>
      </c>
      <c r="GW100">
        <v>1</v>
      </c>
      <c r="GX100">
        <f t="shared" si="137"/>
        <v>0</v>
      </c>
      <c r="HA100">
        <v>0</v>
      </c>
      <c r="HB100">
        <v>0</v>
      </c>
      <c r="HC100">
        <f t="shared" si="138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18</v>
      </c>
      <c r="B101">
        <v>1</v>
      </c>
      <c r="C101">
        <v>191</v>
      </c>
      <c r="E101" t="s">
        <v>305</v>
      </c>
      <c r="F101" t="s">
        <v>306</v>
      </c>
      <c r="G101" t="s">
        <v>307</v>
      </c>
      <c r="H101" t="s">
        <v>65</v>
      </c>
      <c r="I101">
        <f>I100*J101</f>
        <v>3.9438</v>
      </c>
      <c r="J101">
        <v>126</v>
      </c>
      <c r="K101">
        <v>126</v>
      </c>
      <c r="O101">
        <f t="shared" si="106"/>
        <v>11488.43</v>
      </c>
      <c r="P101">
        <f t="shared" si="107"/>
        <v>11488.43</v>
      </c>
      <c r="Q101">
        <f>(ROUND((ROUND(((ET101)*AV101*I101),2)*BB101),2)+ROUND((ROUND(((AE101-(EU101))*AV101*I101),2)*BS101),2))</f>
        <v>0</v>
      </c>
      <c r="R101">
        <f t="shared" si="108"/>
        <v>0</v>
      </c>
      <c r="S101">
        <f t="shared" si="109"/>
        <v>0</v>
      </c>
      <c r="T101">
        <f t="shared" si="110"/>
        <v>0</v>
      </c>
      <c r="U101">
        <f t="shared" si="111"/>
        <v>0</v>
      </c>
      <c r="V101">
        <f t="shared" si="112"/>
        <v>0</v>
      </c>
      <c r="W101">
        <f t="shared" si="113"/>
        <v>0</v>
      </c>
      <c r="X101">
        <f t="shared" si="114"/>
        <v>0</v>
      </c>
      <c r="Y101">
        <f t="shared" si="115"/>
        <v>0</v>
      </c>
      <c r="AA101">
        <v>60234885</v>
      </c>
      <c r="AB101">
        <f t="shared" si="116"/>
        <v>160.62</v>
      </c>
      <c r="AC101">
        <f t="shared" si="117"/>
        <v>160.62</v>
      </c>
      <c r="AD101">
        <f>ROUND((((ET101)-(EU101))+AE101),6)</f>
        <v>0</v>
      </c>
      <c r="AE101">
        <f>ROUND((EU101),6)</f>
        <v>0</v>
      </c>
      <c r="AF101">
        <f>ROUND((EV101),6)</f>
        <v>0</v>
      </c>
      <c r="AG101">
        <f t="shared" si="118"/>
        <v>0</v>
      </c>
      <c r="AH101">
        <f>(EW101)</f>
        <v>0</v>
      </c>
      <c r="AI101">
        <f>(EX101)</f>
        <v>0</v>
      </c>
      <c r="AJ101">
        <f t="shared" si="119"/>
        <v>0</v>
      </c>
      <c r="AK101">
        <v>160.62</v>
      </c>
      <c r="AL101">
        <v>160.62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1.002</v>
      </c>
      <c r="AZ101">
        <v>1</v>
      </c>
      <c r="BA101">
        <v>1</v>
      </c>
      <c r="BB101">
        <v>1</v>
      </c>
      <c r="BC101">
        <v>18.100000000000001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308</v>
      </c>
      <c r="BM101">
        <v>146</v>
      </c>
      <c r="BN101">
        <v>0</v>
      </c>
      <c r="BO101" t="s">
        <v>306</v>
      </c>
      <c r="BP101">
        <v>1</v>
      </c>
      <c r="BQ101">
        <v>30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120"/>
        <v>11488.43</v>
      </c>
      <c r="CQ101">
        <f t="shared" si="121"/>
        <v>2913.01</v>
      </c>
      <c r="CR101">
        <f>(ROUND((ROUND(((ET101)*AV101*1),2)*BB101),2)+ROUND((ROUND(((AE101-(EU101))*AV101*1),2)*BS101),2))</f>
        <v>0</v>
      </c>
      <c r="CS101">
        <f t="shared" si="122"/>
        <v>0</v>
      </c>
      <c r="CT101">
        <f t="shared" si="123"/>
        <v>0</v>
      </c>
      <c r="CU101">
        <f t="shared" si="124"/>
        <v>0</v>
      </c>
      <c r="CV101">
        <f t="shared" si="125"/>
        <v>0</v>
      </c>
      <c r="CW101">
        <f t="shared" si="126"/>
        <v>0</v>
      </c>
      <c r="CX101">
        <f t="shared" si="127"/>
        <v>0</v>
      </c>
      <c r="CY101">
        <f t="shared" si="128"/>
        <v>0</v>
      </c>
      <c r="CZ101">
        <f t="shared" si="129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161</v>
      </c>
      <c r="DO101">
        <v>107</v>
      </c>
      <c r="DP101">
        <v>1.0469999999999999</v>
      </c>
      <c r="DQ101">
        <v>1.002</v>
      </c>
      <c r="DU101">
        <v>1007</v>
      </c>
      <c r="DV101" t="s">
        <v>65</v>
      </c>
      <c r="DW101" t="s">
        <v>65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59175291</v>
      </c>
      <c r="EF101">
        <v>30</v>
      </c>
      <c r="EG101" t="s">
        <v>24</v>
      </c>
      <c r="EH101">
        <v>0</v>
      </c>
      <c r="EI101" t="s">
        <v>3</v>
      </c>
      <c r="EJ101">
        <v>1</v>
      </c>
      <c r="EK101">
        <v>146</v>
      </c>
      <c r="EL101" t="s">
        <v>298</v>
      </c>
      <c r="EM101" t="s">
        <v>299</v>
      </c>
      <c r="EO101" t="s">
        <v>3</v>
      </c>
      <c r="EQ101">
        <v>0</v>
      </c>
      <c r="ER101">
        <v>160.62</v>
      </c>
      <c r="ES101">
        <v>160.62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f t="shared" si="130"/>
        <v>0</v>
      </c>
      <c r="FS101">
        <v>0</v>
      </c>
      <c r="FX101">
        <v>161</v>
      </c>
      <c r="FY101">
        <v>107</v>
      </c>
      <c r="GA101" t="s">
        <v>3</v>
      </c>
      <c r="GD101">
        <v>0</v>
      </c>
      <c r="GF101">
        <v>1567698307</v>
      </c>
      <c r="GG101">
        <v>2</v>
      </c>
      <c r="GH101">
        <v>1</v>
      </c>
      <c r="GI101">
        <v>2</v>
      </c>
      <c r="GJ101">
        <v>0</v>
      </c>
      <c r="GK101">
        <f>ROUND(R101*(R12)/100,2)</f>
        <v>0</v>
      </c>
      <c r="GL101">
        <f t="shared" si="131"/>
        <v>0</v>
      </c>
      <c r="GM101">
        <f t="shared" si="132"/>
        <v>11488.43</v>
      </c>
      <c r="GN101">
        <f t="shared" si="133"/>
        <v>11488.43</v>
      </c>
      <c r="GO101">
        <f t="shared" si="134"/>
        <v>0</v>
      </c>
      <c r="GP101">
        <f t="shared" si="135"/>
        <v>0</v>
      </c>
      <c r="GR101">
        <v>0</v>
      </c>
      <c r="GS101">
        <v>3</v>
      </c>
      <c r="GT101">
        <v>0</v>
      </c>
      <c r="GU101" t="s">
        <v>3</v>
      </c>
      <c r="GV101">
        <f t="shared" si="136"/>
        <v>0</v>
      </c>
      <c r="GW101">
        <v>1</v>
      </c>
      <c r="GX101">
        <f t="shared" si="137"/>
        <v>0</v>
      </c>
      <c r="HA101">
        <v>0</v>
      </c>
      <c r="HB101">
        <v>0</v>
      </c>
      <c r="HC101">
        <f t="shared" si="138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17</v>
      </c>
      <c r="B102">
        <v>1</v>
      </c>
      <c r="C102">
        <f>ROW(SmtRes!A196)</f>
        <v>196</v>
      </c>
      <c r="E102" t="s">
        <v>3</v>
      </c>
      <c r="F102" t="s">
        <v>309</v>
      </c>
      <c r="G102" t="s">
        <v>310</v>
      </c>
      <c r="H102" t="s">
        <v>311</v>
      </c>
      <c r="I102">
        <f>ROUND(26.1/100,9)</f>
        <v>0.26100000000000001</v>
      </c>
      <c r="J102">
        <v>0</v>
      </c>
      <c r="K102">
        <f>ROUND(26.1/100,9)</f>
        <v>0.26100000000000001</v>
      </c>
      <c r="O102">
        <f t="shared" si="106"/>
        <v>3835.17</v>
      </c>
      <c r="P102">
        <f t="shared" si="107"/>
        <v>26.09</v>
      </c>
      <c r="Q102">
        <f>(ROUND((ROUND((((ET102*1.1))*AV102*I102),2)*BB102),2)+ROUND((ROUND(((AE102-((EU102*1.1)))*AV102*I102),2)*BS102),2))</f>
        <v>990.99</v>
      </c>
      <c r="R102">
        <f t="shared" si="108"/>
        <v>257.79000000000002</v>
      </c>
      <c r="S102">
        <f t="shared" si="109"/>
        <v>2818.09</v>
      </c>
      <c r="T102">
        <f t="shared" si="110"/>
        <v>0</v>
      </c>
      <c r="U102">
        <f t="shared" si="111"/>
        <v>7.304426910000001</v>
      </c>
      <c r="V102">
        <f t="shared" si="112"/>
        <v>0</v>
      </c>
      <c r="W102">
        <f t="shared" si="113"/>
        <v>0</v>
      </c>
      <c r="X102">
        <f t="shared" si="114"/>
        <v>3071.72</v>
      </c>
      <c r="Y102">
        <f t="shared" si="115"/>
        <v>1155.42</v>
      </c>
      <c r="AA102">
        <v>-1</v>
      </c>
      <c r="AB102">
        <f t="shared" si="116"/>
        <v>619.79999999999995</v>
      </c>
      <c r="AC102">
        <f t="shared" si="117"/>
        <v>14.14</v>
      </c>
      <c r="AD102">
        <f>ROUND(((((ET102*1.1))-((EU102*1.1)))+AE102),6)</f>
        <v>306.82299999999998</v>
      </c>
      <c r="AE102">
        <f>ROUND(((EU102*1.1)),6)</f>
        <v>27.324000000000002</v>
      </c>
      <c r="AF102">
        <f>ROUND(((EV102*1.1)),6)</f>
        <v>298.83699999999999</v>
      </c>
      <c r="AG102">
        <f t="shared" si="118"/>
        <v>0</v>
      </c>
      <c r="AH102">
        <f>((EW102*1.1))</f>
        <v>26.730000000000004</v>
      </c>
      <c r="AI102">
        <f>((EX102*1.1))</f>
        <v>0</v>
      </c>
      <c r="AJ102">
        <f t="shared" si="119"/>
        <v>0</v>
      </c>
      <c r="AK102">
        <v>564.74</v>
      </c>
      <c r="AL102">
        <v>14.14</v>
      </c>
      <c r="AM102">
        <v>278.93</v>
      </c>
      <c r="AN102">
        <v>24.84</v>
      </c>
      <c r="AO102">
        <v>271.67</v>
      </c>
      <c r="AP102">
        <v>0</v>
      </c>
      <c r="AQ102">
        <v>24.3</v>
      </c>
      <c r="AR102">
        <v>0</v>
      </c>
      <c r="AS102">
        <v>0</v>
      </c>
      <c r="AT102">
        <v>109</v>
      </c>
      <c r="AU102">
        <v>41</v>
      </c>
      <c r="AV102">
        <v>1.0469999999999999</v>
      </c>
      <c r="AW102">
        <v>1.002</v>
      </c>
      <c r="AZ102">
        <v>1</v>
      </c>
      <c r="BA102">
        <v>34.51</v>
      </c>
      <c r="BB102">
        <v>11.82</v>
      </c>
      <c r="BC102">
        <v>7.05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312</v>
      </c>
      <c r="BM102">
        <v>160</v>
      </c>
      <c r="BN102">
        <v>0</v>
      </c>
      <c r="BO102" t="s">
        <v>309</v>
      </c>
      <c r="BP102">
        <v>1</v>
      </c>
      <c r="BQ102">
        <v>30</v>
      </c>
      <c r="BR102">
        <v>0</v>
      </c>
      <c r="BS102">
        <v>34.51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109</v>
      </c>
      <c r="CA102">
        <v>41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941</v>
      </c>
      <c r="CO102">
        <v>0</v>
      </c>
      <c r="CP102">
        <f t="shared" si="120"/>
        <v>3835.17</v>
      </c>
      <c r="CQ102">
        <f t="shared" si="121"/>
        <v>99.9</v>
      </c>
      <c r="CR102">
        <f>(ROUND((ROUND((((ET102*1.1))*AV102*1),2)*BB102),2)+ROUND((ROUND(((AE102-((EU102*1.1)))*AV102*1),2)*BS102),2))</f>
        <v>3797.06</v>
      </c>
      <c r="CS102">
        <f t="shared" si="122"/>
        <v>987.33</v>
      </c>
      <c r="CT102">
        <f t="shared" si="123"/>
        <v>10797.49</v>
      </c>
      <c r="CU102">
        <f t="shared" si="124"/>
        <v>0</v>
      </c>
      <c r="CV102">
        <f t="shared" si="125"/>
        <v>27.986310000000003</v>
      </c>
      <c r="CW102">
        <f t="shared" si="126"/>
        <v>0</v>
      </c>
      <c r="CX102">
        <f t="shared" si="127"/>
        <v>0</v>
      </c>
      <c r="CY102">
        <f t="shared" si="128"/>
        <v>3071.7181000000005</v>
      </c>
      <c r="CZ102">
        <f t="shared" si="129"/>
        <v>1155.4168999999999</v>
      </c>
      <c r="DC102" t="s">
        <v>3</v>
      </c>
      <c r="DD102" t="s">
        <v>3</v>
      </c>
      <c r="DE102" t="s">
        <v>30</v>
      </c>
      <c r="DF102" t="s">
        <v>30</v>
      </c>
      <c r="DG102" t="s">
        <v>30</v>
      </c>
      <c r="DH102" t="s">
        <v>3</v>
      </c>
      <c r="DI102" t="s">
        <v>30</v>
      </c>
      <c r="DJ102" t="s">
        <v>30</v>
      </c>
      <c r="DK102" t="s">
        <v>3</v>
      </c>
      <c r="DL102" t="s">
        <v>3</v>
      </c>
      <c r="DM102" t="s">
        <v>3</v>
      </c>
      <c r="DN102">
        <v>134</v>
      </c>
      <c r="DO102">
        <v>83</v>
      </c>
      <c r="DP102">
        <v>1.0469999999999999</v>
      </c>
      <c r="DQ102">
        <v>1.002</v>
      </c>
      <c r="DU102">
        <v>1013</v>
      </c>
      <c r="DV102" t="s">
        <v>311</v>
      </c>
      <c r="DW102" t="s">
        <v>311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59175305</v>
      </c>
      <c r="EF102">
        <v>30</v>
      </c>
      <c r="EG102" t="s">
        <v>24</v>
      </c>
      <c r="EH102">
        <v>0</v>
      </c>
      <c r="EI102" t="s">
        <v>3</v>
      </c>
      <c r="EJ102">
        <v>1</v>
      </c>
      <c r="EK102">
        <v>160</v>
      </c>
      <c r="EL102" t="s">
        <v>313</v>
      </c>
      <c r="EM102" t="s">
        <v>314</v>
      </c>
      <c r="EO102" t="s">
        <v>33</v>
      </c>
      <c r="EQ102">
        <v>132096</v>
      </c>
      <c r="ER102">
        <v>564.74</v>
      </c>
      <c r="ES102">
        <v>14.14</v>
      </c>
      <c r="ET102">
        <v>278.93</v>
      </c>
      <c r="EU102">
        <v>24.84</v>
      </c>
      <c r="EV102">
        <v>271.67</v>
      </c>
      <c r="EW102">
        <v>24.3</v>
      </c>
      <c r="EX102">
        <v>0</v>
      </c>
      <c r="EY102">
        <v>0</v>
      </c>
      <c r="FQ102">
        <v>0</v>
      </c>
      <c r="FR102">
        <f t="shared" si="130"/>
        <v>0</v>
      </c>
      <c r="FS102">
        <v>0</v>
      </c>
      <c r="FX102">
        <v>134</v>
      </c>
      <c r="FY102">
        <v>83</v>
      </c>
      <c r="GA102" t="s">
        <v>3</v>
      </c>
      <c r="GD102">
        <v>0</v>
      </c>
      <c r="GF102">
        <v>1080592559</v>
      </c>
      <c r="GG102">
        <v>2</v>
      </c>
      <c r="GH102">
        <v>1</v>
      </c>
      <c r="GI102">
        <v>2</v>
      </c>
      <c r="GJ102">
        <v>0</v>
      </c>
      <c r="GK102">
        <f>ROUND(R102*(R12)/100,2)</f>
        <v>412.46</v>
      </c>
      <c r="GL102">
        <f t="shared" si="131"/>
        <v>0</v>
      </c>
      <c r="GM102">
        <f t="shared" si="132"/>
        <v>8474.77</v>
      </c>
      <c r="GN102">
        <f t="shared" si="133"/>
        <v>8474.77</v>
      </c>
      <c r="GO102">
        <f t="shared" si="134"/>
        <v>0</v>
      </c>
      <c r="GP102">
        <f t="shared" si="135"/>
        <v>0</v>
      </c>
      <c r="GR102">
        <v>0</v>
      </c>
      <c r="GS102">
        <v>3</v>
      </c>
      <c r="GT102">
        <v>0</v>
      </c>
      <c r="GU102" t="s">
        <v>3</v>
      </c>
      <c r="GV102">
        <f t="shared" si="136"/>
        <v>0</v>
      </c>
      <c r="GW102">
        <v>1</v>
      </c>
      <c r="GX102">
        <f t="shared" si="137"/>
        <v>0</v>
      </c>
      <c r="HA102">
        <v>0</v>
      </c>
      <c r="HB102">
        <v>0</v>
      </c>
      <c r="HC102">
        <f t="shared" si="138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18</v>
      </c>
      <c r="B103">
        <v>1</v>
      </c>
      <c r="C103">
        <v>196</v>
      </c>
      <c r="E103" t="s">
        <v>3</v>
      </c>
      <c r="F103" t="s">
        <v>306</v>
      </c>
      <c r="G103" t="s">
        <v>307</v>
      </c>
      <c r="H103" t="s">
        <v>65</v>
      </c>
      <c r="I103">
        <f>I102*J103</f>
        <v>4.5414000000000003</v>
      </c>
      <c r="J103">
        <v>17.400000000000002</v>
      </c>
      <c r="K103">
        <v>17.399999999999999</v>
      </c>
      <c r="O103">
        <f t="shared" si="106"/>
        <v>13229.29</v>
      </c>
      <c r="P103">
        <f t="shared" si="107"/>
        <v>13229.29</v>
      </c>
      <c r="Q103">
        <f>(ROUND((ROUND(((ET103)*AV103*I103),2)*BB103),2)+ROUND((ROUND(((AE103-(EU103))*AV103*I103),2)*BS103),2))</f>
        <v>0</v>
      </c>
      <c r="R103">
        <f t="shared" si="108"/>
        <v>0</v>
      </c>
      <c r="S103">
        <f t="shared" si="109"/>
        <v>0</v>
      </c>
      <c r="T103">
        <f t="shared" si="110"/>
        <v>0</v>
      </c>
      <c r="U103">
        <f t="shared" si="111"/>
        <v>0</v>
      </c>
      <c r="V103">
        <f t="shared" si="112"/>
        <v>0</v>
      </c>
      <c r="W103">
        <f t="shared" si="113"/>
        <v>0</v>
      </c>
      <c r="X103">
        <f t="shared" si="114"/>
        <v>0</v>
      </c>
      <c r="Y103">
        <f t="shared" si="115"/>
        <v>0</v>
      </c>
      <c r="AA103">
        <v>-1</v>
      </c>
      <c r="AB103">
        <f t="shared" si="116"/>
        <v>160.62</v>
      </c>
      <c r="AC103">
        <f t="shared" si="117"/>
        <v>160.62</v>
      </c>
      <c r="AD103">
        <f>ROUND((((ET103)-(EU103))+AE103),6)</f>
        <v>0</v>
      </c>
      <c r="AE103">
        <f>ROUND((EU103),6)</f>
        <v>0</v>
      </c>
      <c r="AF103">
        <f>ROUND((EV103),6)</f>
        <v>0</v>
      </c>
      <c r="AG103">
        <f t="shared" si="118"/>
        <v>0</v>
      </c>
      <c r="AH103">
        <f>(EW103)</f>
        <v>0</v>
      </c>
      <c r="AI103">
        <f>(EX103)</f>
        <v>0</v>
      </c>
      <c r="AJ103">
        <f t="shared" si="119"/>
        <v>0</v>
      </c>
      <c r="AK103">
        <v>160.62</v>
      </c>
      <c r="AL103">
        <v>160.62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1.002</v>
      </c>
      <c r="AZ103">
        <v>1</v>
      </c>
      <c r="BA103">
        <v>1</v>
      </c>
      <c r="BB103">
        <v>1</v>
      </c>
      <c r="BC103">
        <v>18.100000000000001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308</v>
      </c>
      <c r="BM103">
        <v>160</v>
      </c>
      <c r="BN103">
        <v>0</v>
      </c>
      <c r="BO103" t="s">
        <v>306</v>
      </c>
      <c r="BP103">
        <v>1</v>
      </c>
      <c r="BQ103">
        <v>30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120"/>
        <v>13229.29</v>
      </c>
      <c r="CQ103">
        <f t="shared" si="121"/>
        <v>2913.01</v>
      </c>
      <c r="CR103">
        <f>(ROUND((ROUND(((ET103)*AV103*1),2)*BB103),2)+ROUND((ROUND(((AE103-(EU103))*AV103*1),2)*BS103),2))</f>
        <v>0</v>
      </c>
      <c r="CS103">
        <f t="shared" si="122"/>
        <v>0</v>
      </c>
      <c r="CT103">
        <f t="shared" si="123"/>
        <v>0</v>
      </c>
      <c r="CU103">
        <f t="shared" si="124"/>
        <v>0</v>
      </c>
      <c r="CV103">
        <f t="shared" si="125"/>
        <v>0</v>
      </c>
      <c r="CW103">
        <f t="shared" si="126"/>
        <v>0</v>
      </c>
      <c r="CX103">
        <f t="shared" si="127"/>
        <v>0</v>
      </c>
      <c r="CY103">
        <f t="shared" si="128"/>
        <v>0</v>
      </c>
      <c r="CZ103">
        <f t="shared" si="129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134</v>
      </c>
      <c r="DO103">
        <v>83</v>
      </c>
      <c r="DP103">
        <v>1.0469999999999999</v>
      </c>
      <c r="DQ103">
        <v>1.002</v>
      </c>
      <c r="DU103">
        <v>1007</v>
      </c>
      <c r="DV103" t="s">
        <v>65</v>
      </c>
      <c r="DW103" t="s">
        <v>65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59175305</v>
      </c>
      <c r="EF103">
        <v>30</v>
      </c>
      <c r="EG103" t="s">
        <v>24</v>
      </c>
      <c r="EH103">
        <v>0</v>
      </c>
      <c r="EI103" t="s">
        <v>3</v>
      </c>
      <c r="EJ103">
        <v>1</v>
      </c>
      <c r="EK103">
        <v>160</v>
      </c>
      <c r="EL103" t="s">
        <v>313</v>
      </c>
      <c r="EM103" t="s">
        <v>314</v>
      </c>
      <c r="EO103" t="s">
        <v>3</v>
      </c>
      <c r="EQ103">
        <v>1024</v>
      </c>
      <c r="ER103">
        <v>160.62</v>
      </c>
      <c r="ES103">
        <v>160.62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f t="shared" si="130"/>
        <v>0</v>
      </c>
      <c r="FS103">
        <v>0</v>
      </c>
      <c r="FX103">
        <v>134</v>
      </c>
      <c r="FY103">
        <v>83</v>
      </c>
      <c r="GA103" t="s">
        <v>3</v>
      </c>
      <c r="GD103">
        <v>0</v>
      </c>
      <c r="GF103">
        <v>1567698307</v>
      </c>
      <c r="GG103">
        <v>2</v>
      </c>
      <c r="GH103">
        <v>1</v>
      </c>
      <c r="GI103">
        <v>2</v>
      </c>
      <c r="GJ103">
        <v>0</v>
      </c>
      <c r="GK103">
        <f>ROUND(R103*(R12)/100,2)</f>
        <v>0</v>
      </c>
      <c r="GL103">
        <f t="shared" si="131"/>
        <v>0</v>
      </c>
      <c r="GM103">
        <f t="shared" si="132"/>
        <v>13229.29</v>
      </c>
      <c r="GN103">
        <f t="shared" si="133"/>
        <v>13229.29</v>
      </c>
      <c r="GO103">
        <f t="shared" si="134"/>
        <v>0</v>
      </c>
      <c r="GP103">
        <f t="shared" si="135"/>
        <v>0</v>
      </c>
      <c r="GR103">
        <v>0</v>
      </c>
      <c r="GS103">
        <v>3</v>
      </c>
      <c r="GT103">
        <v>0</v>
      </c>
      <c r="GU103" t="s">
        <v>3</v>
      </c>
      <c r="GV103">
        <f t="shared" si="136"/>
        <v>0</v>
      </c>
      <c r="GW103">
        <v>1</v>
      </c>
      <c r="GX103">
        <f t="shared" si="137"/>
        <v>0</v>
      </c>
      <c r="HA103">
        <v>0</v>
      </c>
      <c r="HB103">
        <v>0</v>
      </c>
      <c r="HC103">
        <f t="shared" si="138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C104">
        <f>ROW(SmtRes!A200)</f>
        <v>200</v>
      </c>
      <c r="E104" t="s">
        <v>315</v>
      </c>
      <c r="F104" t="s">
        <v>316</v>
      </c>
      <c r="G104" t="s">
        <v>317</v>
      </c>
      <c r="H104" t="s">
        <v>243</v>
      </c>
      <c r="I104">
        <f>ROUND(26.1/100,9)</f>
        <v>0.26100000000000001</v>
      </c>
      <c r="J104">
        <v>0</v>
      </c>
      <c r="K104">
        <f>ROUND(26.1/100,9)</f>
        <v>0.26100000000000001</v>
      </c>
      <c r="O104">
        <f t="shared" si="106"/>
        <v>2700.3</v>
      </c>
      <c r="P104">
        <f t="shared" si="107"/>
        <v>903.36</v>
      </c>
      <c r="Q104">
        <f>(ROUND((ROUND((((ET104*1.1))*AV104*I104),2)*BB104),2)+ROUND((ROUND(((AE104-((EU104*1.1)))*AV104*I104),2)*BS104),2))</f>
        <v>0</v>
      </c>
      <c r="R104">
        <f t="shared" si="108"/>
        <v>0</v>
      </c>
      <c r="S104">
        <f t="shared" si="109"/>
        <v>1796.94</v>
      </c>
      <c r="T104">
        <f t="shared" si="110"/>
        <v>0</v>
      </c>
      <c r="U104">
        <f t="shared" si="111"/>
        <v>4.3285492799999998</v>
      </c>
      <c r="V104">
        <f t="shared" si="112"/>
        <v>0</v>
      </c>
      <c r="W104">
        <f t="shared" si="113"/>
        <v>0</v>
      </c>
      <c r="X104">
        <f t="shared" si="114"/>
        <v>1958.66</v>
      </c>
      <c r="Y104">
        <f t="shared" si="115"/>
        <v>736.75</v>
      </c>
      <c r="AA104">
        <v>60234885</v>
      </c>
      <c r="AB104">
        <f t="shared" si="116"/>
        <v>453.15300000000002</v>
      </c>
      <c r="AC104">
        <f t="shared" si="117"/>
        <v>262.60000000000002</v>
      </c>
      <c r="AD104">
        <f>ROUND(((((ET104*1.1))-((EU104*1.1)))+AE104),6)</f>
        <v>0</v>
      </c>
      <c r="AE104">
        <f>ROUND(((EU104*1.1)),6)</f>
        <v>0</v>
      </c>
      <c r="AF104">
        <f>ROUND(((EV104*1.1)),6)</f>
        <v>190.553</v>
      </c>
      <c r="AG104">
        <f t="shared" si="118"/>
        <v>0</v>
      </c>
      <c r="AH104">
        <f>((EW104*1.1))</f>
        <v>15.840000000000002</v>
      </c>
      <c r="AI104">
        <f>((EX104*1.1))</f>
        <v>0</v>
      </c>
      <c r="AJ104">
        <f t="shared" si="119"/>
        <v>0</v>
      </c>
      <c r="AK104">
        <v>435.83</v>
      </c>
      <c r="AL104">
        <v>262.60000000000002</v>
      </c>
      <c r="AM104">
        <v>0</v>
      </c>
      <c r="AN104">
        <v>0</v>
      </c>
      <c r="AO104">
        <v>173.23</v>
      </c>
      <c r="AP104">
        <v>0</v>
      </c>
      <c r="AQ104">
        <v>14.4</v>
      </c>
      <c r="AR104">
        <v>0</v>
      </c>
      <c r="AS104">
        <v>0</v>
      </c>
      <c r="AT104">
        <v>109</v>
      </c>
      <c r="AU104">
        <v>41</v>
      </c>
      <c r="AV104">
        <v>1.0469999999999999</v>
      </c>
      <c r="AW104">
        <v>1</v>
      </c>
      <c r="AZ104">
        <v>1</v>
      </c>
      <c r="BA104">
        <v>34.51</v>
      </c>
      <c r="BB104">
        <v>1</v>
      </c>
      <c r="BC104">
        <v>13.18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318</v>
      </c>
      <c r="BM104">
        <v>159</v>
      </c>
      <c r="BN104">
        <v>0</v>
      </c>
      <c r="BO104" t="s">
        <v>316</v>
      </c>
      <c r="BP104">
        <v>1</v>
      </c>
      <c r="BQ104">
        <v>30</v>
      </c>
      <c r="BR104">
        <v>0</v>
      </c>
      <c r="BS104">
        <v>34.51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109</v>
      </c>
      <c r="CA104">
        <v>41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941</v>
      </c>
      <c r="CO104">
        <v>0</v>
      </c>
      <c r="CP104">
        <f t="shared" si="120"/>
        <v>2700.3</v>
      </c>
      <c r="CQ104">
        <f t="shared" si="121"/>
        <v>3461.07</v>
      </c>
      <c r="CR104">
        <f>(ROUND((ROUND((((ET104*1.1))*AV104*1),2)*BB104),2)+ROUND((ROUND(((AE104-((EU104*1.1)))*AV104*1),2)*BS104),2))</f>
        <v>0</v>
      </c>
      <c r="CS104">
        <f t="shared" si="122"/>
        <v>0</v>
      </c>
      <c r="CT104">
        <f t="shared" si="123"/>
        <v>6885.09</v>
      </c>
      <c r="CU104">
        <f t="shared" si="124"/>
        <v>0</v>
      </c>
      <c r="CV104">
        <f t="shared" si="125"/>
        <v>16.584479999999999</v>
      </c>
      <c r="CW104">
        <f t="shared" si="126"/>
        <v>0</v>
      </c>
      <c r="CX104">
        <f t="shared" si="127"/>
        <v>0</v>
      </c>
      <c r="CY104">
        <f t="shared" si="128"/>
        <v>1958.6646000000003</v>
      </c>
      <c r="CZ104">
        <f t="shared" si="129"/>
        <v>736.74540000000002</v>
      </c>
      <c r="DC104" t="s">
        <v>3</v>
      </c>
      <c r="DD104" t="s">
        <v>3</v>
      </c>
      <c r="DE104" t="s">
        <v>30</v>
      </c>
      <c r="DF104" t="s">
        <v>30</v>
      </c>
      <c r="DG104" t="s">
        <v>30</v>
      </c>
      <c r="DH104" t="s">
        <v>3</v>
      </c>
      <c r="DI104" t="s">
        <v>30</v>
      </c>
      <c r="DJ104" t="s">
        <v>30</v>
      </c>
      <c r="DK104" t="s">
        <v>3</v>
      </c>
      <c r="DL104" t="s">
        <v>3</v>
      </c>
      <c r="DM104" t="s">
        <v>3</v>
      </c>
      <c r="DN104">
        <v>134</v>
      </c>
      <c r="DO104">
        <v>83</v>
      </c>
      <c r="DP104">
        <v>1.0469999999999999</v>
      </c>
      <c r="DQ104">
        <v>1</v>
      </c>
      <c r="DU104">
        <v>1013</v>
      </c>
      <c r="DV104" t="s">
        <v>243</v>
      </c>
      <c r="DW104" t="s">
        <v>243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59175304</v>
      </c>
      <c r="EF104">
        <v>30</v>
      </c>
      <c r="EG104" t="s">
        <v>24</v>
      </c>
      <c r="EH104">
        <v>0</v>
      </c>
      <c r="EI104" t="s">
        <v>3</v>
      </c>
      <c r="EJ104">
        <v>1</v>
      </c>
      <c r="EK104">
        <v>159</v>
      </c>
      <c r="EL104" t="s">
        <v>319</v>
      </c>
      <c r="EM104" t="s">
        <v>320</v>
      </c>
      <c r="EO104" t="s">
        <v>33</v>
      </c>
      <c r="EQ104">
        <v>131072</v>
      </c>
      <c r="ER104">
        <v>435.83</v>
      </c>
      <c r="ES104">
        <v>262.60000000000002</v>
      </c>
      <c r="ET104">
        <v>0</v>
      </c>
      <c r="EU104">
        <v>0</v>
      </c>
      <c r="EV104">
        <v>173.23</v>
      </c>
      <c r="EW104">
        <v>14.4</v>
      </c>
      <c r="EX104">
        <v>0</v>
      </c>
      <c r="EY104">
        <v>0</v>
      </c>
      <c r="FQ104">
        <v>0</v>
      </c>
      <c r="FR104">
        <f t="shared" si="130"/>
        <v>0</v>
      </c>
      <c r="FS104">
        <v>0</v>
      </c>
      <c r="FX104">
        <v>134</v>
      </c>
      <c r="FY104">
        <v>83</v>
      </c>
      <c r="GA104" t="s">
        <v>3</v>
      </c>
      <c r="GD104">
        <v>0</v>
      </c>
      <c r="GF104">
        <v>-1399511543</v>
      </c>
      <c r="GG104">
        <v>2</v>
      </c>
      <c r="GH104">
        <v>1</v>
      </c>
      <c r="GI104">
        <v>2</v>
      </c>
      <c r="GJ104">
        <v>0</v>
      </c>
      <c r="GK104">
        <f>ROUND(R104*(R12)/100,2)</f>
        <v>0</v>
      </c>
      <c r="GL104">
        <f t="shared" si="131"/>
        <v>0</v>
      </c>
      <c r="GM104">
        <f t="shared" si="132"/>
        <v>5395.71</v>
      </c>
      <c r="GN104">
        <f t="shared" si="133"/>
        <v>5395.71</v>
      </c>
      <c r="GO104">
        <f t="shared" si="134"/>
        <v>0</v>
      </c>
      <c r="GP104">
        <f t="shared" si="135"/>
        <v>0</v>
      </c>
      <c r="GR104">
        <v>0</v>
      </c>
      <c r="GS104">
        <v>3</v>
      </c>
      <c r="GT104">
        <v>0</v>
      </c>
      <c r="GU104" t="s">
        <v>3</v>
      </c>
      <c r="GV104">
        <f t="shared" si="136"/>
        <v>0</v>
      </c>
      <c r="GW104">
        <v>1</v>
      </c>
      <c r="GX104">
        <f t="shared" si="137"/>
        <v>0</v>
      </c>
      <c r="HA104">
        <v>0</v>
      </c>
      <c r="HB104">
        <v>0</v>
      </c>
      <c r="HC104">
        <f t="shared" si="138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18</v>
      </c>
      <c r="B105">
        <v>1</v>
      </c>
      <c r="C105">
        <v>200</v>
      </c>
      <c r="E105" t="s">
        <v>321</v>
      </c>
      <c r="F105" t="s">
        <v>322</v>
      </c>
      <c r="G105" t="s">
        <v>323</v>
      </c>
      <c r="H105" t="s">
        <v>119</v>
      </c>
      <c r="I105">
        <f>I104*J105</f>
        <v>1.86354</v>
      </c>
      <c r="J105">
        <v>7.14</v>
      </c>
      <c r="K105">
        <v>7.14</v>
      </c>
      <c r="O105">
        <f t="shared" si="106"/>
        <v>8781.58</v>
      </c>
      <c r="P105">
        <f t="shared" si="107"/>
        <v>8781.58</v>
      </c>
      <c r="Q105">
        <f>(ROUND((ROUND(((ET105)*AV105*I105),2)*BB105),2)+ROUND((ROUND(((AE105-(EU105))*AV105*I105),2)*BS105),2))</f>
        <v>0</v>
      </c>
      <c r="R105">
        <f t="shared" si="108"/>
        <v>0</v>
      </c>
      <c r="S105">
        <f t="shared" si="109"/>
        <v>0</v>
      </c>
      <c r="T105">
        <f t="shared" si="110"/>
        <v>0</v>
      </c>
      <c r="U105">
        <f t="shared" si="111"/>
        <v>0</v>
      </c>
      <c r="V105">
        <f t="shared" si="112"/>
        <v>0</v>
      </c>
      <c r="W105">
        <f t="shared" si="113"/>
        <v>0</v>
      </c>
      <c r="X105">
        <f t="shared" si="114"/>
        <v>0</v>
      </c>
      <c r="Y105">
        <f t="shared" si="115"/>
        <v>0</v>
      </c>
      <c r="AA105">
        <v>60234885</v>
      </c>
      <c r="AB105">
        <f t="shared" si="116"/>
        <v>307.58999999999997</v>
      </c>
      <c r="AC105">
        <f t="shared" si="117"/>
        <v>307.58999999999997</v>
      </c>
      <c r="AD105">
        <f>ROUND((((ET105)-(EU105))+AE105),6)</f>
        <v>0</v>
      </c>
      <c r="AE105">
        <f>ROUND((EU105),6)</f>
        <v>0</v>
      </c>
      <c r="AF105">
        <f>ROUND((EV105),6)</f>
        <v>0</v>
      </c>
      <c r="AG105">
        <f t="shared" si="118"/>
        <v>0</v>
      </c>
      <c r="AH105">
        <f>(EW105)</f>
        <v>0</v>
      </c>
      <c r="AI105">
        <f>(EX105)</f>
        <v>0</v>
      </c>
      <c r="AJ105">
        <f t="shared" si="119"/>
        <v>0</v>
      </c>
      <c r="AK105">
        <v>307.58999999999997</v>
      </c>
      <c r="AL105">
        <v>307.58999999999997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15.32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324</v>
      </c>
      <c r="BM105">
        <v>159</v>
      </c>
      <c r="BN105">
        <v>0</v>
      </c>
      <c r="BO105" t="s">
        <v>322</v>
      </c>
      <c r="BP105">
        <v>1</v>
      </c>
      <c r="BQ105">
        <v>30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120"/>
        <v>8781.58</v>
      </c>
      <c r="CQ105">
        <f t="shared" si="121"/>
        <v>4712.28</v>
      </c>
      <c r="CR105">
        <f>(ROUND((ROUND(((ET105)*AV105*1),2)*BB105),2)+ROUND((ROUND(((AE105-(EU105))*AV105*1),2)*BS105),2))</f>
        <v>0</v>
      </c>
      <c r="CS105">
        <f t="shared" si="122"/>
        <v>0</v>
      </c>
      <c r="CT105">
        <f t="shared" si="123"/>
        <v>0</v>
      </c>
      <c r="CU105">
        <f t="shared" si="124"/>
        <v>0</v>
      </c>
      <c r="CV105">
        <f t="shared" si="125"/>
        <v>0</v>
      </c>
      <c r="CW105">
        <f t="shared" si="126"/>
        <v>0</v>
      </c>
      <c r="CX105">
        <f t="shared" si="127"/>
        <v>0</v>
      </c>
      <c r="CY105">
        <f t="shared" si="128"/>
        <v>0</v>
      </c>
      <c r="CZ105">
        <f t="shared" si="129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134</v>
      </c>
      <c r="DO105">
        <v>83</v>
      </c>
      <c r="DP105">
        <v>1.0469999999999999</v>
      </c>
      <c r="DQ105">
        <v>1</v>
      </c>
      <c r="DU105">
        <v>1009</v>
      </c>
      <c r="DV105" t="s">
        <v>119</v>
      </c>
      <c r="DW105" t="s">
        <v>119</v>
      </c>
      <c r="DX105">
        <v>1000</v>
      </c>
      <c r="DZ105" t="s">
        <v>3</v>
      </c>
      <c r="EA105" t="s">
        <v>3</v>
      </c>
      <c r="EB105" t="s">
        <v>3</v>
      </c>
      <c r="EC105" t="s">
        <v>3</v>
      </c>
      <c r="EE105">
        <v>59175304</v>
      </c>
      <c r="EF105">
        <v>30</v>
      </c>
      <c r="EG105" t="s">
        <v>24</v>
      </c>
      <c r="EH105">
        <v>0</v>
      </c>
      <c r="EI105" t="s">
        <v>3</v>
      </c>
      <c r="EJ105">
        <v>1</v>
      </c>
      <c r="EK105">
        <v>159</v>
      </c>
      <c r="EL105" t="s">
        <v>319</v>
      </c>
      <c r="EM105" t="s">
        <v>320</v>
      </c>
      <c r="EO105" t="s">
        <v>3</v>
      </c>
      <c r="EQ105">
        <v>0</v>
      </c>
      <c r="ER105">
        <v>307.58999999999997</v>
      </c>
      <c r="ES105">
        <v>307.58999999999997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f t="shared" si="130"/>
        <v>0</v>
      </c>
      <c r="FS105">
        <v>0</v>
      </c>
      <c r="FX105">
        <v>134</v>
      </c>
      <c r="FY105">
        <v>83</v>
      </c>
      <c r="GA105" t="s">
        <v>3</v>
      </c>
      <c r="GD105">
        <v>0</v>
      </c>
      <c r="GF105">
        <v>-203520852</v>
      </c>
      <c r="GG105">
        <v>2</v>
      </c>
      <c r="GH105">
        <v>1</v>
      </c>
      <c r="GI105">
        <v>2</v>
      </c>
      <c r="GJ105">
        <v>0</v>
      </c>
      <c r="GK105">
        <f>ROUND(R105*(R12)/100,2)</f>
        <v>0</v>
      </c>
      <c r="GL105">
        <f t="shared" si="131"/>
        <v>0</v>
      </c>
      <c r="GM105">
        <f t="shared" si="132"/>
        <v>8781.58</v>
      </c>
      <c r="GN105">
        <f t="shared" si="133"/>
        <v>8781.58</v>
      </c>
      <c r="GO105">
        <f t="shared" si="134"/>
        <v>0</v>
      </c>
      <c r="GP105">
        <f t="shared" si="135"/>
        <v>0</v>
      </c>
      <c r="GR105">
        <v>0</v>
      </c>
      <c r="GS105">
        <v>3</v>
      </c>
      <c r="GT105">
        <v>0</v>
      </c>
      <c r="GU105" t="s">
        <v>3</v>
      </c>
      <c r="GV105">
        <f t="shared" si="136"/>
        <v>0</v>
      </c>
      <c r="GW105">
        <v>1</v>
      </c>
      <c r="GX105">
        <f t="shared" si="137"/>
        <v>0</v>
      </c>
      <c r="HA105">
        <v>0</v>
      </c>
      <c r="HB105">
        <v>0</v>
      </c>
      <c r="HC105">
        <f t="shared" si="138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17</v>
      </c>
      <c r="B106">
        <v>1</v>
      </c>
      <c r="C106">
        <f>ROW(SmtRes!A202)</f>
        <v>202</v>
      </c>
      <c r="E106" t="s">
        <v>325</v>
      </c>
      <c r="F106" t="s">
        <v>326</v>
      </c>
      <c r="G106" t="s">
        <v>327</v>
      </c>
      <c r="H106" t="s">
        <v>243</v>
      </c>
      <c r="I106">
        <f>ROUND(26.1/100,9)</f>
        <v>0.26100000000000001</v>
      </c>
      <c r="J106">
        <v>0</v>
      </c>
      <c r="K106">
        <f>ROUND(26.1/100,9)</f>
        <v>0.26100000000000001</v>
      </c>
      <c r="O106">
        <f t="shared" si="106"/>
        <v>289.54000000000002</v>
      </c>
      <c r="P106">
        <f t="shared" si="107"/>
        <v>0</v>
      </c>
      <c r="Q106">
        <f>(ROUND((ROUND((((ET106*1.1))*AV106*I106),2)*BB106),2)+ROUND((ROUND(((AE106-((EU106*1.1)))*AV106*I106),2)*BS106),2))</f>
        <v>0</v>
      </c>
      <c r="R106">
        <f t="shared" si="108"/>
        <v>0</v>
      </c>
      <c r="S106">
        <f t="shared" si="109"/>
        <v>289.54000000000002</v>
      </c>
      <c r="T106">
        <f t="shared" si="110"/>
        <v>0</v>
      </c>
      <c r="U106">
        <f t="shared" si="111"/>
        <v>0.69737738400000004</v>
      </c>
      <c r="V106">
        <f t="shared" si="112"/>
        <v>0</v>
      </c>
      <c r="W106">
        <f t="shared" si="113"/>
        <v>0</v>
      </c>
      <c r="X106">
        <f t="shared" si="114"/>
        <v>315.60000000000002</v>
      </c>
      <c r="Y106">
        <f t="shared" si="115"/>
        <v>118.71</v>
      </c>
      <c r="AA106">
        <v>60234885</v>
      </c>
      <c r="AB106">
        <f t="shared" si="116"/>
        <v>30.701000000000001</v>
      </c>
      <c r="AC106">
        <f t="shared" si="117"/>
        <v>0</v>
      </c>
      <c r="AD106">
        <f>ROUND(((((ET106*1.1))-((EU106*1.1)))+AE106),6)</f>
        <v>0</v>
      </c>
      <c r="AE106">
        <f>ROUND(((EU106*1.1)),6)</f>
        <v>0</v>
      </c>
      <c r="AF106">
        <f>ROUND(((EV106*1.1)),6)</f>
        <v>30.701000000000001</v>
      </c>
      <c r="AG106">
        <f t="shared" si="118"/>
        <v>0</v>
      </c>
      <c r="AH106">
        <f>((EW106*1.1))</f>
        <v>2.552</v>
      </c>
      <c r="AI106">
        <f>((EX106*1.1))</f>
        <v>0</v>
      </c>
      <c r="AJ106">
        <f t="shared" si="119"/>
        <v>0</v>
      </c>
      <c r="AK106">
        <v>27.91</v>
      </c>
      <c r="AL106">
        <v>0</v>
      </c>
      <c r="AM106">
        <v>0</v>
      </c>
      <c r="AN106">
        <v>0</v>
      </c>
      <c r="AO106">
        <v>27.91</v>
      </c>
      <c r="AP106">
        <v>0</v>
      </c>
      <c r="AQ106">
        <v>2.3199999999999998</v>
      </c>
      <c r="AR106">
        <v>0</v>
      </c>
      <c r="AS106">
        <v>0</v>
      </c>
      <c r="AT106">
        <v>109</v>
      </c>
      <c r="AU106">
        <v>41</v>
      </c>
      <c r="AV106">
        <v>1.0469999999999999</v>
      </c>
      <c r="AW106">
        <v>1</v>
      </c>
      <c r="AZ106">
        <v>1</v>
      </c>
      <c r="BA106">
        <v>34.51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328</v>
      </c>
      <c r="BM106">
        <v>159</v>
      </c>
      <c r="BN106">
        <v>0</v>
      </c>
      <c r="BO106" t="s">
        <v>326</v>
      </c>
      <c r="BP106">
        <v>1</v>
      </c>
      <c r="BQ106">
        <v>30</v>
      </c>
      <c r="BR106">
        <v>0</v>
      </c>
      <c r="BS106">
        <v>34.51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109</v>
      </c>
      <c r="CA106">
        <v>41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941</v>
      </c>
      <c r="CO106">
        <v>0</v>
      </c>
      <c r="CP106">
        <f t="shared" si="120"/>
        <v>289.54000000000002</v>
      </c>
      <c r="CQ106">
        <f t="shared" si="121"/>
        <v>0</v>
      </c>
      <c r="CR106">
        <f>(ROUND((ROUND((((ET106*1.1))*AV106*1),2)*BB106),2)+ROUND((ROUND(((AE106-((EU106*1.1)))*AV106*1),2)*BS106),2))</f>
        <v>0</v>
      </c>
      <c r="CS106">
        <f t="shared" si="122"/>
        <v>0</v>
      </c>
      <c r="CT106">
        <f t="shared" si="123"/>
        <v>1109.1500000000001</v>
      </c>
      <c r="CU106">
        <f t="shared" si="124"/>
        <v>0</v>
      </c>
      <c r="CV106">
        <f t="shared" si="125"/>
        <v>2.6719439999999999</v>
      </c>
      <c r="CW106">
        <f t="shared" si="126"/>
        <v>0</v>
      </c>
      <c r="CX106">
        <f t="shared" si="127"/>
        <v>0</v>
      </c>
      <c r="CY106">
        <f t="shared" si="128"/>
        <v>315.59860000000003</v>
      </c>
      <c r="CZ106">
        <f t="shared" si="129"/>
        <v>118.7114</v>
      </c>
      <c r="DC106" t="s">
        <v>3</v>
      </c>
      <c r="DD106" t="s">
        <v>3</v>
      </c>
      <c r="DE106" t="s">
        <v>30</v>
      </c>
      <c r="DF106" t="s">
        <v>30</v>
      </c>
      <c r="DG106" t="s">
        <v>30</v>
      </c>
      <c r="DH106" t="s">
        <v>3</v>
      </c>
      <c r="DI106" t="s">
        <v>30</v>
      </c>
      <c r="DJ106" t="s">
        <v>30</v>
      </c>
      <c r="DK106" t="s">
        <v>3</v>
      </c>
      <c r="DL106" t="s">
        <v>3</v>
      </c>
      <c r="DM106" t="s">
        <v>3</v>
      </c>
      <c r="DN106">
        <v>134</v>
      </c>
      <c r="DO106">
        <v>83</v>
      </c>
      <c r="DP106">
        <v>1.0469999999999999</v>
      </c>
      <c r="DQ106">
        <v>1</v>
      </c>
      <c r="DU106">
        <v>1013</v>
      </c>
      <c r="DV106" t="s">
        <v>243</v>
      </c>
      <c r="DW106" t="s">
        <v>243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59175304</v>
      </c>
      <c r="EF106">
        <v>30</v>
      </c>
      <c r="EG106" t="s">
        <v>24</v>
      </c>
      <c r="EH106">
        <v>0</v>
      </c>
      <c r="EI106" t="s">
        <v>3</v>
      </c>
      <c r="EJ106">
        <v>1</v>
      </c>
      <c r="EK106">
        <v>159</v>
      </c>
      <c r="EL106" t="s">
        <v>319</v>
      </c>
      <c r="EM106" t="s">
        <v>320</v>
      </c>
      <c r="EO106" t="s">
        <v>33</v>
      </c>
      <c r="EQ106">
        <v>0</v>
      </c>
      <c r="ER106">
        <v>27.91</v>
      </c>
      <c r="ES106">
        <v>0</v>
      </c>
      <c r="ET106">
        <v>0</v>
      </c>
      <c r="EU106">
        <v>0</v>
      </c>
      <c r="EV106">
        <v>27.91</v>
      </c>
      <c r="EW106">
        <v>2.3199999999999998</v>
      </c>
      <c r="EX106">
        <v>0</v>
      </c>
      <c r="EY106">
        <v>0</v>
      </c>
      <c r="FQ106">
        <v>0</v>
      </c>
      <c r="FR106">
        <f t="shared" si="130"/>
        <v>0</v>
      </c>
      <c r="FS106">
        <v>0</v>
      </c>
      <c r="FX106">
        <v>134</v>
      </c>
      <c r="FY106">
        <v>83</v>
      </c>
      <c r="GA106" t="s">
        <v>3</v>
      </c>
      <c r="GD106">
        <v>0</v>
      </c>
      <c r="GF106">
        <v>889722483</v>
      </c>
      <c r="GG106">
        <v>2</v>
      </c>
      <c r="GH106">
        <v>1</v>
      </c>
      <c r="GI106">
        <v>2</v>
      </c>
      <c r="GJ106">
        <v>0</v>
      </c>
      <c r="GK106">
        <f>ROUND(R106*(R12)/100,2)</f>
        <v>0</v>
      </c>
      <c r="GL106">
        <f t="shared" si="131"/>
        <v>0</v>
      </c>
      <c r="GM106">
        <f t="shared" si="132"/>
        <v>723.85</v>
      </c>
      <c r="GN106">
        <f t="shared" si="133"/>
        <v>723.85</v>
      </c>
      <c r="GO106">
        <f t="shared" si="134"/>
        <v>0</v>
      </c>
      <c r="GP106">
        <f t="shared" si="135"/>
        <v>0</v>
      </c>
      <c r="GR106">
        <v>0</v>
      </c>
      <c r="GS106">
        <v>3</v>
      </c>
      <c r="GT106">
        <v>0</v>
      </c>
      <c r="GU106" t="s">
        <v>3</v>
      </c>
      <c r="GV106">
        <f t="shared" si="136"/>
        <v>0</v>
      </c>
      <c r="GW106">
        <v>1</v>
      </c>
      <c r="GX106">
        <f t="shared" si="137"/>
        <v>0</v>
      </c>
      <c r="HA106">
        <v>0</v>
      </c>
      <c r="HB106">
        <v>0</v>
      </c>
      <c r="HC106">
        <f t="shared" si="138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18</v>
      </c>
      <c r="B107">
        <v>1</v>
      </c>
      <c r="C107">
        <v>202</v>
      </c>
      <c r="E107" t="s">
        <v>329</v>
      </c>
      <c r="F107" t="s">
        <v>322</v>
      </c>
      <c r="G107" t="s">
        <v>323</v>
      </c>
      <c r="H107" t="s">
        <v>119</v>
      </c>
      <c r="I107">
        <f>I106*J107</f>
        <v>0.31580999999999998</v>
      </c>
      <c r="J107">
        <v>1.21</v>
      </c>
      <c r="K107">
        <v>1.21</v>
      </c>
      <c r="O107">
        <f t="shared" si="106"/>
        <v>1488.18</v>
      </c>
      <c r="P107">
        <f t="shared" si="107"/>
        <v>1488.18</v>
      </c>
      <c r="Q107">
        <f>(ROUND((ROUND(((ET107)*AV107*I107),2)*BB107),2)+ROUND((ROUND(((AE107-(EU107))*AV107*I107),2)*BS107),2))</f>
        <v>0</v>
      </c>
      <c r="R107">
        <f t="shared" si="108"/>
        <v>0</v>
      </c>
      <c r="S107">
        <f t="shared" si="109"/>
        <v>0</v>
      </c>
      <c r="T107">
        <f t="shared" si="110"/>
        <v>0</v>
      </c>
      <c r="U107">
        <f t="shared" si="111"/>
        <v>0</v>
      </c>
      <c r="V107">
        <f t="shared" si="112"/>
        <v>0</v>
      </c>
      <c r="W107">
        <f t="shared" si="113"/>
        <v>0</v>
      </c>
      <c r="X107">
        <f t="shared" si="114"/>
        <v>0</v>
      </c>
      <c r="Y107">
        <f t="shared" si="115"/>
        <v>0</v>
      </c>
      <c r="AA107">
        <v>60234885</v>
      </c>
      <c r="AB107">
        <f t="shared" si="116"/>
        <v>307.58999999999997</v>
      </c>
      <c r="AC107">
        <f t="shared" si="117"/>
        <v>307.58999999999997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 t="shared" si="118"/>
        <v>0</v>
      </c>
      <c r="AH107">
        <f>(EW107)</f>
        <v>0</v>
      </c>
      <c r="AI107">
        <f>(EX107)</f>
        <v>0</v>
      </c>
      <c r="AJ107">
        <f t="shared" si="119"/>
        <v>0</v>
      </c>
      <c r="AK107">
        <v>307.58999999999997</v>
      </c>
      <c r="AL107">
        <v>307.58999999999997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15.32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324</v>
      </c>
      <c r="BM107">
        <v>159</v>
      </c>
      <c r="BN107">
        <v>0</v>
      </c>
      <c r="BO107" t="s">
        <v>322</v>
      </c>
      <c r="BP107">
        <v>1</v>
      </c>
      <c r="BQ107">
        <v>30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120"/>
        <v>1488.18</v>
      </c>
      <c r="CQ107">
        <f t="shared" si="121"/>
        <v>4712.28</v>
      </c>
      <c r="CR107">
        <f>(ROUND((ROUND(((ET107)*AV107*1),2)*BB107),2)+ROUND((ROUND(((AE107-(EU107))*AV107*1),2)*BS107),2))</f>
        <v>0</v>
      </c>
      <c r="CS107">
        <f t="shared" si="122"/>
        <v>0</v>
      </c>
      <c r="CT107">
        <f t="shared" si="123"/>
        <v>0</v>
      </c>
      <c r="CU107">
        <f t="shared" si="124"/>
        <v>0</v>
      </c>
      <c r="CV107">
        <f t="shared" si="125"/>
        <v>0</v>
      </c>
      <c r="CW107">
        <f t="shared" si="126"/>
        <v>0</v>
      </c>
      <c r="CX107">
        <f t="shared" si="127"/>
        <v>0</v>
      </c>
      <c r="CY107">
        <f t="shared" si="128"/>
        <v>0</v>
      </c>
      <c r="CZ107">
        <f t="shared" si="129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134</v>
      </c>
      <c r="DO107">
        <v>83</v>
      </c>
      <c r="DP107">
        <v>1.0469999999999999</v>
      </c>
      <c r="DQ107">
        <v>1</v>
      </c>
      <c r="DU107">
        <v>1009</v>
      </c>
      <c r="DV107" t="s">
        <v>119</v>
      </c>
      <c r="DW107" t="s">
        <v>119</v>
      </c>
      <c r="DX107">
        <v>1000</v>
      </c>
      <c r="DZ107" t="s">
        <v>3</v>
      </c>
      <c r="EA107" t="s">
        <v>3</v>
      </c>
      <c r="EB107" t="s">
        <v>3</v>
      </c>
      <c r="EC107" t="s">
        <v>3</v>
      </c>
      <c r="EE107">
        <v>59175304</v>
      </c>
      <c r="EF107">
        <v>30</v>
      </c>
      <c r="EG107" t="s">
        <v>24</v>
      </c>
      <c r="EH107">
        <v>0</v>
      </c>
      <c r="EI107" t="s">
        <v>3</v>
      </c>
      <c r="EJ107">
        <v>1</v>
      </c>
      <c r="EK107">
        <v>159</v>
      </c>
      <c r="EL107" t="s">
        <v>319</v>
      </c>
      <c r="EM107" t="s">
        <v>320</v>
      </c>
      <c r="EO107" t="s">
        <v>3</v>
      </c>
      <c r="EQ107">
        <v>0</v>
      </c>
      <c r="ER107">
        <v>307.58999999999997</v>
      </c>
      <c r="ES107">
        <v>307.58999999999997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f t="shared" si="130"/>
        <v>0</v>
      </c>
      <c r="FS107">
        <v>0</v>
      </c>
      <c r="FX107">
        <v>134</v>
      </c>
      <c r="FY107">
        <v>83</v>
      </c>
      <c r="GA107" t="s">
        <v>3</v>
      </c>
      <c r="GD107">
        <v>0</v>
      </c>
      <c r="GF107">
        <v>-203520852</v>
      </c>
      <c r="GG107">
        <v>2</v>
      </c>
      <c r="GH107">
        <v>1</v>
      </c>
      <c r="GI107">
        <v>2</v>
      </c>
      <c r="GJ107">
        <v>0</v>
      </c>
      <c r="GK107">
        <f>ROUND(R107*(R12)/100,2)</f>
        <v>0</v>
      </c>
      <c r="GL107">
        <f t="shared" si="131"/>
        <v>0</v>
      </c>
      <c r="GM107">
        <f t="shared" si="132"/>
        <v>1488.18</v>
      </c>
      <c r="GN107">
        <f t="shared" si="133"/>
        <v>1488.18</v>
      </c>
      <c r="GO107">
        <f t="shared" si="134"/>
        <v>0</v>
      </c>
      <c r="GP107">
        <f t="shared" si="135"/>
        <v>0</v>
      </c>
      <c r="GR107">
        <v>0</v>
      </c>
      <c r="GS107">
        <v>3</v>
      </c>
      <c r="GT107">
        <v>0</v>
      </c>
      <c r="GU107" t="s">
        <v>3</v>
      </c>
      <c r="GV107">
        <f t="shared" si="136"/>
        <v>0</v>
      </c>
      <c r="GW107">
        <v>1</v>
      </c>
      <c r="GX107">
        <f t="shared" si="137"/>
        <v>0</v>
      </c>
      <c r="HA107">
        <v>0</v>
      </c>
      <c r="HB107">
        <v>0</v>
      </c>
      <c r="HC107">
        <f t="shared" si="138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9" spans="1:245" x14ac:dyDescent="0.2">
      <c r="A109" s="2">
        <v>51</v>
      </c>
      <c r="B109" s="2">
        <f>B24</f>
        <v>1</v>
      </c>
      <c r="C109" s="2">
        <f>A24</f>
        <v>4</v>
      </c>
      <c r="D109" s="2">
        <f>ROW(A24)</f>
        <v>24</v>
      </c>
      <c r="E109" s="2"/>
      <c r="F109" s="2" t="str">
        <f>IF(F24&lt;&gt;"",F24,"")</f>
        <v>Новый раздел</v>
      </c>
      <c r="G109" s="2" t="str">
        <f>IF(G24&lt;&gt;"",G24,"")</f>
        <v>Строительные работы</v>
      </c>
      <c r="H109" s="2">
        <v>0</v>
      </c>
      <c r="I109" s="2"/>
      <c r="J109" s="2"/>
      <c r="K109" s="2"/>
      <c r="L109" s="2"/>
      <c r="M109" s="2"/>
      <c r="N109" s="2"/>
      <c r="O109" s="2">
        <f t="shared" ref="O109:T109" si="139">ROUND(AB109,2)</f>
        <v>509932.51</v>
      </c>
      <c r="P109" s="2">
        <f t="shared" si="139"/>
        <v>350990.32</v>
      </c>
      <c r="Q109" s="2">
        <f t="shared" si="139"/>
        <v>82561.52</v>
      </c>
      <c r="R109" s="2">
        <f t="shared" si="139"/>
        <v>23452.33</v>
      </c>
      <c r="S109" s="2">
        <f t="shared" si="139"/>
        <v>76380.67</v>
      </c>
      <c r="T109" s="2">
        <f t="shared" si="139"/>
        <v>0</v>
      </c>
      <c r="U109" s="2">
        <f>AH109</f>
        <v>190.55140233059998</v>
      </c>
      <c r="V109" s="2">
        <f>AI109</f>
        <v>0</v>
      </c>
      <c r="W109" s="2">
        <f>ROUND(AJ109,2)</f>
        <v>0</v>
      </c>
      <c r="X109" s="2">
        <f>ROUND(AK109,2)</f>
        <v>70863.47</v>
      </c>
      <c r="Y109" s="2">
        <f>ROUND(AL109,2)</f>
        <v>36080.06</v>
      </c>
      <c r="Z109" s="2"/>
      <c r="AA109" s="2"/>
      <c r="AB109" s="2">
        <f>ROUND(SUMIF(AA28:AA107,"=60234885",O28:O107),2)</f>
        <v>509932.51</v>
      </c>
      <c r="AC109" s="2">
        <f>ROUND(SUMIF(AA28:AA107,"=60234885",P28:P107),2)</f>
        <v>350990.32</v>
      </c>
      <c r="AD109" s="2">
        <f>ROUND(SUMIF(AA28:AA107,"=60234885",Q28:Q107),2)</f>
        <v>82561.52</v>
      </c>
      <c r="AE109" s="2">
        <f>ROUND(SUMIF(AA28:AA107,"=60234885",R28:R107),2)</f>
        <v>23452.33</v>
      </c>
      <c r="AF109" s="2">
        <f>ROUND(SUMIF(AA28:AA107,"=60234885",S28:S107),2)</f>
        <v>76380.67</v>
      </c>
      <c r="AG109" s="2">
        <f>ROUND(SUMIF(AA28:AA107,"=60234885",T28:T107),2)</f>
        <v>0</v>
      </c>
      <c r="AH109" s="2">
        <f>SUMIF(AA28:AA107,"=60234885",U28:U107)</f>
        <v>190.55140233059998</v>
      </c>
      <c r="AI109" s="2">
        <f>SUMIF(AA28:AA107,"=60234885",V28:V107)</f>
        <v>0</v>
      </c>
      <c r="AJ109" s="2">
        <f>ROUND(SUMIF(AA28:AA107,"=60234885",W28:W107),2)</f>
        <v>0</v>
      </c>
      <c r="AK109" s="2">
        <f>ROUND(SUMIF(AA28:AA107,"=60234885",X28:X107),2)</f>
        <v>70863.47</v>
      </c>
      <c r="AL109" s="2">
        <f>ROUND(SUMIF(AA28:AA107,"=60234885",Y28:Y107),2)</f>
        <v>36080.06</v>
      </c>
      <c r="AM109" s="2"/>
      <c r="AN109" s="2"/>
      <c r="AO109" s="2">
        <f t="shared" ref="AO109:BD109" si="140">ROUND(BX109,2)</f>
        <v>0</v>
      </c>
      <c r="AP109" s="2">
        <f t="shared" si="140"/>
        <v>0</v>
      </c>
      <c r="AQ109" s="2">
        <f t="shared" si="140"/>
        <v>0</v>
      </c>
      <c r="AR109" s="2">
        <f t="shared" si="140"/>
        <v>654399.76</v>
      </c>
      <c r="AS109" s="2">
        <f t="shared" si="140"/>
        <v>654399.76</v>
      </c>
      <c r="AT109" s="2">
        <f t="shared" si="140"/>
        <v>0</v>
      </c>
      <c r="AU109" s="2">
        <f t="shared" si="140"/>
        <v>0</v>
      </c>
      <c r="AV109" s="2">
        <f t="shared" si="140"/>
        <v>350990.32</v>
      </c>
      <c r="AW109" s="2">
        <f t="shared" si="140"/>
        <v>350990.32</v>
      </c>
      <c r="AX109" s="2">
        <f t="shared" si="140"/>
        <v>0</v>
      </c>
      <c r="AY109" s="2">
        <f t="shared" si="140"/>
        <v>350990.32</v>
      </c>
      <c r="AZ109" s="2">
        <f t="shared" si="140"/>
        <v>0</v>
      </c>
      <c r="BA109" s="2">
        <f t="shared" si="140"/>
        <v>0</v>
      </c>
      <c r="BB109" s="2">
        <f t="shared" si="140"/>
        <v>0</v>
      </c>
      <c r="BC109" s="2">
        <f t="shared" si="140"/>
        <v>0</v>
      </c>
      <c r="BD109" s="2">
        <f t="shared" si="140"/>
        <v>0</v>
      </c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>
        <f>ROUND(SUMIF(AA28:AA107,"=60234885",FQ28:FQ107),2)</f>
        <v>0</v>
      </c>
      <c r="BY109" s="2">
        <f>ROUND(SUMIF(AA28:AA107,"=60234885",FR28:FR107),2)</f>
        <v>0</v>
      </c>
      <c r="BZ109" s="2">
        <f>ROUND(SUMIF(AA28:AA107,"=60234885",GL28:GL107),2)</f>
        <v>0</v>
      </c>
      <c r="CA109" s="2">
        <f>ROUND(SUMIF(AA28:AA107,"=60234885",GM28:GM107),2)</f>
        <v>654399.76</v>
      </c>
      <c r="CB109" s="2">
        <f>ROUND(SUMIF(AA28:AA107,"=60234885",GN28:GN107),2)</f>
        <v>654399.76</v>
      </c>
      <c r="CC109" s="2">
        <f>ROUND(SUMIF(AA28:AA107,"=60234885",GO28:GO107),2)</f>
        <v>0</v>
      </c>
      <c r="CD109" s="2">
        <f>ROUND(SUMIF(AA28:AA107,"=60234885",GP28:GP107),2)</f>
        <v>0</v>
      </c>
      <c r="CE109" s="2">
        <f>AC109-BX109</f>
        <v>350990.32</v>
      </c>
      <c r="CF109" s="2">
        <f>AC109-BY109</f>
        <v>350990.32</v>
      </c>
      <c r="CG109" s="2">
        <f>BX109-BZ109</f>
        <v>0</v>
      </c>
      <c r="CH109" s="2">
        <f>AC109-BX109-BY109+BZ109</f>
        <v>350990.32</v>
      </c>
      <c r="CI109" s="2">
        <f>BY109-BZ109</f>
        <v>0</v>
      </c>
      <c r="CJ109" s="2">
        <f>ROUND(SUMIF(AA28:AA107,"=60234885",GX28:GX107),2)</f>
        <v>0</v>
      </c>
      <c r="CK109" s="2">
        <f>ROUND(SUMIF(AA28:AA107,"=60234885",GY28:GY107),2)</f>
        <v>0</v>
      </c>
      <c r="CL109" s="2">
        <f>ROUND(SUMIF(AA28:AA107,"=60234885",GZ28:GZ107),2)</f>
        <v>0</v>
      </c>
      <c r="CM109" s="2">
        <f>ROUND(SUMIF(AA28:AA107,"=60234885",HD28:HD107),2)</f>
        <v>0</v>
      </c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>
        <v>0</v>
      </c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201</v>
      </c>
      <c r="F111" s="4">
        <f>ROUND(Source!O109,O111)</f>
        <v>509932.51</v>
      </c>
      <c r="G111" s="4" t="s">
        <v>330</v>
      </c>
      <c r="H111" s="4" t="s">
        <v>331</v>
      </c>
      <c r="I111" s="4"/>
      <c r="J111" s="4"/>
      <c r="K111" s="4">
        <v>201</v>
      </c>
      <c r="L111" s="4">
        <v>1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509932.51</v>
      </c>
      <c r="X111" s="4">
        <v>1</v>
      </c>
      <c r="Y111" s="4">
        <v>509932.51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202</v>
      </c>
      <c r="F112" s="4">
        <f>ROUND(Source!P109,O112)</f>
        <v>350990.32</v>
      </c>
      <c r="G112" s="4" t="s">
        <v>332</v>
      </c>
      <c r="H112" s="4" t="s">
        <v>333</v>
      </c>
      <c r="I112" s="4"/>
      <c r="J112" s="4"/>
      <c r="K112" s="4">
        <v>202</v>
      </c>
      <c r="L112" s="4">
        <v>2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350990.32</v>
      </c>
      <c r="X112" s="4">
        <v>1</v>
      </c>
      <c r="Y112" s="4">
        <v>350990.32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222</v>
      </c>
      <c r="F113" s="4">
        <f>ROUND(Source!AO109,O113)</f>
        <v>0</v>
      </c>
      <c r="G113" s="4" t="s">
        <v>334</v>
      </c>
      <c r="H113" s="4" t="s">
        <v>335</v>
      </c>
      <c r="I113" s="4"/>
      <c r="J113" s="4"/>
      <c r="K113" s="4">
        <v>222</v>
      </c>
      <c r="L113" s="4">
        <v>3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225</v>
      </c>
      <c r="F114" s="4">
        <f>ROUND(Source!AV109,O114)</f>
        <v>350990.32</v>
      </c>
      <c r="G114" s="4" t="s">
        <v>336</v>
      </c>
      <c r="H114" s="4" t="s">
        <v>337</v>
      </c>
      <c r="I114" s="4"/>
      <c r="J114" s="4"/>
      <c r="K114" s="4">
        <v>225</v>
      </c>
      <c r="L114" s="4">
        <v>4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350990.32</v>
      </c>
      <c r="X114" s="4">
        <v>1</v>
      </c>
      <c r="Y114" s="4">
        <v>350990.32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226</v>
      </c>
      <c r="F115" s="4">
        <f>ROUND(Source!AW109,O115)</f>
        <v>350990.32</v>
      </c>
      <c r="G115" s="4" t="s">
        <v>338</v>
      </c>
      <c r="H115" s="4" t="s">
        <v>339</v>
      </c>
      <c r="I115" s="4"/>
      <c r="J115" s="4"/>
      <c r="K115" s="4">
        <v>226</v>
      </c>
      <c r="L115" s="4">
        <v>5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350990.32</v>
      </c>
      <c r="X115" s="4">
        <v>1</v>
      </c>
      <c r="Y115" s="4">
        <v>350990.32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227</v>
      </c>
      <c r="F116" s="4">
        <f>ROUND(Source!AX109,O116)</f>
        <v>0</v>
      </c>
      <c r="G116" s="4" t="s">
        <v>340</v>
      </c>
      <c r="H116" s="4" t="s">
        <v>341</v>
      </c>
      <c r="I116" s="4"/>
      <c r="J116" s="4"/>
      <c r="K116" s="4">
        <v>227</v>
      </c>
      <c r="L116" s="4">
        <v>6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228</v>
      </c>
      <c r="F117" s="4">
        <f>ROUND(Source!AY109,O117)</f>
        <v>350990.32</v>
      </c>
      <c r="G117" s="4" t="s">
        <v>342</v>
      </c>
      <c r="H117" s="4" t="s">
        <v>343</v>
      </c>
      <c r="I117" s="4"/>
      <c r="J117" s="4"/>
      <c r="K117" s="4">
        <v>228</v>
      </c>
      <c r="L117" s="4">
        <v>7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350990.32</v>
      </c>
      <c r="X117" s="4">
        <v>1</v>
      </c>
      <c r="Y117" s="4">
        <v>350990.32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216</v>
      </c>
      <c r="F118" s="4">
        <f>ROUND(Source!AP109,O118)</f>
        <v>0</v>
      </c>
      <c r="G118" s="4" t="s">
        <v>344</v>
      </c>
      <c r="H118" s="4" t="s">
        <v>345</v>
      </c>
      <c r="I118" s="4"/>
      <c r="J118" s="4"/>
      <c r="K118" s="4">
        <v>216</v>
      </c>
      <c r="L118" s="4">
        <v>8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223</v>
      </c>
      <c r="F119" s="4">
        <f>ROUND(Source!AQ109,O119)</f>
        <v>0</v>
      </c>
      <c r="G119" s="4" t="s">
        <v>346</v>
      </c>
      <c r="H119" s="4" t="s">
        <v>347</v>
      </c>
      <c r="I119" s="4"/>
      <c r="J119" s="4"/>
      <c r="K119" s="4">
        <v>223</v>
      </c>
      <c r="L119" s="4">
        <v>9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229</v>
      </c>
      <c r="F120" s="4">
        <f>ROUND(Source!AZ109,O120)</f>
        <v>0</v>
      </c>
      <c r="G120" s="4" t="s">
        <v>348</v>
      </c>
      <c r="H120" s="4" t="s">
        <v>349</v>
      </c>
      <c r="I120" s="4"/>
      <c r="J120" s="4"/>
      <c r="K120" s="4">
        <v>229</v>
      </c>
      <c r="L120" s="4">
        <v>10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203</v>
      </c>
      <c r="F121" s="4">
        <f>ROUND(Source!Q109,O121)</f>
        <v>82561.52</v>
      </c>
      <c r="G121" s="4" t="s">
        <v>350</v>
      </c>
      <c r="H121" s="4" t="s">
        <v>351</v>
      </c>
      <c r="I121" s="4"/>
      <c r="J121" s="4"/>
      <c r="K121" s="4">
        <v>203</v>
      </c>
      <c r="L121" s="4">
        <v>11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82561.52</v>
      </c>
      <c r="X121" s="4">
        <v>1</v>
      </c>
      <c r="Y121" s="4">
        <v>82561.52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231</v>
      </c>
      <c r="F122" s="4">
        <f>ROUND(Source!BB109,O122)</f>
        <v>0</v>
      </c>
      <c r="G122" s="4" t="s">
        <v>352</v>
      </c>
      <c r="H122" s="4" t="s">
        <v>353</v>
      </c>
      <c r="I122" s="4"/>
      <c r="J122" s="4"/>
      <c r="K122" s="4">
        <v>231</v>
      </c>
      <c r="L122" s="4">
        <v>12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204</v>
      </c>
      <c r="F123" s="4">
        <f>ROUND(Source!R109,O123)</f>
        <v>23452.33</v>
      </c>
      <c r="G123" s="4" t="s">
        <v>354</v>
      </c>
      <c r="H123" s="4" t="s">
        <v>355</v>
      </c>
      <c r="I123" s="4"/>
      <c r="J123" s="4"/>
      <c r="K123" s="4">
        <v>204</v>
      </c>
      <c r="L123" s="4">
        <v>13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23452.33</v>
      </c>
      <c r="X123" s="4">
        <v>1</v>
      </c>
      <c r="Y123" s="4">
        <v>23452.33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205</v>
      </c>
      <c r="F124" s="4">
        <f>ROUND(Source!S109,O124)</f>
        <v>76380.67</v>
      </c>
      <c r="G124" s="4" t="s">
        <v>356</v>
      </c>
      <c r="H124" s="4" t="s">
        <v>357</v>
      </c>
      <c r="I124" s="4"/>
      <c r="J124" s="4"/>
      <c r="K124" s="4">
        <v>205</v>
      </c>
      <c r="L124" s="4">
        <v>14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76380.67</v>
      </c>
      <c r="X124" s="4">
        <v>1</v>
      </c>
      <c r="Y124" s="4">
        <v>76380.67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232</v>
      </c>
      <c r="F125" s="4">
        <f>ROUND(Source!BC109,O125)</f>
        <v>0</v>
      </c>
      <c r="G125" s="4" t="s">
        <v>358</v>
      </c>
      <c r="H125" s="4" t="s">
        <v>359</v>
      </c>
      <c r="I125" s="4"/>
      <c r="J125" s="4"/>
      <c r="K125" s="4">
        <v>232</v>
      </c>
      <c r="L125" s="4">
        <v>15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214</v>
      </c>
      <c r="F126" s="4">
        <f>ROUND(Source!AS109,O126)</f>
        <v>654399.76</v>
      </c>
      <c r="G126" s="4" t="s">
        <v>360</v>
      </c>
      <c r="H126" s="4" t="s">
        <v>361</v>
      </c>
      <c r="I126" s="4"/>
      <c r="J126" s="4"/>
      <c r="K126" s="4">
        <v>214</v>
      </c>
      <c r="L126" s="4">
        <v>16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654399.76</v>
      </c>
      <c r="X126" s="4">
        <v>1</v>
      </c>
      <c r="Y126" s="4">
        <v>654399.76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215</v>
      </c>
      <c r="F127" s="4">
        <f>ROUND(Source!AT109,O127)</f>
        <v>0</v>
      </c>
      <c r="G127" s="4" t="s">
        <v>362</v>
      </c>
      <c r="H127" s="4" t="s">
        <v>363</v>
      </c>
      <c r="I127" s="4"/>
      <c r="J127" s="4"/>
      <c r="K127" s="4">
        <v>215</v>
      </c>
      <c r="L127" s="4">
        <v>17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217</v>
      </c>
      <c r="F128" s="4">
        <f>ROUND(Source!AU109,O128)</f>
        <v>0</v>
      </c>
      <c r="G128" s="4" t="s">
        <v>364</v>
      </c>
      <c r="H128" s="4" t="s">
        <v>365</v>
      </c>
      <c r="I128" s="4"/>
      <c r="J128" s="4"/>
      <c r="K128" s="4">
        <v>217</v>
      </c>
      <c r="L128" s="4">
        <v>18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230</v>
      </c>
      <c r="F129" s="4">
        <f>ROUND(Source!BA109,O129)</f>
        <v>0</v>
      </c>
      <c r="G129" s="4" t="s">
        <v>366</v>
      </c>
      <c r="H129" s="4" t="s">
        <v>367</v>
      </c>
      <c r="I129" s="4"/>
      <c r="J129" s="4"/>
      <c r="K129" s="4">
        <v>230</v>
      </c>
      <c r="L129" s="4">
        <v>19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206</v>
      </c>
      <c r="F130" s="4">
        <f>ROUND(Source!T109,O130)</f>
        <v>0</v>
      </c>
      <c r="G130" s="4" t="s">
        <v>368</v>
      </c>
      <c r="H130" s="4" t="s">
        <v>369</v>
      </c>
      <c r="I130" s="4"/>
      <c r="J130" s="4"/>
      <c r="K130" s="4">
        <v>206</v>
      </c>
      <c r="L130" s="4">
        <v>20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207</v>
      </c>
      <c r="F131" s="4">
        <f>Source!U109</f>
        <v>190.55140233059998</v>
      </c>
      <c r="G131" s="4" t="s">
        <v>370</v>
      </c>
      <c r="H131" s="4" t="s">
        <v>371</v>
      </c>
      <c r="I131" s="4"/>
      <c r="J131" s="4"/>
      <c r="K131" s="4">
        <v>207</v>
      </c>
      <c r="L131" s="4">
        <v>21</v>
      </c>
      <c r="M131" s="4">
        <v>3</v>
      </c>
      <c r="N131" s="4" t="s">
        <v>3</v>
      </c>
      <c r="O131" s="4">
        <v>-1</v>
      </c>
      <c r="P131" s="4"/>
      <c r="Q131" s="4"/>
      <c r="R131" s="4"/>
      <c r="S131" s="4"/>
      <c r="T131" s="4"/>
      <c r="U131" s="4"/>
      <c r="V131" s="4"/>
      <c r="W131" s="4">
        <v>190.55140233059996</v>
      </c>
      <c r="X131" s="4">
        <v>1</v>
      </c>
      <c r="Y131" s="4">
        <v>190.55140233059996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208</v>
      </c>
      <c r="F132" s="4">
        <f>Source!V109</f>
        <v>0</v>
      </c>
      <c r="G132" s="4" t="s">
        <v>372</v>
      </c>
      <c r="H132" s="4" t="s">
        <v>373</v>
      </c>
      <c r="I132" s="4"/>
      <c r="J132" s="4"/>
      <c r="K132" s="4">
        <v>208</v>
      </c>
      <c r="L132" s="4">
        <v>22</v>
      </c>
      <c r="M132" s="4">
        <v>3</v>
      </c>
      <c r="N132" s="4" t="s">
        <v>3</v>
      </c>
      <c r="O132" s="4">
        <v>-1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209</v>
      </c>
      <c r="F133" s="4">
        <f>ROUND(Source!W109,O133)</f>
        <v>0</v>
      </c>
      <c r="G133" s="4" t="s">
        <v>374</v>
      </c>
      <c r="H133" s="4" t="s">
        <v>375</v>
      </c>
      <c r="I133" s="4"/>
      <c r="J133" s="4"/>
      <c r="K133" s="4">
        <v>209</v>
      </c>
      <c r="L133" s="4">
        <v>23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233</v>
      </c>
      <c r="F134" s="4">
        <f>ROUND(Source!BD109,O134)</f>
        <v>0</v>
      </c>
      <c r="G134" s="4" t="s">
        <v>376</v>
      </c>
      <c r="H134" s="4" t="s">
        <v>377</v>
      </c>
      <c r="I134" s="4"/>
      <c r="J134" s="4"/>
      <c r="K134" s="4">
        <v>233</v>
      </c>
      <c r="L134" s="4">
        <v>24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210</v>
      </c>
      <c r="F135" s="4">
        <f>ROUND(Source!X109,O135)</f>
        <v>70863.47</v>
      </c>
      <c r="G135" s="4" t="s">
        <v>378</v>
      </c>
      <c r="H135" s="4" t="s">
        <v>379</v>
      </c>
      <c r="I135" s="4"/>
      <c r="J135" s="4"/>
      <c r="K135" s="4">
        <v>210</v>
      </c>
      <c r="L135" s="4">
        <v>25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70863.47</v>
      </c>
      <c r="X135" s="4">
        <v>1</v>
      </c>
      <c r="Y135" s="4">
        <v>70863.47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211</v>
      </c>
      <c r="F136" s="4">
        <f>ROUND(Source!Y109,O136)</f>
        <v>36080.06</v>
      </c>
      <c r="G136" s="4" t="s">
        <v>380</v>
      </c>
      <c r="H136" s="4" t="s">
        <v>381</v>
      </c>
      <c r="I136" s="4"/>
      <c r="J136" s="4"/>
      <c r="K136" s="4">
        <v>211</v>
      </c>
      <c r="L136" s="4">
        <v>26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36080.06</v>
      </c>
      <c r="X136" s="4">
        <v>1</v>
      </c>
      <c r="Y136" s="4">
        <v>36080.06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224</v>
      </c>
      <c r="F137" s="4">
        <f>ROUND(Source!AR109,O137)</f>
        <v>654399.76</v>
      </c>
      <c r="G137" s="4" t="s">
        <v>382</v>
      </c>
      <c r="H137" s="4" t="s">
        <v>383</v>
      </c>
      <c r="I137" s="4"/>
      <c r="J137" s="4"/>
      <c r="K137" s="4">
        <v>224</v>
      </c>
      <c r="L137" s="4">
        <v>27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654399.76</v>
      </c>
      <c r="X137" s="4">
        <v>1</v>
      </c>
      <c r="Y137" s="4">
        <v>654399.76</v>
      </c>
      <c r="Z137" s="4"/>
      <c r="AA137" s="4"/>
      <c r="AB137" s="4"/>
    </row>
    <row r="139" spans="1:245" x14ac:dyDescent="0.2">
      <c r="A139" s="1">
        <v>4</v>
      </c>
      <c r="B139" s="1">
        <v>1</v>
      </c>
      <c r="C139" s="1"/>
      <c r="D139" s="1">
        <f>ROW(A271)</f>
        <v>271</v>
      </c>
      <c r="E139" s="1"/>
      <c r="F139" s="1" t="s">
        <v>384</v>
      </c>
      <c r="G139" s="1" t="s">
        <v>384</v>
      </c>
      <c r="H139" s="1" t="s">
        <v>3</v>
      </c>
      <c r="I139" s="1">
        <v>0</v>
      </c>
      <c r="J139" s="1"/>
      <c r="K139" s="1">
        <v>1</v>
      </c>
      <c r="L139" s="1"/>
      <c r="M139" s="1" t="s">
        <v>3</v>
      </c>
      <c r="N139" s="1"/>
      <c r="O139" s="1"/>
      <c r="P139" s="1"/>
      <c r="Q139" s="1"/>
      <c r="R139" s="1"/>
      <c r="S139" s="1">
        <v>0</v>
      </c>
      <c r="T139" s="1"/>
      <c r="U139" s="1" t="s">
        <v>3</v>
      </c>
      <c r="V139" s="1">
        <v>2</v>
      </c>
      <c r="W139" s="1"/>
      <c r="X139" s="1"/>
      <c r="Y139" s="1"/>
      <c r="Z139" s="1"/>
      <c r="AA139" s="1"/>
      <c r="AB139" s="1" t="s">
        <v>3</v>
      </c>
      <c r="AC139" s="1" t="s">
        <v>3</v>
      </c>
      <c r="AD139" s="1" t="s">
        <v>3</v>
      </c>
      <c r="AE139" s="1" t="s">
        <v>3</v>
      </c>
      <c r="AF139" s="1" t="s">
        <v>3</v>
      </c>
      <c r="AG139" s="1" t="s">
        <v>3</v>
      </c>
      <c r="AH139" s="1"/>
      <c r="AI139" s="1"/>
      <c r="AJ139" s="1"/>
      <c r="AK139" s="1"/>
      <c r="AL139" s="1"/>
      <c r="AM139" s="1"/>
      <c r="AN139" s="1"/>
      <c r="AO139" s="1"/>
      <c r="AP139" s="1" t="s">
        <v>3</v>
      </c>
      <c r="AQ139" s="1" t="s">
        <v>3</v>
      </c>
      <c r="AR139" s="1" t="s">
        <v>3</v>
      </c>
      <c r="AS139" s="1"/>
      <c r="AT139" s="1"/>
      <c r="AU139" s="1"/>
      <c r="AV139" s="1"/>
      <c r="AW139" s="1"/>
      <c r="AX139" s="1"/>
      <c r="AY139" s="1"/>
      <c r="AZ139" s="1" t="s">
        <v>3</v>
      </c>
      <c r="BA139" s="1"/>
      <c r="BB139" s="1" t="s">
        <v>3</v>
      </c>
      <c r="BC139" s="1" t="s">
        <v>3</v>
      </c>
      <c r="BD139" s="1" t="s">
        <v>3</v>
      </c>
      <c r="BE139" s="1" t="s">
        <v>3</v>
      </c>
      <c r="BF139" s="1" t="s">
        <v>3</v>
      </c>
      <c r="BG139" s="1" t="s">
        <v>3</v>
      </c>
      <c r="BH139" s="1" t="s">
        <v>3</v>
      </c>
      <c r="BI139" s="1" t="s">
        <v>3</v>
      </c>
      <c r="BJ139" s="1" t="s">
        <v>3</v>
      </c>
      <c r="BK139" s="1" t="s">
        <v>3</v>
      </c>
      <c r="BL139" s="1" t="s">
        <v>3</v>
      </c>
      <c r="BM139" s="1" t="s">
        <v>3</v>
      </c>
      <c r="BN139" s="1" t="s">
        <v>3</v>
      </c>
      <c r="BO139" s="1" t="s">
        <v>3</v>
      </c>
      <c r="BP139" s="1" t="s">
        <v>3</v>
      </c>
      <c r="BQ139" s="1"/>
      <c r="BR139" s="1"/>
      <c r="BS139" s="1"/>
      <c r="BT139" s="1"/>
      <c r="BU139" s="1"/>
      <c r="BV139" s="1"/>
      <c r="BW139" s="1"/>
      <c r="BX139" s="1">
        <v>0</v>
      </c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>
        <v>0</v>
      </c>
    </row>
    <row r="141" spans="1:245" x14ac:dyDescent="0.2">
      <c r="A141" s="2">
        <v>52</v>
      </c>
      <c r="B141" s="2">
        <f t="shared" ref="B141:G141" si="141">B271</f>
        <v>1</v>
      </c>
      <c r="C141" s="2">
        <f t="shared" si="141"/>
        <v>4</v>
      </c>
      <c r="D141" s="2">
        <f t="shared" si="141"/>
        <v>139</v>
      </c>
      <c r="E141" s="2">
        <f t="shared" si="141"/>
        <v>0</v>
      </c>
      <c r="F141" s="2" t="str">
        <f t="shared" si="141"/>
        <v>МОНТАЖНЫЕ РАБОТЫ</v>
      </c>
      <c r="G141" s="2" t="str">
        <f t="shared" si="141"/>
        <v>МОНТАЖНЫЕ РАБОТЫ</v>
      </c>
      <c r="H141" s="2"/>
      <c r="I141" s="2"/>
      <c r="J141" s="2"/>
      <c r="K141" s="2"/>
      <c r="L141" s="2"/>
      <c r="M141" s="2"/>
      <c r="N141" s="2"/>
      <c r="O141" s="2">
        <f t="shared" ref="O141:AT141" si="142">O271</f>
        <v>160215.51999999999</v>
      </c>
      <c r="P141" s="2">
        <f t="shared" si="142"/>
        <v>62317.75</v>
      </c>
      <c r="Q141" s="2">
        <f t="shared" si="142"/>
        <v>10217.540000000001</v>
      </c>
      <c r="R141" s="2">
        <f t="shared" si="142"/>
        <v>3978.66</v>
      </c>
      <c r="S141" s="2">
        <f t="shared" si="142"/>
        <v>87680.23</v>
      </c>
      <c r="T141" s="2">
        <f t="shared" si="142"/>
        <v>0</v>
      </c>
      <c r="U141" s="2">
        <f t="shared" si="142"/>
        <v>202.43259814999999</v>
      </c>
      <c r="V141" s="2">
        <f t="shared" si="142"/>
        <v>0</v>
      </c>
      <c r="W141" s="2">
        <f t="shared" si="142"/>
        <v>0</v>
      </c>
      <c r="X141" s="2">
        <f t="shared" si="142"/>
        <v>80011.56</v>
      </c>
      <c r="Y141" s="2">
        <f t="shared" si="142"/>
        <v>37964.199999999997</v>
      </c>
      <c r="Z141" s="2">
        <f t="shared" si="142"/>
        <v>0</v>
      </c>
      <c r="AA141" s="2">
        <f t="shared" si="142"/>
        <v>0</v>
      </c>
      <c r="AB141" s="2">
        <f t="shared" si="142"/>
        <v>96194.18</v>
      </c>
      <c r="AC141" s="2">
        <f t="shared" si="142"/>
        <v>21725.96</v>
      </c>
      <c r="AD141" s="2">
        <f t="shared" si="142"/>
        <v>9297.14</v>
      </c>
      <c r="AE141" s="2">
        <f t="shared" si="142"/>
        <v>3767.12</v>
      </c>
      <c r="AF141" s="2">
        <f t="shared" si="142"/>
        <v>65171.08</v>
      </c>
      <c r="AG141" s="2">
        <f t="shared" si="142"/>
        <v>0</v>
      </c>
      <c r="AH141" s="2">
        <f t="shared" si="142"/>
        <v>149.49051224999999</v>
      </c>
      <c r="AI141" s="2">
        <f t="shared" si="142"/>
        <v>0</v>
      </c>
      <c r="AJ141" s="2">
        <f t="shared" si="142"/>
        <v>0</v>
      </c>
      <c r="AK141" s="2">
        <f t="shared" si="142"/>
        <v>59303.15</v>
      </c>
      <c r="AL141" s="2">
        <f t="shared" si="142"/>
        <v>28285.26</v>
      </c>
      <c r="AM141" s="2">
        <f t="shared" si="142"/>
        <v>0</v>
      </c>
      <c r="AN141" s="2">
        <f t="shared" si="142"/>
        <v>0</v>
      </c>
      <c r="AO141" s="2">
        <f t="shared" si="142"/>
        <v>0</v>
      </c>
      <c r="AP141" s="2">
        <f t="shared" si="142"/>
        <v>0</v>
      </c>
      <c r="AQ141" s="2">
        <f t="shared" si="142"/>
        <v>0</v>
      </c>
      <c r="AR141" s="2">
        <f t="shared" si="142"/>
        <v>284557.14</v>
      </c>
      <c r="AS141" s="2">
        <f t="shared" si="142"/>
        <v>15912.04</v>
      </c>
      <c r="AT141" s="2">
        <f t="shared" si="142"/>
        <v>268645.09999999998</v>
      </c>
      <c r="AU141" s="2">
        <f t="shared" ref="AU141:BZ141" si="143">AU271</f>
        <v>0</v>
      </c>
      <c r="AV141" s="2">
        <f t="shared" si="143"/>
        <v>62317.75</v>
      </c>
      <c r="AW141" s="2">
        <f t="shared" si="143"/>
        <v>62317.75</v>
      </c>
      <c r="AX141" s="2">
        <f t="shared" si="143"/>
        <v>0</v>
      </c>
      <c r="AY141" s="2">
        <f t="shared" si="143"/>
        <v>62317.75</v>
      </c>
      <c r="AZ141" s="2">
        <f t="shared" si="143"/>
        <v>0</v>
      </c>
      <c r="BA141" s="2">
        <f t="shared" si="143"/>
        <v>0</v>
      </c>
      <c r="BB141" s="2">
        <f t="shared" si="143"/>
        <v>0</v>
      </c>
      <c r="BC141" s="2">
        <f t="shared" si="143"/>
        <v>0</v>
      </c>
      <c r="BD141" s="2">
        <f t="shared" si="143"/>
        <v>0</v>
      </c>
      <c r="BE141" s="2">
        <f t="shared" si="143"/>
        <v>0</v>
      </c>
      <c r="BF141" s="2">
        <f t="shared" si="143"/>
        <v>0</v>
      </c>
      <c r="BG141" s="2">
        <f t="shared" si="143"/>
        <v>0</v>
      </c>
      <c r="BH141" s="2">
        <f t="shared" si="143"/>
        <v>0</v>
      </c>
      <c r="BI141" s="2">
        <f t="shared" si="143"/>
        <v>0</v>
      </c>
      <c r="BJ141" s="2">
        <f t="shared" si="143"/>
        <v>0</v>
      </c>
      <c r="BK141" s="2">
        <f t="shared" si="143"/>
        <v>0</v>
      </c>
      <c r="BL141" s="2">
        <f t="shared" si="143"/>
        <v>0</v>
      </c>
      <c r="BM141" s="2">
        <f t="shared" si="143"/>
        <v>0</v>
      </c>
      <c r="BN141" s="2">
        <f t="shared" si="143"/>
        <v>0</v>
      </c>
      <c r="BO141" s="2">
        <f t="shared" si="143"/>
        <v>0</v>
      </c>
      <c r="BP141" s="2">
        <f t="shared" si="143"/>
        <v>0</v>
      </c>
      <c r="BQ141" s="2">
        <f t="shared" si="143"/>
        <v>0</v>
      </c>
      <c r="BR141" s="2">
        <f t="shared" si="143"/>
        <v>0</v>
      </c>
      <c r="BS141" s="2">
        <f t="shared" si="143"/>
        <v>0</v>
      </c>
      <c r="BT141" s="2">
        <f t="shared" si="143"/>
        <v>0</v>
      </c>
      <c r="BU141" s="2">
        <f t="shared" si="143"/>
        <v>0</v>
      </c>
      <c r="BV141" s="2">
        <f t="shared" si="143"/>
        <v>0</v>
      </c>
      <c r="BW141" s="2">
        <f t="shared" si="143"/>
        <v>0</v>
      </c>
      <c r="BX141" s="2">
        <f t="shared" si="143"/>
        <v>0</v>
      </c>
      <c r="BY141" s="2">
        <f t="shared" si="143"/>
        <v>0</v>
      </c>
      <c r="BZ141" s="2">
        <f t="shared" si="143"/>
        <v>0</v>
      </c>
      <c r="CA141" s="2">
        <f t="shared" ref="CA141:DF141" si="144">CA271</f>
        <v>189809.99</v>
      </c>
      <c r="CB141" s="2">
        <f t="shared" si="144"/>
        <v>15912.04</v>
      </c>
      <c r="CC141" s="2">
        <f t="shared" si="144"/>
        <v>173897.95</v>
      </c>
      <c r="CD141" s="2">
        <f t="shared" si="144"/>
        <v>0</v>
      </c>
      <c r="CE141" s="2">
        <f t="shared" si="144"/>
        <v>21725.96</v>
      </c>
      <c r="CF141" s="2">
        <f t="shared" si="144"/>
        <v>21725.96</v>
      </c>
      <c r="CG141" s="2">
        <f t="shared" si="144"/>
        <v>0</v>
      </c>
      <c r="CH141" s="2">
        <f t="shared" si="144"/>
        <v>21725.96</v>
      </c>
      <c r="CI141" s="2">
        <f t="shared" si="144"/>
        <v>0</v>
      </c>
      <c r="CJ141" s="2">
        <f t="shared" si="144"/>
        <v>0</v>
      </c>
      <c r="CK141" s="2">
        <f t="shared" si="144"/>
        <v>0</v>
      </c>
      <c r="CL141" s="2">
        <f t="shared" si="144"/>
        <v>0</v>
      </c>
      <c r="CM141" s="2">
        <f t="shared" si="144"/>
        <v>0</v>
      </c>
      <c r="CN141" s="2">
        <f t="shared" si="144"/>
        <v>0</v>
      </c>
      <c r="CO141" s="2">
        <f t="shared" si="144"/>
        <v>0</v>
      </c>
      <c r="CP141" s="2">
        <f t="shared" si="144"/>
        <v>0</v>
      </c>
      <c r="CQ141" s="2">
        <f t="shared" si="144"/>
        <v>0</v>
      </c>
      <c r="CR141" s="2">
        <f t="shared" si="144"/>
        <v>0</v>
      </c>
      <c r="CS141" s="2">
        <f t="shared" si="144"/>
        <v>0</v>
      </c>
      <c r="CT141" s="2">
        <f t="shared" si="144"/>
        <v>0</v>
      </c>
      <c r="CU141" s="2">
        <f t="shared" si="144"/>
        <v>0</v>
      </c>
      <c r="CV141" s="2">
        <f t="shared" si="144"/>
        <v>0</v>
      </c>
      <c r="CW141" s="2">
        <f t="shared" si="144"/>
        <v>0</v>
      </c>
      <c r="CX141" s="2">
        <f t="shared" si="144"/>
        <v>0</v>
      </c>
      <c r="CY141" s="2">
        <f t="shared" si="144"/>
        <v>0</v>
      </c>
      <c r="CZ141" s="2">
        <f t="shared" si="144"/>
        <v>0</v>
      </c>
      <c r="DA141" s="2">
        <f t="shared" si="144"/>
        <v>0</v>
      </c>
      <c r="DB141" s="2">
        <f t="shared" si="144"/>
        <v>0</v>
      </c>
      <c r="DC141" s="2">
        <f t="shared" si="144"/>
        <v>0</v>
      </c>
      <c r="DD141" s="2">
        <f t="shared" si="144"/>
        <v>0</v>
      </c>
      <c r="DE141" s="2">
        <f t="shared" si="144"/>
        <v>0</v>
      </c>
      <c r="DF141" s="2">
        <f t="shared" si="144"/>
        <v>0</v>
      </c>
      <c r="DG141" s="3">
        <f t="shared" ref="DG141:EL141" si="145">DG271</f>
        <v>0</v>
      </c>
      <c r="DH141" s="3">
        <f t="shared" si="145"/>
        <v>0</v>
      </c>
      <c r="DI141" s="3">
        <f t="shared" si="145"/>
        <v>0</v>
      </c>
      <c r="DJ141" s="3">
        <f t="shared" si="145"/>
        <v>0</v>
      </c>
      <c r="DK141" s="3">
        <f t="shared" si="145"/>
        <v>0</v>
      </c>
      <c r="DL141" s="3">
        <f t="shared" si="145"/>
        <v>0</v>
      </c>
      <c r="DM141" s="3">
        <f t="shared" si="145"/>
        <v>0</v>
      </c>
      <c r="DN141" s="3">
        <f t="shared" si="145"/>
        <v>0</v>
      </c>
      <c r="DO141" s="3">
        <f t="shared" si="145"/>
        <v>0</v>
      </c>
      <c r="DP141" s="3">
        <f t="shared" si="145"/>
        <v>0</v>
      </c>
      <c r="DQ141" s="3">
        <f t="shared" si="145"/>
        <v>0</v>
      </c>
      <c r="DR141" s="3">
        <f t="shared" si="145"/>
        <v>0</v>
      </c>
      <c r="DS141" s="3">
        <f t="shared" si="145"/>
        <v>0</v>
      </c>
      <c r="DT141" s="3">
        <f t="shared" si="145"/>
        <v>0</v>
      </c>
      <c r="DU141" s="3">
        <f t="shared" si="145"/>
        <v>0</v>
      </c>
      <c r="DV141" s="3">
        <f t="shared" si="145"/>
        <v>0</v>
      </c>
      <c r="DW141" s="3">
        <f t="shared" si="145"/>
        <v>0</v>
      </c>
      <c r="DX141" s="3">
        <f t="shared" si="145"/>
        <v>0</v>
      </c>
      <c r="DY141" s="3">
        <f t="shared" si="145"/>
        <v>0</v>
      </c>
      <c r="DZ141" s="3">
        <f t="shared" si="145"/>
        <v>0</v>
      </c>
      <c r="EA141" s="3">
        <f t="shared" si="145"/>
        <v>0</v>
      </c>
      <c r="EB141" s="3">
        <f t="shared" si="145"/>
        <v>0</v>
      </c>
      <c r="EC141" s="3">
        <f t="shared" si="145"/>
        <v>0</v>
      </c>
      <c r="ED141" s="3">
        <f t="shared" si="145"/>
        <v>0</v>
      </c>
      <c r="EE141" s="3">
        <f t="shared" si="145"/>
        <v>0</v>
      </c>
      <c r="EF141" s="3">
        <f t="shared" si="145"/>
        <v>0</v>
      </c>
      <c r="EG141" s="3">
        <f t="shared" si="145"/>
        <v>0</v>
      </c>
      <c r="EH141" s="3">
        <f t="shared" si="145"/>
        <v>0</v>
      </c>
      <c r="EI141" s="3">
        <f t="shared" si="145"/>
        <v>0</v>
      </c>
      <c r="EJ141" s="3">
        <f t="shared" si="145"/>
        <v>0</v>
      </c>
      <c r="EK141" s="3">
        <f t="shared" si="145"/>
        <v>0</v>
      </c>
      <c r="EL141" s="3">
        <f t="shared" si="145"/>
        <v>0</v>
      </c>
      <c r="EM141" s="3">
        <f t="shared" ref="EM141:FR141" si="146">EM271</f>
        <v>0</v>
      </c>
      <c r="EN141" s="3">
        <f t="shared" si="146"/>
        <v>0</v>
      </c>
      <c r="EO141" s="3">
        <f t="shared" si="146"/>
        <v>0</v>
      </c>
      <c r="EP141" s="3">
        <f t="shared" si="146"/>
        <v>0</v>
      </c>
      <c r="EQ141" s="3">
        <f t="shared" si="146"/>
        <v>0</v>
      </c>
      <c r="ER141" s="3">
        <f t="shared" si="146"/>
        <v>0</v>
      </c>
      <c r="ES141" s="3">
        <f t="shared" si="146"/>
        <v>0</v>
      </c>
      <c r="ET141" s="3">
        <f t="shared" si="146"/>
        <v>0</v>
      </c>
      <c r="EU141" s="3">
        <f t="shared" si="146"/>
        <v>0</v>
      </c>
      <c r="EV141" s="3">
        <f t="shared" si="146"/>
        <v>0</v>
      </c>
      <c r="EW141" s="3">
        <f t="shared" si="146"/>
        <v>0</v>
      </c>
      <c r="EX141" s="3">
        <f t="shared" si="146"/>
        <v>0</v>
      </c>
      <c r="EY141" s="3">
        <f t="shared" si="146"/>
        <v>0</v>
      </c>
      <c r="EZ141" s="3">
        <f t="shared" si="146"/>
        <v>0</v>
      </c>
      <c r="FA141" s="3">
        <f t="shared" si="146"/>
        <v>0</v>
      </c>
      <c r="FB141" s="3">
        <f t="shared" si="146"/>
        <v>0</v>
      </c>
      <c r="FC141" s="3">
        <f t="shared" si="146"/>
        <v>0</v>
      </c>
      <c r="FD141" s="3">
        <f t="shared" si="146"/>
        <v>0</v>
      </c>
      <c r="FE141" s="3">
        <f t="shared" si="146"/>
        <v>0</v>
      </c>
      <c r="FF141" s="3">
        <f t="shared" si="146"/>
        <v>0</v>
      </c>
      <c r="FG141" s="3">
        <f t="shared" si="146"/>
        <v>0</v>
      </c>
      <c r="FH141" s="3">
        <f t="shared" si="146"/>
        <v>0</v>
      </c>
      <c r="FI141" s="3">
        <f t="shared" si="146"/>
        <v>0</v>
      </c>
      <c r="FJ141" s="3">
        <f t="shared" si="146"/>
        <v>0</v>
      </c>
      <c r="FK141" s="3">
        <f t="shared" si="146"/>
        <v>0</v>
      </c>
      <c r="FL141" s="3">
        <f t="shared" si="146"/>
        <v>0</v>
      </c>
      <c r="FM141" s="3">
        <f t="shared" si="146"/>
        <v>0</v>
      </c>
      <c r="FN141" s="3">
        <f t="shared" si="146"/>
        <v>0</v>
      </c>
      <c r="FO141" s="3">
        <f t="shared" si="146"/>
        <v>0</v>
      </c>
      <c r="FP141" s="3">
        <f t="shared" si="146"/>
        <v>0</v>
      </c>
      <c r="FQ141" s="3">
        <f t="shared" si="146"/>
        <v>0</v>
      </c>
      <c r="FR141" s="3">
        <f t="shared" si="146"/>
        <v>0</v>
      </c>
      <c r="FS141" s="3">
        <f t="shared" ref="FS141:GX141" si="147">FS271</f>
        <v>0</v>
      </c>
      <c r="FT141" s="3">
        <f t="shared" si="147"/>
        <v>0</v>
      </c>
      <c r="FU141" s="3">
        <f t="shared" si="147"/>
        <v>0</v>
      </c>
      <c r="FV141" s="3">
        <f t="shared" si="147"/>
        <v>0</v>
      </c>
      <c r="FW141" s="3">
        <f t="shared" si="147"/>
        <v>0</v>
      </c>
      <c r="FX141" s="3">
        <f t="shared" si="147"/>
        <v>0</v>
      </c>
      <c r="FY141" s="3">
        <f t="shared" si="147"/>
        <v>0</v>
      </c>
      <c r="FZ141" s="3">
        <f t="shared" si="147"/>
        <v>0</v>
      </c>
      <c r="GA141" s="3">
        <f t="shared" si="147"/>
        <v>0</v>
      </c>
      <c r="GB141" s="3">
        <f t="shared" si="147"/>
        <v>0</v>
      </c>
      <c r="GC141" s="3">
        <f t="shared" si="147"/>
        <v>0</v>
      </c>
      <c r="GD141" s="3">
        <f t="shared" si="147"/>
        <v>0</v>
      </c>
      <c r="GE141" s="3">
        <f t="shared" si="147"/>
        <v>0</v>
      </c>
      <c r="GF141" s="3">
        <f t="shared" si="147"/>
        <v>0</v>
      </c>
      <c r="GG141" s="3">
        <f t="shared" si="147"/>
        <v>0</v>
      </c>
      <c r="GH141" s="3">
        <f t="shared" si="147"/>
        <v>0</v>
      </c>
      <c r="GI141" s="3">
        <f t="shared" si="147"/>
        <v>0</v>
      </c>
      <c r="GJ141" s="3">
        <f t="shared" si="147"/>
        <v>0</v>
      </c>
      <c r="GK141" s="3">
        <f t="shared" si="147"/>
        <v>0</v>
      </c>
      <c r="GL141" s="3">
        <f t="shared" si="147"/>
        <v>0</v>
      </c>
      <c r="GM141" s="3">
        <f t="shared" si="147"/>
        <v>0</v>
      </c>
      <c r="GN141" s="3">
        <f t="shared" si="147"/>
        <v>0</v>
      </c>
      <c r="GO141" s="3">
        <f t="shared" si="147"/>
        <v>0</v>
      </c>
      <c r="GP141" s="3">
        <f t="shared" si="147"/>
        <v>0</v>
      </c>
      <c r="GQ141" s="3">
        <f t="shared" si="147"/>
        <v>0</v>
      </c>
      <c r="GR141" s="3">
        <f t="shared" si="147"/>
        <v>0</v>
      </c>
      <c r="GS141" s="3">
        <f t="shared" si="147"/>
        <v>0</v>
      </c>
      <c r="GT141" s="3">
        <f t="shared" si="147"/>
        <v>0</v>
      </c>
      <c r="GU141" s="3">
        <f t="shared" si="147"/>
        <v>0</v>
      </c>
      <c r="GV141" s="3">
        <f t="shared" si="147"/>
        <v>0</v>
      </c>
      <c r="GW141" s="3">
        <f t="shared" si="147"/>
        <v>0</v>
      </c>
      <c r="GX141" s="3">
        <f t="shared" si="147"/>
        <v>0</v>
      </c>
    </row>
    <row r="143" spans="1:245" x14ac:dyDescent="0.2">
      <c r="A143">
        <v>17</v>
      </c>
      <c r="B143">
        <v>1</v>
      </c>
      <c r="C143">
        <f>ROW(SmtRes!A208)</f>
        <v>208</v>
      </c>
      <c r="E143" t="s">
        <v>385</v>
      </c>
      <c r="F143" t="s">
        <v>386</v>
      </c>
      <c r="G143" t="s">
        <v>387</v>
      </c>
      <c r="H143" t="s">
        <v>388</v>
      </c>
      <c r="I143">
        <v>2</v>
      </c>
      <c r="J143">
        <v>0</v>
      </c>
      <c r="K143">
        <v>2</v>
      </c>
      <c r="O143">
        <f t="shared" ref="O143:O190" si="148">ROUND(CP143,2)</f>
        <v>43722.22</v>
      </c>
      <c r="P143">
        <f t="shared" ref="P143:P190" si="149">ROUND((ROUND((AC143*AW143*I143),2)*BC143),2)</f>
        <v>10406.61</v>
      </c>
      <c r="Q143">
        <f t="shared" ref="Q143:Q190" si="150">(ROUND((ROUND(((ET143)*AV143*I143),2)*BB143),2)+ROUND((ROUND(((AE143-(EU143))*AV143*I143),2)*BS143),2))</f>
        <v>8145.4</v>
      </c>
      <c r="R143">
        <f t="shared" ref="R143:R190" si="151">ROUND((ROUND((AE143*AV143*I143),2)*BS143),2)</f>
        <v>3319.86</v>
      </c>
      <c r="S143">
        <f t="shared" ref="S143:S190" si="152">ROUND((ROUND((AF143*AV143*I143),2)*BA143),2)</f>
        <v>25170.21</v>
      </c>
      <c r="T143">
        <f t="shared" ref="T143:T190" si="153">ROUND(CU143*I143,2)</f>
        <v>0</v>
      </c>
      <c r="U143">
        <f t="shared" ref="U143:U190" si="154">CV143*I143</f>
        <v>57.794399999999996</v>
      </c>
      <c r="V143">
        <f t="shared" ref="V143:V190" si="155">CW143*I143</f>
        <v>0</v>
      </c>
      <c r="W143">
        <f t="shared" ref="W143:W190" si="156">ROUND(CX143*I143,2)</f>
        <v>0</v>
      </c>
      <c r="X143">
        <f t="shared" ref="X143:X190" si="157">ROUND(CY143,2)</f>
        <v>23156.59</v>
      </c>
      <c r="Y143">
        <f t="shared" ref="Y143:Y190" si="158">ROUND(CZ143,2)</f>
        <v>10823.19</v>
      </c>
      <c r="AA143">
        <v>60234885</v>
      </c>
      <c r="AB143">
        <f t="shared" ref="AB143:AB190" si="159">ROUND((AC143+AD143+AF143),6)</f>
        <v>1341.8</v>
      </c>
      <c r="AC143">
        <f t="shared" ref="AC143:AC190" si="160">ROUND((ES143),6)</f>
        <v>691.01</v>
      </c>
      <c r="AD143">
        <f t="shared" ref="AD143:AD190" si="161">ROUND((((ET143)-(EU143))+AE143),6)</f>
        <v>302.48</v>
      </c>
      <c r="AE143">
        <f t="shared" ref="AE143:AE190" si="162">ROUND((EU143),6)</f>
        <v>45.94</v>
      </c>
      <c r="AF143">
        <f t="shared" ref="AF143:AF190" si="163">ROUND((EV143),6)</f>
        <v>348.31</v>
      </c>
      <c r="AG143">
        <f t="shared" ref="AG143:AG190" si="164">ROUND((AP143),6)</f>
        <v>0</v>
      </c>
      <c r="AH143">
        <f t="shared" ref="AH143:AH190" si="165">(EW143)</f>
        <v>27.6</v>
      </c>
      <c r="AI143">
        <f t="shared" ref="AI143:AI190" si="166">(EX143)</f>
        <v>0</v>
      </c>
      <c r="AJ143">
        <f t="shared" ref="AJ143:AJ190" si="167">(AS143)</f>
        <v>0</v>
      </c>
      <c r="AK143">
        <v>1341.8</v>
      </c>
      <c r="AL143">
        <v>691.01</v>
      </c>
      <c r="AM143">
        <v>302.48</v>
      </c>
      <c r="AN143">
        <v>45.94</v>
      </c>
      <c r="AO143">
        <v>348.31</v>
      </c>
      <c r="AP143">
        <v>0</v>
      </c>
      <c r="AQ143">
        <v>27.6</v>
      </c>
      <c r="AR143">
        <v>0</v>
      </c>
      <c r="AS143">
        <v>0</v>
      </c>
      <c r="AT143">
        <v>92</v>
      </c>
      <c r="AU143">
        <v>43</v>
      </c>
      <c r="AV143">
        <v>1.0469999999999999</v>
      </c>
      <c r="AW143">
        <v>1</v>
      </c>
      <c r="AZ143">
        <v>1</v>
      </c>
      <c r="BA143">
        <v>34.51</v>
      </c>
      <c r="BB143">
        <v>12.86</v>
      </c>
      <c r="BC143">
        <v>7.53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2</v>
      </c>
      <c r="BJ143" t="s">
        <v>389</v>
      </c>
      <c r="BM143">
        <v>317</v>
      </c>
      <c r="BN143">
        <v>0</v>
      </c>
      <c r="BO143" t="s">
        <v>386</v>
      </c>
      <c r="BP143">
        <v>1</v>
      </c>
      <c r="BQ143">
        <v>40</v>
      </c>
      <c r="BR143">
        <v>0</v>
      </c>
      <c r="BS143">
        <v>34.51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92</v>
      </c>
      <c r="CA143">
        <v>43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ref="CP143:CP190" si="168">(P143+Q143+S143)</f>
        <v>43722.22</v>
      </c>
      <c r="CQ143">
        <f t="shared" ref="CQ143:CQ190" si="169">ROUND((ROUND((AC143*AW143*1),2)*BC143),2)</f>
        <v>5203.3100000000004</v>
      </c>
      <c r="CR143">
        <f t="shared" ref="CR143:CR190" si="170">(ROUND((ROUND(((ET143)*AV143*1),2)*BB143),2)+ROUND((ROUND(((AE143-(EU143))*AV143*1),2)*BS143),2))</f>
        <v>4072.76</v>
      </c>
      <c r="CS143">
        <f t="shared" ref="CS143:CS190" si="171">ROUND((ROUND((AE143*AV143*1),2)*BS143),2)</f>
        <v>1659.93</v>
      </c>
      <c r="CT143">
        <f t="shared" ref="CT143:CT190" si="172">ROUND((ROUND((AF143*AV143*1),2)*BA143),2)</f>
        <v>12585.11</v>
      </c>
      <c r="CU143">
        <f t="shared" ref="CU143:CU190" si="173">AG143</f>
        <v>0</v>
      </c>
      <c r="CV143">
        <f t="shared" ref="CV143:CV190" si="174">(AH143*AV143)</f>
        <v>28.897199999999998</v>
      </c>
      <c r="CW143">
        <f t="shared" ref="CW143:CW190" si="175">AI143</f>
        <v>0</v>
      </c>
      <c r="CX143">
        <f t="shared" ref="CX143:CX190" si="176">AJ143</f>
        <v>0</v>
      </c>
      <c r="CY143">
        <f t="shared" ref="CY143:CY190" si="177">S143*(BZ143/100)</f>
        <v>23156.593199999999</v>
      </c>
      <c r="CZ143">
        <f t="shared" ref="CZ143:CZ190" si="178">S143*(CA143/100)</f>
        <v>10823.1903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112</v>
      </c>
      <c r="DO143">
        <v>70</v>
      </c>
      <c r="DP143">
        <v>1.0469999999999999</v>
      </c>
      <c r="DQ143">
        <v>1</v>
      </c>
      <c r="DU143">
        <v>1013</v>
      </c>
      <c r="DV143" t="s">
        <v>388</v>
      </c>
      <c r="DW143" t="s">
        <v>388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59175462</v>
      </c>
      <c r="EF143">
        <v>40</v>
      </c>
      <c r="EG143" t="s">
        <v>390</v>
      </c>
      <c r="EH143">
        <v>0</v>
      </c>
      <c r="EI143" t="s">
        <v>3</v>
      </c>
      <c r="EJ143">
        <v>2</v>
      </c>
      <c r="EK143">
        <v>317</v>
      </c>
      <c r="EL143" t="s">
        <v>391</v>
      </c>
      <c r="EM143" t="s">
        <v>392</v>
      </c>
      <c r="EO143" t="s">
        <v>3</v>
      </c>
      <c r="EQ143">
        <v>131072</v>
      </c>
      <c r="ER143">
        <v>1341.8</v>
      </c>
      <c r="ES143">
        <v>691.01</v>
      </c>
      <c r="ET143">
        <v>302.48</v>
      </c>
      <c r="EU143">
        <v>45.94</v>
      </c>
      <c r="EV143">
        <v>348.31</v>
      </c>
      <c r="EW143">
        <v>27.6</v>
      </c>
      <c r="EX143">
        <v>0</v>
      </c>
      <c r="EY143">
        <v>0</v>
      </c>
      <c r="FQ143">
        <v>0</v>
      </c>
      <c r="FR143">
        <f t="shared" ref="FR143:FR190" si="179">ROUND(IF(BI143=3,GM143,0),2)</f>
        <v>0</v>
      </c>
      <c r="FS143">
        <v>0</v>
      </c>
      <c r="FX143">
        <v>112</v>
      </c>
      <c r="FY143">
        <v>70</v>
      </c>
      <c r="GA143" t="s">
        <v>3</v>
      </c>
      <c r="GD143">
        <v>0</v>
      </c>
      <c r="GF143">
        <v>-693253787</v>
      </c>
      <c r="GG143">
        <v>2</v>
      </c>
      <c r="GH143">
        <v>1</v>
      </c>
      <c r="GI143">
        <v>2</v>
      </c>
      <c r="GJ143">
        <v>0</v>
      </c>
      <c r="GK143">
        <f>ROUND(R143*(R12)/100,2)</f>
        <v>5311.78</v>
      </c>
      <c r="GL143">
        <f t="shared" ref="GL143:GL190" si="180">ROUND(IF(AND(BH143=3,BI143=3,FS143&lt;&gt;0),P143,0),2)</f>
        <v>0</v>
      </c>
      <c r="GM143">
        <f t="shared" ref="GM143:GM190" si="181">ROUND(O143+X143+Y143+GK143,2)+GX143</f>
        <v>83013.78</v>
      </c>
      <c r="GN143">
        <f t="shared" ref="GN143:GN190" si="182">IF(OR(BI143=0,BI143=1),GM143-GX143,0)</f>
        <v>0</v>
      </c>
      <c r="GO143">
        <f t="shared" ref="GO143:GO190" si="183">IF(BI143=2,GM143-GX143,0)</f>
        <v>83013.78</v>
      </c>
      <c r="GP143">
        <f t="shared" ref="GP143:GP190" si="184">IF(BI143=4,GM143-GX143,0)</f>
        <v>0</v>
      </c>
      <c r="GR143">
        <v>0</v>
      </c>
      <c r="GS143">
        <v>3</v>
      </c>
      <c r="GT143">
        <v>0</v>
      </c>
      <c r="GU143" t="s">
        <v>3</v>
      </c>
      <c r="GV143">
        <f t="shared" ref="GV143:GV190" si="185">ROUND((GT143),6)</f>
        <v>0</v>
      </c>
      <c r="GW143">
        <v>1</v>
      </c>
      <c r="GX143">
        <f t="shared" ref="GX143:GX190" si="186">ROUND(HC143*I143,2)</f>
        <v>0</v>
      </c>
      <c r="HA143">
        <v>0</v>
      </c>
      <c r="HB143">
        <v>0</v>
      </c>
      <c r="HC143">
        <f t="shared" ref="HC143:HC190" si="187">GV143*GW143</f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17</v>
      </c>
      <c r="B144">
        <v>1</v>
      </c>
      <c r="C144">
        <f>ROW(SmtRes!A209)</f>
        <v>209</v>
      </c>
      <c r="E144" t="s">
        <v>3</v>
      </c>
      <c r="F144" t="s">
        <v>393</v>
      </c>
      <c r="G144" t="s">
        <v>394</v>
      </c>
      <c r="H144" t="s">
        <v>395</v>
      </c>
      <c r="I144">
        <v>14.4</v>
      </c>
      <c r="J144">
        <v>0</v>
      </c>
      <c r="K144">
        <v>14.4</v>
      </c>
      <c r="O144">
        <f t="shared" si="148"/>
        <v>1860.71</v>
      </c>
      <c r="P144">
        <f t="shared" si="149"/>
        <v>981.79</v>
      </c>
      <c r="Q144">
        <f t="shared" si="150"/>
        <v>67.239999999999995</v>
      </c>
      <c r="R144">
        <f t="shared" si="151"/>
        <v>20.71</v>
      </c>
      <c r="S144">
        <f t="shared" si="152"/>
        <v>811.68</v>
      </c>
      <c r="T144">
        <f t="shared" si="153"/>
        <v>0</v>
      </c>
      <c r="U144">
        <f t="shared" si="154"/>
        <v>1.9599840000000002</v>
      </c>
      <c r="V144">
        <f t="shared" si="155"/>
        <v>0</v>
      </c>
      <c r="W144">
        <f t="shared" si="156"/>
        <v>0</v>
      </c>
      <c r="X144">
        <f t="shared" si="157"/>
        <v>746.75</v>
      </c>
      <c r="Y144">
        <f t="shared" si="158"/>
        <v>349.02</v>
      </c>
      <c r="AA144">
        <v>-1</v>
      </c>
      <c r="AB144">
        <f t="shared" si="159"/>
        <v>8.93</v>
      </c>
      <c r="AC144">
        <f t="shared" si="160"/>
        <v>7</v>
      </c>
      <c r="AD144">
        <f t="shared" si="161"/>
        <v>0.37</v>
      </c>
      <c r="AE144">
        <f t="shared" si="162"/>
        <v>0.04</v>
      </c>
      <c r="AF144">
        <f t="shared" si="163"/>
        <v>1.56</v>
      </c>
      <c r="AG144">
        <f t="shared" si="164"/>
        <v>0</v>
      </c>
      <c r="AH144">
        <f t="shared" si="165"/>
        <v>0.13</v>
      </c>
      <c r="AI144">
        <f t="shared" si="166"/>
        <v>0</v>
      </c>
      <c r="AJ144">
        <f t="shared" si="167"/>
        <v>0</v>
      </c>
      <c r="AK144">
        <v>8.93</v>
      </c>
      <c r="AL144">
        <v>7</v>
      </c>
      <c r="AM144">
        <v>0.37</v>
      </c>
      <c r="AN144">
        <v>0.04</v>
      </c>
      <c r="AO144">
        <v>1.56</v>
      </c>
      <c r="AP144">
        <v>0</v>
      </c>
      <c r="AQ144">
        <v>0.13</v>
      </c>
      <c r="AR144">
        <v>0</v>
      </c>
      <c r="AS144">
        <v>0</v>
      </c>
      <c r="AT144">
        <v>92</v>
      </c>
      <c r="AU144">
        <v>43</v>
      </c>
      <c r="AV144">
        <v>1.0469999999999999</v>
      </c>
      <c r="AW144">
        <v>1</v>
      </c>
      <c r="AZ144">
        <v>1</v>
      </c>
      <c r="BA144">
        <v>34.51</v>
      </c>
      <c r="BB144">
        <v>12.05</v>
      </c>
      <c r="BC144">
        <v>9.74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2</v>
      </c>
      <c r="BJ144" t="s">
        <v>396</v>
      </c>
      <c r="BM144">
        <v>333</v>
      </c>
      <c r="BN144">
        <v>0</v>
      </c>
      <c r="BO144" t="s">
        <v>393</v>
      </c>
      <c r="BP144">
        <v>1</v>
      </c>
      <c r="BQ144">
        <v>40</v>
      </c>
      <c r="BR144">
        <v>0</v>
      </c>
      <c r="BS144">
        <v>34.51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92</v>
      </c>
      <c r="CA144">
        <v>43</v>
      </c>
      <c r="CB144" t="s">
        <v>3</v>
      </c>
      <c r="CE144">
        <v>30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68"/>
        <v>1860.71</v>
      </c>
      <c r="CQ144">
        <f t="shared" si="169"/>
        <v>68.180000000000007</v>
      </c>
      <c r="CR144">
        <f t="shared" si="170"/>
        <v>4.7</v>
      </c>
      <c r="CS144">
        <f t="shared" si="171"/>
        <v>1.38</v>
      </c>
      <c r="CT144">
        <f t="shared" si="172"/>
        <v>56.25</v>
      </c>
      <c r="CU144">
        <f t="shared" si="173"/>
        <v>0</v>
      </c>
      <c r="CV144">
        <f t="shared" si="174"/>
        <v>0.13611000000000001</v>
      </c>
      <c r="CW144">
        <f t="shared" si="175"/>
        <v>0</v>
      </c>
      <c r="CX144">
        <f t="shared" si="176"/>
        <v>0</v>
      </c>
      <c r="CY144">
        <f t="shared" si="177"/>
        <v>746.74559999999997</v>
      </c>
      <c r="CZ144">
        <f t="shared" si="178"/>
        <v>349.02239999999995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112</v>
      </c>
      <c r="DO144">
        <v>70</v>
      </c>
      <c r="DP144">
        <v>1.0469999999999999</v>
      </c>
      <c r="DQ144">
        <v>1</v>
      </c>
      <c r="DU144">
        <v>1013</v>
      </c>
      <c r="DV144" t="s">
        <v>395</v>
      </c>
      <c r="DW144" t="s">
        <v>395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59175478</v>
      </c>
      <c r="EF144">
        <v>40</v>
      </c>
      <c r="EG144" t="s">
        <v>390</v>
      </c>
      <c r="EH144">
        <v>0</v>
      </c>
      <c r="EI144" t="s">
        <v>3</v>
      </c>
      <c r="EJ144">
        <v>2</v>
      </c>
      <c r="EK144">
        <v>333</v>
      </c>
      <c r="EL144" t="s">
        <v>397</v>
      </c>
      <c r="EM144" t="s">
        <v>398</v>
      </c>
      <c r="EO144" t="s">
        <v>3</v>
      </c>
      <c r="EQ144">
        <v>1024</v>
      </c>
      <c r="ER144">
        <v>8.93</v>
      </c>
      <c r="ES144">
        <v>7</v>
      </c>
      <c r="ET144">
        <v>0.37</v>
      </c>
      <c r="EU144">
        <v>0.04</v>
      </c>
      <c r="EV144">
        <v>1.56</v>
      </c>
      <c r="EW144">
        <v>0.13</v>
      </c>
      <c r="EX144">
        <v>0</v>
      </c>
      <c r="EY144">
        <v>0</v>
      </c>
      <c r="FQ144">
        <v>0</v>
      </c>
      <c r="FR144">
        <f t="shared" si="179"/>
        <v>0</v>
      </c>
      <c r="FS144">
        <v>0</v>
      </c>
      <c r="FX144">
        <v>112</v>
      </c>
      <c r="FY144">
        <v>70</v>
      </c>
      <c r="GA144" t="s">
        <v>3</v>
      </c>
      <c r="GD144">
        <v>0</v>
      </c>
      <c r="GF144">
        <v>451913389</v>
      </c>
      <c r="GG144">
        <v>2</v>
      </c>
      <c r="GH144">
        <v>1</v>
      </c>
      <c r="GI144">
        <v>2</v>
      </c>
      <c r="GJ144">
        <v>0</v>
      </c>
      <c r="GK144">
        <f>ROUND(R144*(R12)/100,2)</f>
        <v>33.14</v>
      </c>
      <c r="GL144">
        <f t="shared" si="180"/>
        <v>0</v>
      </c>
      <c r="GM144">
        <f t="shared" si="181"/>
        <v>2989.62</v>
      </c>
      <c r="GN144">
        <f t="shared" si="182"/>
        <v>0</v>
      </c>
      <c r="GO144">
        <f t="shared" si="183"/>
        <v>2989.62</v>
      </c>
      <c r="GP144">
        <f t="shared" si="184"/>
        <v>0</v>
      </c>
      <c r="GR144">
        <v>0</v>
      </c>
      <c r="GS144">
        <v>3</v>
      </c>
      <c r="GT144">
        <v>0</v>
      </c>
      <c r="GU144" t="s">
        <v>3</v>
      </c>
      <c r="GV144">
        <f t="shared" si="185"/>
        <v>0</v>
      </c>
      <c r="GW144">
        <v>1</v>
      </c>
      <c r="GX144">
        <f t="shared" si="186"/>
        <v>0</v>
      </c>
      <c r="HA144">
        <v>0</v>
      </c>
      <c r="HB144">
        <v>0</v>
      </c>
      <c r="HC144">
        <f t="shared" si="187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45" x14ac:dyDescent="0.2">
      <c r="A145">
        <v>17</v>
      </c>
      <c r="B145">
        <v>1</v>
      </c>
      <c r="C145">
        <f>ROW(SmtRes!A218)</f>
        <v>218</v>
      </c>
      <c r="E145" t="s">
        <v>3</v>
      </c>
      <c r="F145" t="s">
        <v>399</v>
      </c>
      <c r="G145" t="s">
        <v>400</v>
      </c>
      <c r="H145" t="s">
        <v>236</v>
      </c>
      <c r="I145">
        <f>ROUND(2.72/100,9)</f>
        <v>2.7199999999999998E-2</v>
      </c>
      <c r="J145">
        <v>0</v>
      </c>
      <c r="K145">
        <f>ROUND(2.72/100,9)</f>
        <v>2.7199999999999998E-2</v>
      </c>
      <c r="O145">
        <f t="shared" si="148"/>
        <v>1082.03</v>
      </c>
      <c r="P145">
        <f t="shared" si="149"/>
        <v>42.78</v>
      </c>
      <c r="Q145">
        <f t="shared" si="150"/>
        <v>195.83</v>
      </c>
      <c r="R145">
        <f t="shared" si="151"/>
        <v>136.31</v>
      </c>
      <c r="S145">
        <f t="shared" si="152"/>
        <v>843.42</v>
      </c>
      <c r="T145">
        <f t="shared" si="153"/>
        <v>0</v>
      </c>
      <c r="U145">
        <f t="shared" si="154"/>
        <v>1.9365311999999999</v>
      </c>
      <c r="V145">
        <f t="shared" si="155"/>
        <v>0</v>
      </c>
      <c r="W145">
        <f t="shared" si="156"/>
        <v>0</v>
      </c>
      <c r="X145">
        <f t="shared" si="157"/>
        <v>775.95</v>
      </c>
      <c r="Y145">
        <f t="shared" si="158"/>
        <v>362.67</v>
      </c>
      <c r="AA145">
        <v>-1</v>
      </c>
      <c r="AB145">
        <f t="shared" si="159"/>
        <v>1419.81</v>
      </c>
      <c r="AC145">
        <f t="shared" si="160"/>
        <v>188.67</v>
      </c>
      <c r="AD145">
        <f t="shared" si="161"/>
        <v>372.98</v>
      </c>
      <c r="AE145">
        <f t="shared" si="162"/>
        <v>138.77000000000001</v>
      </c>
      <c r="AF145">
        <f t="shared" si="163"/>
        <v>858.16</v>
      </c>
      <c r="AG145">
        <f t="shared" si="164"/>
        <v>0</v>
      </c>
      <c r="AH145">
        <f t="shared" si="165"/>
        <v>68</v>
      </c>
      <c r="AI145">
        <f t="shared" si="166"/>
        <v>0</v>
      </c>
      <c r="AJ145">
        <f t="shared" si="167"/>
        <v>0</v>
      </c>
      <c r="AK145">
        <v>1419.81</v>
      </c>
      <c r="AL145">
        <v>188.67</v>
      </c>
      <c r="AM145">
        <v>372.98</v>
      </c>
      <c r="AN145">
        <v>138.77000000000001</v>
      </c>
      <c r="AO145">
        <v>858.16</v>
      </c>
      <c r="AP145">
        <v>0</v>
      </c>
      <c r="AQ145">
        <v>68</v>
      </c>
      <c r="AR145">
        <v>0</v>
      </c>
      <c r="AS145">
        <v>0</v>
      </c>
      <c r="AT145">
        <v>92</v>
      </c>
      <c r="AU145">
        <v>43</v>
      </c>
      <c r="AV145">
        <v>1.0469999999999999</v>
      </c>
      <c r="AW145">
        <v>1</v>
      </c>
      <c r="AZ145">
        <v>1</v>
      </c>
      <c r="BA145">
        <v>34.51</v>
      </c>
      <c r="BB145">
        <v>18.440000000000001</v>
      </c>
      <c r="BC145">
        <v>8.34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2</v>
      </c>
      <c r="BJ145" t="s">
        <v>401</v>
      </c>
      <c r="BM145">
        <v>317</v>
      </c>
      <c r="BN145">
        <v>0</v>
      </c>
      <c r="BO145" t="s">
        <v>399</v>
      </c>
      <c r="BP145">
        <v>1</v>
      </c>
      <c r="BQ145">
        <v>40</v>
      </c>
      <c r="BR145">
        <v>0</v>
      </c>
      <c r="BS145">
        <v>34.51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92</v>
      </c>
      <c r="CA145">
        <v>43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68"/>
        <v>1082.03</v>
      </c>
      <c r="CQ145">
        <f t="shared" si="169"/>
        <v>1573.51</v>
      </c>
      <c r="CR145">
        <f t="shared" si="170"/>
        <v>7201</v>
      </c>
      <c r="CS145">
        <f t="shared" si="171"/>
        <v>5013.96</v>
      </c>
      <c r="CT145">
        <f t="shared" si="172"/>
        <v>31006.89</v>
      </c>
      <c r="CU145">
        <f t="shared" si="173"/>
        <v>0</v>
      </c>
      <c r="CV145">
        <f t="shared" si="174"/>
        <v>71.195999999999998</v>
      </c>
      <c r="CW145">
        <f t="shared" si="175"/>
        <v>0</v>
      </c>
      <c r="CX145">
        <f t="shared" si="176"/>
        <v>0</v>
      </c>
      <c r="CY145">
        <f t="shared" si="177"/>
        <v>775.94640000000004</v>
      </c>
      <c r="CZ145">
        <f t="shared" si="178"/>
        <v>362.67059999999998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112</v>
      </c>
      <c r="DO145">
        <v>70</v>
      </c>
      <c r="DP145">
        <v>1.0469999999999999</v>
      </c>
      <c r="DQ145">
        <v>1</v>
      </c>
      <c r="DU145">
        <v>1003</v>
      </c>
      <c r="DV145" t="s">
        <v>236</v>
      </c>
      <c r="DW145" t="s">
        <v>236</v>
      </c>
      <c r="DX145">
        <v>100</v>
      </c>
      <c r="DZ145" t="s">
        <v>3</v>
      </c>
      <c r="EA145" t="s">
        <v>3</v>
      </c>
      <c r="EB145" t="s">
        <v>3</v>
      </c>
      <c r="EC145" t="s">
        <v>3</v>
      </c>
      <c r="EE145">
        <v>59175462</v>
      </c>
      <c r="EF145">
        <v>40</v>
      </c>
      <c r="EG145" t="s">
        <v>390</v>
      </c>
      <c r="EH145">
        <v>0</v>
      </c>
      <c r="EI145" t="s">
        <v>3</v>
      </c>
      <c r="EJ145">
        <v>2</v>
      </c>
      <c r="EK145">
        <v>317</v>
      </c>
      <c r="EL145" t="s">
        <v>391</v>
      </c>
      <c r="EM145" t="s">
        <v>392</v>
      </c>
      <c r="EO145" t="s">
        <v>3</v>
      </c>
      <c r="EQ145">
        <v>1024</v>
      </c>
      <c r="ER145">
        <v>1419.81</v>
      </c>
      <c r="ES145">
        <v>188.67</v>
      </c>
      <c r="ET145">
        <v>372.98</v>
      </c>
      <c r="EU145">
        <v>138.77000000000001</v>
      </c>
      <c r="EV145">
        <v>858.16</v>
      </c>
      <c r="EW145">
        <v>68</v>
      </c>
      <c r="EX145">
        <v>0</v>
      </c>
      <c r="EY145">
        <v>0</v>
      </c>
      <c r="FQ145">
        <v>0</v>
      </c>
      <c r="FR145">
        <f t="shared" si="179"/>
        <v>0</v>
      </c>
      <c r="FS145">
        <v>0</v>
      </c>
      <c r="FX145">
        <v>112</v>
      </c>
      <c r="FY145">
        <v>70</v>
      </c>
      <c r="GA145" t="s">
        <v>3</v>
      </c>
      <c r="GD145">
        <v>0</v>
      </c>
      <c r="GF145">
        <v>-896400337</v>
      </c>
      <c r="GG145">
        <v>2</v>
      </c>
      <c r="GH145">
        <v>1</v>
      </c>
      <c r="GI145">
        <v>2</v>
      </c>
      <c r="GJ145">
        <v>0</v>
      </c>
      <c r="GK145">
        <f>ROUND(R145*(R12)/100,2)</f>
        <v>218.1</v>
      </c>
      <c r="GL145">
        <f t="shared" si="180"/>
        <v>0</v>
      </c>
      <c r="GM145">
        <f t="shared" si="181"/>
        <v>2438.75</v>
      </c>
      <c r="GN145">
        <f t="shared" si="182"/>
        <v>0</v>
      </c>
      <c r="GO145">
        <f t="shared" si="183"/>
        <v>2438.75</v>
      </c>
      <c r="GP145">
        <f t="shared" si="184"/>
        <v>0</v>
      </c>
      <c r="GR145">
        <v>0</v>
      </c>
      <c r="GS145">
        <v>3</v>
      </c>
      <c r="GT145">
        <v>0</v>
      </c>
      <c r="GU145" t="s">
        <v>3</v>
      </c>
      <c r="GV145">
        <f t="shared" si="185"/>
        <v>0</v>
      </c>
      <c r="GW145">
        <v>1</v>
      </c>
      <c r="GX145">
        <f t="shared" si="186"/>
        <v>0</v>
      </c>
      <c r="HA145">
        <v>0</v>
      </c>
      <c r="HB145">
        <v>0</v>
      </c>
      <c r="HC145">
        <f t="shared" si="187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45" x14ac:dyDescent="0.2">
      <c r="A146">
        <v>17</v>
      </c>
      <c r="B146">
        <v>1</v>
      </c>
      <c r="E146" t="s">
        <v>402</v>
      </c>
      <c r="F146" t="s">
        <v>403</v>
      </c>
      <c r="G146" t="s">
        <v>404</v>
      </c>
      <c r="H146" t="s">
        <v>236</v>
      </c>
      <c r="I146">
        <f>ROUND((2.72)/100,9)</f>
        <v>2.7199999999999998E-2</v>
      </c>
      <c r="J146">
        <v>0</v>
      </c>
      <c r="K146">
        <f>ROUND((2.72)/100,9)</f>
        <v>2.7199999999999998E-2</v>
      </c>
      <c r="O146">
        <f t="shared" si="148"/>
        <v>736.67</v>
      </c>
      <c r="P146">
        <f t="shared" si="149"/>
        <v>12.32</v>
      </c>
      <c r="Q146">
        <f t="shared" si="150"/>
        <v>97.99</v>
      </c>
      <c r="R146">
        <f t="shared" si="151"/>
        <v>67.64</v>
      </c>
      <c r="S146">
        <f t="shared" si="152"/>
        <v>626.36</v>
      </c>
      <c r="T146">
        <f t="shared" si="153"/>
        <v>0</v>
      </c>
      <c r="U146">
        <f t="shared" si="154"/>
        <v>1.4381591999999999</v>
      </c>
      <c r="V146">
        <f t="shared" si="155"/>
        <v>0</v>
      </c>
      <c r="W146">
        <f t="shared" si="156"/>
        <v>0</v>
      </c>
      <c r="X146">
        <f t="shared" si="157"/>
        <v>576.25</v>
      </c>
      <c r="Y146">
        <f t="shared" si="158"/>
        <v>269.33</v>
      </c>
      <c r="AA146">
        <v>60234885</v>
      </c>
      <c r="AB146">
        <f t="shared" si="159"/>
        <v>894.2</v>
      </c>
      <c r="AC146">
        <f t="shared" si="160"/>
        <v>69.36</v>
      </c>
      <c r="AD146">
        <f t="shared" si="161"/>
        <v>187.53</v>
      </c>
      <c r="AE146">
        <f t="shared" si="162"/>
        <v>68.819999999999993</v>
      </c>
      <c r="AF146">
        <f t="shared" si="163"/>
        <v>637.30999999999995</v>
      </c>
      <c r="AG146">
        <f t="shared" si="164"/>
        <v>0</v>
      </c>
      <c r="AH146">
        <f t="shared" si="165"/>
        <v>50.5</v>
      </c>
      <c r="AI146">
        <f t="shared" si="166"/>
        <v>0</v>
      </c>
      <c r="AJ146">
        <f t="shared" si="167"/>
        <v>0</v>
      </c>
      <c r="AK146">
        <v>894.2</v>
      </c>
      <c r="AL146">
        <v>69.36</v>
      </c>
      <c r="AM146">
        <v>187.53</v>
      </c>
      <c r="AN146">
        <v>68.819999999999993</v>
      </c>
      <c r="AO146">
        <v>637.30999999999995</v>
      </c>
      <c r="AP146">
        <v>0</v>
      </c>
      <c r="AQ146">
        <v>50.5</v>
      </c>
      <c r="AR146">
        <v>0</v>
      </c>
      <c r="AS146">
        <v>0</v>
      </c>
      <c r="AT146">
        <v>92</v>
      </c>
      <c r="AU146">
        <v>43</v>
      </c>
      <c r="AV146">
        <v>1.0469999999999999</v>
      </c>
      <c r="AW146">
        <v>1</v>
      </c>
      <c r="AZ146">
        <v>1</v>
      </c>
      <c r="BA146">
        <v>34.51</v>
      </c>
      <c r="BB146">
        <v>18.350000000000001</v>
      </c>
      <c r="BC146">
        <v>6.52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2</v>
      </c>
      <c r="BJ146" t="s">
        <v>405</v>
      </c>
      <c r="BM146">
        <v>317</v>
      </c>
      <c r="BN146">
        <v>0</v>
      </c>
      <c r="BO146" t="s">
        <v>403</v>
      </c>
      <c r="BP146">
        <v>1</v>
      </c>
      <c r="BQ146">
        <v>40</v>
      </c>
      <c r="BR146">
        <v>0</v>
      </c>
      <c r="BS146">
        <v>34.51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92</v>
      </c>
      <c r="CA146">
        <v>43</v>
      </c>
      <c r="CB146" t="s">
        <v>3</v>
      </c>
      <c r="CE146">
        <v>30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68"/>
        <v>736.67000000000007</v>
      </c>
      <c r="CQ146">
        <f t="shared" si="169"/>
        <v>452.23</v>
      </c>
      <c r="CR146">
        <f t="shared" si="170"/>
        <v>3602.84</v>
      </c>
      <c r="CS146">
        <f t="shared" si="171"/>
        <v>2486.4499999999998</v>
      </c>
      <c r="CT146">
        <f t="shared" si="172"/>
        <v>23027.14</v>
      </c>
      <c r="CU146">
        <f t="shared" si="173"/>
        <v>0</v>
      </c>
      <c r="CV146">
        <f t="shared" si="174"/>
        <v>52.8735</v>
      </c>
      <c r="CW146">
        <f t="shared" si="175"/>
        <v>0</v>
      </c>
      <c r="CX146">
        <f t="shared" si="176"/>
        <v>0</v>
      </c>
      <c r="CY146">
        <f t="shared" si="177"/>
        <v>576.25120000000004</v>
      </c>
      <c r="CZ146">
        <f t="shared" si="178"/>
        <v>269.33480000000003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112</v>
      </c>
      <c r="DO146">
        <v>70</v>
      </c>
      <c r="DP146">
        <v>1.0469999999999999</v>
      </c>
      <c r="DQ146">
        <v>1</v>
      </c>
      <c r="DU146">
        <v>1003</v>
      </c>
      <c r="DV146" t="s">
        <v>236</v>
      </c>
      <c r="DW146" t="s">
        <v>236</v>
      </c>
      <c r="DX146">
        <v>100</v>
      </c>
      <c r="DZ146" t="s">
        <v>3</v>
      </c>
      <c r="EA146" t="s">
        <v>3</v>
      </c>
      <c r="EB146" t="s">
        <v>3</v>
      </c>
      <c r="EC146" t="s">
        <v>3</v>
      </c>
      <c r="EE146">
        <v>59175462</v>
      </c>
      <c r="EF146">
        <v>40</v>
      </c>
      <c r="EG146" t="s">
        <v>390</v>
      </c>
      <c r="EH146">
        <v>0</v>
      </c>
      <c r="EI146" t="s">
        <v>3</v>
      </c>
      <c r="EJ146">
        <v>2</v>
      </c>
      <c r="EK146">
        <v>317</v>
      </c>
      <c r="EL146" t="s">
        <v>391</v>
      </c>
      <c r="EM146" t="s">
        <v>392</v>
      </c>
      <c r="EO146" t="s">
        <v>3</v>
      </c>
      <c r="EQ146">
        <v>0</v>
      </c>
      <c r="ER146">
        <v>894.2</v>
      </c>
      <c r="ES146">
        <v>69.36</v>
      </c>
      <c r="ET146">
        <v>187.53</v>
      </c>
      <c r="EU146">
        <v>68.819999999999993</v>
      </c>
      <c r="EV146">
        <v>637.30999999999995</v>
      </c>
      <c r="EW146">
        <v>50.5</v>
      </c>
      <c r="EX146">
        <v>0</v>
      </c>
      <c r="EY146">
        <v>0</v>
      </c>
      <c r="FQ146">
        <v>0</v>
      </c>
      <c r="FR146">
        <f t="shared" si="179"/>
        <v>0</v>
      </c>
      <c r="FS146">
        <v>0</v>
      </c>
      <c r="FX146">
        <v>112</v>
      </c>
      <c r="FY146">
        <v>70</v>
      </c>
      <c r="GA146" t="s">
        <v>3</v>
      </c>
      <c r="GD146">
        <v>0</v>
      </c>
      <c r="GF146">
        <v>31813461</v>
      </c>
      <c r="GG146">
        <v>2</v>
      </c>
      <c r="GH146">
        <v>1</v>
      </c>
      <c r="GI146">
        <v>2</v>
      </c>
      <c r="GJ146">
        <v>0</v>
      </c>
      <c r="GK146">
        <f>ROUND(R146*(R12)/100,2)</f>
        <v>108.22</v>
      </c>
      <c r="GL146">
        <f t="shared" si="180"/>
        <v>0</v>
      </c>
      <c r="GM146">
        <f t="shared" si="181"/>
        <v>1690.47</v>
      </c>
      <c r="GN146">
        <f t="shared" si="182"/>
        <v>0</v>
      </c>
      <c r="GO146">
        <f t="shared" si="183"/>
        <v>1690.47</v>
      </c>
      <c r="GP146">
        <f t="shared" si="184"/>
        <v>0</v>
      </c>
      <c r="GR146">
        <v>0</v>
      </c>
      <c r="GS146">
        <v>3</v>
      </c>
      <c r="GT146">
        <v>0</v>
      </c>
      <c r="GU146" t="s">
        <v>3</v>
      </c>
      <c r="GV146">
        <f t="shared" si="185"/>
        <v>0</v>
      </c>
      <c r="GW146">
        <v>1</v>
      </c>
      <c r="GX146">
        <f t="shared" si="186"/>
        <v>0</v>
      </c>
      <c r="HA146">
        <v>0</v>
      </c>
      <c r="HB146">
        <v>0</v>
      </c>
      <c r="HC146">
        <f t="shared" si="187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45" x14ac:dyDescent="0.2">
      <c r="A147">
        <v>17</v>
      </c>
      <c r="B147">
        <v>1</v>
      </c>
      <c r="C147">
        <f>ROW(SmtRes!A230)</f>
        <v>230</v>
      </c>
      <c r="E147" t="s">
        <v>3</v>
      </c>
      <c r="F147" t="s">
        <v>406</v>
      </c>
      <c r="G147" t="s">
        <v>407</v>
      </c>
      <c r="H147" t="s">
        <v>408</v>
      </c>
      <c r="I147">
        <f>ROUND(81/100,9)</f>
        <v>0.81</v>
      </c>
      <c r="J147">
        <v>0</v>
      </c>
      <c r="K147">
        <f>ROUND(81/100,9)</f>
        <v>0.81</v>
      </c>
      <c r="O147">
        <f t="shared" si="148"/>
        <v>5838.22</v>
      </c>
      <c r="P147">
        <f t="shared" si="149"/>
        <v>530.13</v>
      </c>
      <c r="Q147">
        <f t="shared" si="150"/>
        <v>420.78</v>
      </c>
      <c r="R147">
        <f t="shared" si="151"/>
        <v>143.22</v>
      </c>
      <c r="S147">
        <f t="shared" si="152"/>
        <v>4887.3100000000004</v>
      </c>
      <c r="T147">
        <f t="shared" si="153"/>
        <v>0</v>
      </c>
      <c r="U147">
        <f t="shared" si="154"/>
        <v>11.494791000000001</v>
      </c>
      <c r="V147">
        <f t="shared" si="155"/>
        <v>0</v>
      </c>
      <c r="W147">
        <f t="shared" si="156"/>
        <v>0</v>
      </c>
      <c r="X147">
        <f t="shared" si="157"/>
        <v>4496.33</v>
      </c>
      <c r="Y147">
        <f t="shared" si="158"/>
        <v>2101.54</v>
      </c>
      <c r="AA147">
        <v>-1</v>
      </c>
      <c r="AB147">
        <f t="shared" si="159"/>
        <v>250.16</v>
      </c>
      <c r="AC147">
        <f t="shared" si="160"/>
        <v>45.42</v>
      </c>
      <c r="AD147">
        <f t="shared" si="161"/>
        <v>40.880000000000003</v>
      </c>
      <c r="AE147">
        <f t="shared" si="162"/>
        <v>4.8</v>
      </c>
      <c r="AF147">
        <f t="shared" si="163"/>
        <v>163.86</v>
      </c>
      <c r="AG147">
        <f t="shared" si="164"/>
        <v>0</v>
      </c>
      <c r="AH147">
        <f t="shared" si="165"/>
        <v>13.3</v>
      </c>
      <c r="AI147">
        <f t="shared" si="166"/>
        <v>0</v>
      </c>
      <c r="AJ147">
        <f t="shared" si="167"/>
        <v>0</v>
      </c>
      <c r="AK147">
        <v>250.16</v>
      </c>
      <c r="AL147">
        <v>45.42</v>
      </c>
      <c r="AM147">
        <v>40.880000000000003</v>
      </c>
      <c r="AN147">
        <v>4.8</v>
      </c>
      <c r="AO147">
        <v>163.86</v>
      </c>
      <c r="AP147">
        <v>0</v>
      </c>
      <c r="AQ147">
        <v>13.3</v>
      </c>
      <c r="AR147">
        <v>0</v>
      </c>
      <c r="AS147">
        <v>0</v>
      </c>
      <c r="AT147">
        <v>92</v>
      </c>
      <c r="AU147">
        <v>43</v>
      </c>
      <c r="AV147">
        <v>1.0669999999999999</v>
      </c>
      <c r="AW147">
        <v>1.081</v>
      </c>
      <c r="AZ147">
        <v>1</v>
      </c>
      <c r="BA147">
        <v>34.51</v>
      </c>
      <c r="BB147">
        <v>11.91</v>
      </c>
      <c r="BC147">
        <v>13.33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2</v>
      </c>
      <c r="BJ147" t="s">
        <v>409</v>
      </c>
      <c r="BM147">
        <v>318</v>
      </c>
      <c r="BN147">
        <v>0</v>
      </c>
      <c r="BO147" t="s">
        <v>406</v>
      </c>
      <c r="BP147">
        <v>1</v>
      </c>
      <c r="BQ147">
        <v>40</v>
      </c>
      <c r="BR147">
        <v>0</v>
      </c>
      <c r="BS147">
        <v>34.51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92</v>
      </c>
      <c r="CA147">
        <v>43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68"/>
        <v>5838.22</v>
      </c>
      <c r="CQ147">
        <f t="shared" si="169"/>
        <v>654.5</v>
      </c>
      <c r="CR147">
        <f t="shared" si="170"/>
        <v>519.51</v>
      </c>
      <c r="CS147">
        <f t="shared" si="171"/>
        <v>176.69</v>
      </c>
      <c r="CT147">
        <f t="shared" si="172"/>
        <v>6033.73</v>
      </c>
      <c r="CU147">
        <f t="shared" si="173"/>
        <v>0</v>
      </c>
      <c r="CV147">
        <f t="shared" si="174"/>
        <v>14.1911</v>
      </c>
      <c r="CW147">
        <f t="shared" si="175"/>
        <v>0</v>
      </c>
      <c r="CX147">
        <f t="shared" si="176"/>
        <v>0</v>
      </c>
      <c r="CY147">
        <f t="shared" si="177"/>
        <v>4496.3252000000002</v>
      </c>
      <c r="CZ147">
        <f t="shared" si="178"/>
        <v>2101.5433000000003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112</v>
      </c>
      <c r="DO147">
        <v>70</v>
      </c>
      <c r="DP147">
        <v>1.0669999999999999</v>
      </c>
      <c r="DQ147">
        <v>1.081</v>
      </c>
      <c r="DU147">
        <v>1013</v>
      </c>
      <c r="DV147" t="s">
        <v>408</v>
      </c>
      <c r="DW147" t="s">
        <v>408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59175463</v>
      </c>
      <c r="EF147">
        <v>40</v>
      </c>
      <c r="EG147" t="s">
        <v>390</v>
      </c>
      <c r="EH147">
        <v>0</v>
      </c>
      <c r="EI147" t="s">
        <v>3</v>
      </c>
      <c r="EJ147">
        <v>2</v>
      </c>
      <c r="EK147">
        <v>318</v>
      </c>
      <c r="EL147" t="s">
        <v>410</v>
      </c>
      <c r="EM147" t="s">
        <v>411</v>
      </c>
      <c r="EO147" t="s">
        <v>3</v>
      </c>
      <c r="EQ147">
        <v>1024</v>
      </c>
      <c r="ER147">
        <v>250.16</v>
      </c>
      <c r="ES147">
        <v>45.42</v>
      </c>
      <c r="ET147">
        <v>40.880000000000003</v>
      </c>
      <c r="EU147">
        <v>4.8</v>
      </c>
      <c r="EV147">
        <v>163.86</v>
      </c>
      <c r="EW147">
        <v>13.3</v>
      </c>
      <c r="EX147">
        <v>0</v>
      </c>
      <c r="EY147">
        <v>0</v>
      </c>
      <c r="FQ147">
        <v>0</v>
      </c>
      <c r="FR147">
        <f t="shared" si="179"/>
        <v>0</v>
      </c>
      <c r="FS147">
        <v>2</v>
      </c>
      <c r="FX147">
        <v>112</v>
      </c>
      <c r="FY147">
        <v>70</v>
      </c>
      <c r="GA147" t="s">
        <v>3</v>
      </c>
      <c r="GD147">
        <v>0</v>
      </c>
      <c r="GF147">
        <v>800973769</v>
      </c>
      <c r="GG147">
        <v>2</v>
      </c>
      <c r="GH147">
        <v>1</v>
      </c>
      <c r="GI147">
        <v>2</v>
      </c>
      <c r="GJ147">
        <v>0</v>
      </c>
      <c r="GK147">
        <f>ROUND(R147*(R12)/100,2)</f>
        <v>229.15</v>
      </c>
      <c r="GL147">
        <f t="shared" si="180"/>
        <v>0</v>
      </c>
      <c r="GM147">
        <f t="shared" si="181"/>
        <v>12665.24</v>
      </c>
      <c r="GN147">
        <f t="shared" si="182"/>
        <v>0</v>
      </c>
      <c r="GO147">
        <f t="shared" si="183"/>
        <v>12665.24</v>
      </c>
      <c r="GP147">
        <f t="shared" si="184"/>
        <v>0</v>
      </c>
      <c r="GR147">
        <v>0</v>
      </c>
      <c r="GS147">
        <v>3</v>
      </c>
      <c r="GT147">
        <v>0</v>
      </c>
      <c r="GU147" t="s">
        <v>3</v>
      </c>
      <c r="GV147">
        <f t="shared" si="185"/>
        <v>0</v>
      </c>
      <c r="GW147">
        <v>1</v>
      </c>
      <c r="GX147">
        <f t="shared" si="186"/>
        <v>0</v>
      </c>
      <c r="HA147">
        <v>0</v>
      </c>
      <c r="HB147">
        <v>0</v>
      </c>
      <c r="HC147">
        <f t="shared" si="187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45" x14ac:dyDescent="0.2">
      <c r="A148">
        <v>17</v>
      </c>
      <c r="B148">
        <v>1</v>
      </c>
      <c r="C148">
        <f>ROW(SmtRes!A242)</f>
        <v>242</v>
      </c>
      <c r="E148" t="s">
        <v>3</v>
      </c>
      <c r="F148" t="s">
        <v>406</v>
      </c>
      <c r="G148" t="s">
        <v>407</v>
      </c>
      <c r="H148" t="s">
        <v>408</v>
      </c>
      <c r="I148">
        <f>ROUND(48/100,9)</f>
        <v>0.48</v>
      </c>
      <c r="J148">
        <v>0</v>
      </c>
      <c r="K148">
        <f>ROUND(48/100,9)</f>
        <v>0.48</v>
      </c>
      <c r="O148">
        <f t="shared" si="148"/>
        <v>3459.67</v>
      </c>
      <c r="P148">
        <f t="shared" si="149"/>
        <v>314.19</v>
      </c>
      <c r="Q148">
        <f t="shared" si="150"/>
        <v>249.4</v>
      </c>
      <c r="R148">
        <f t="shared" si="151"/>
        <v>84.89</v>
      </c>
      <c r="S148">
        <f t="shared" si="152"/>
        <v>2896.08</v>
      </c>
      <c r="T148">
        <f t="shared" si="153"/>
        <v>0</v>
      </c>
      <c r="U148">
        <f t="shared" si="154"/>
        <v>6.8117279999999996</v>
      </c>
      <c r="V148">
        <f t="shared" si="155"/>
        <v>0</v>
      </c>
      <c r="W148">
        <f t="shared" si="156"/>
        <v>0</v>
      </c>
      <c r="X148">
        <f t="shared" si="157"/>
        <v>2664.39</v>
      </c>
      <c r="Y148">
        <f t="shared" si="158"/>
        <v>1245.31</v>
      </c>
      <c r="AA148">
        <v>-1</v>
      </c>
      <c r="AB148">
        <f t="shared" si="159"/>
        <v>250.16</v>
      </c>
      <c r="AC148">
        <f t="shared" si="160"/>
        <v>45.42</v>
      </c>
      <c r="AD148">
        <f t="shared" si="161"/>
        <v>40.880000000000003</v>
      </c>
      <c r="AE148">
        <f t="shared" si="162"/>
        <v>4.8</v>
      </c>
      <c r="AF148">
        <f t="shared" si="163"/>
        <v>163.86</v>
      </c>
      <c r="AG148">
        <f t="shared" si="164"/>
        <v>0</v>
      </c>
      <c r="AH148">
        <f t="shared" si="165"/>
        <v>13.3</v>
      </c>
      <c r="AI148">
        <f t="shared" si="166"/>
        <v>0</v>
      </c>
      <c r="AJ148">
        <f t="shared" si="167"/>
        <v>0</v>
      </c>
      <c r="AK148">
        <v>250.16</v>
      </c>
      <c r="AL148">
        <v>45.42</v>
      </c>
      <c r="AM148">
        <v>40.880000000000003</v>
      </c>
      <c r="AN148">
        <v>4.8</v>
      </c>
      <c r="AO148">
        <v>163.86</v>
      </c>
      <c r="AP148">
        <v>0</v>
      </c>
      <c r="AQ148">
        <v>13.3</v>
      </c>
      <c r="AR148">
        <v>0</v>
      </c>
      <c r="AS148">
        <v>0</v>
      </c>
      <c r="AT148">
        <v>92</v>
      </c>
      <c r="AU148">
        <v>43</v>
      </c>
      <c r="AV148">
        <v>1.0669999999999999</v>
      </c>
      <c r="AW148">
        <v>1.081</v>
      </c>
      <c r="AZ148">
        <v>1</v>
      </c>
      <c r="BA148">
        <v>34.51</v>
      </c>
      <c r="BB148">
        <v>11.91</v>
      </c>
      <c r="BC148">
        <v>13.33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2</v>
      </c>
      <c r="BJ148" t="s">
        <v>409</v>
      </c>
      <c r="BM148">
        <v>318</v>
      </c>
      <c r="BN148">
        <v>0</v>
      </c>
      <c r="BO148" t="s">
        <v>406</v>
      </c>
      <c r="BP148">
        <v>1</v>
      </c>
      <c r="BQ148">
        <v>40</v>
      </c>
      <c r="BR148">
        <v>0</v>
      </c>
      <c r="BS148">
        <v>34.51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92</v>
      </c>
      <c r="CA148">
        <v>43</v>
      </c>
      <c r="CB148" t="s">
        <v>3</v>
      </c>
      <c r="CE148">
        <v>30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68"/>
        <v>3459.67</v>
      </c>
      <c r="CQ148">
        <f t="shared" si="169"/>
        <v>654.5</v>
      </c>
      <c r="CR148">
        <f t="shared" si="170"/>
        <v>519.51</v>
      </c>
      <c r="CS148">
        <f t="shared" si="171"/>
        <v>176.69</v>
      </c>
      <c r="CT148">
        <f t="shared" si="172"/>
        <v>6033.73</v>
      </c>
      <c r="CU148">
        <f t="shared" si="173"/>
        <v>0</v>
      </c>
      <c r="CV148">
        <f t="shared" si="174"/>
        <v>14.1911</v>
      </c>
      <c r="CW148">
        <f t="shared" si="175"/>
        <v>0</v>
      </c>
      <c r="CX148">
        <f t="shared" si="176"/>
        <v>0</v>
      </c>
      <c r="CY148">
        <f t="shared" si="177"/>
        <v>2664.3935999999999</v>
      </c>
      <c r="CZ148">
        <f t="shared" si="178"/>
        <v>1245.3144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112</v>
      </c>
      <c r="DO148">
        <v>70</v>
      </c>
      <c r="DP148">
        <v>1.0669999999999999</v>
      </c>
      <c r="DQ148">
        <v>1.081</v>
      </c>
      <c r="DU148">
        <v>1013</v>
      </c>
      <c r="DV148" t="s">
        <v>408</v>
      </c>
      <c r="DW148" t="s">
        <v>408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59175463</v>
      </c>
      <c r="EF148">
        <v>40</v>
      </c>
      <c r="EG148" t="s">
        <v>390</v>
      </c>
      <c r="EH148">
        <v>0</v>
      </c>
      <c r="EI148" t="s">
        <v>3</v>
      </c>
      <c r="EJ148">
        <v>2</v>
      </c>
      <c r="EK148">
        <v>318</v>
      </c>
      <c r="EL148" t="s">
        <v>410</v>
      </c>
      <c r="EM148" t="s">
        <v>411</v>
      </c>
      <c r="EO148" t="s">
        <v>3</v>
      </c>
      <c r="EQ148">
        <v>1024</v>
      </c>
      <c r="ER148">
        <v>250.16</v>
      </c>
      <c r="ES148">
        <v>45.42</v>
      </c>
      <c r="ET148">
        <v>40.880000000000003</v>
      </c>
      <c r="EU148">
        <v>4.8</v>
      </c>
      <c r="EV148">
        <v>163.86</v>
      </c>
      <c r="EW148">
        <v>13.3</v>
      </c>
      <c r="EX148">
        <v>0</v>
      </c>
      <c r="EY148">
        <v>0</v>
      </c>
      <c r="FQ148">
        <v>0</v>
      </c>
      <c r="FR148">
        <f t="shared" si="179"/>
        <v>0</v>
      </c>
      <c r="FS148">
        <v>2</v>
      </c>
      <c r="FX148">
        <v>112</v>
      </c>
      <c r="FY148">
        <v>70</v>
      </c>
      <c r="GA148" t="s">
        <v>3</v>
      </c>
      <c r="GD148">
        <v>0</v>
      </c>
      <c r="GF148">
        <v>800973769</v>
      </c>
      <c r="GG148">
        <v>2</v>
      </c>
      <c r="GH148">
        <v>1</v>
      </c>
      <c r="GI148">
        <v>2</v>
      </c>
      <c r="GJ148">
        <v>0</v>
      </c>
      <c r="GK148">
        <f>ROUND(R148*(R12)/100,2)</f>
        <v>135.82</v>
      </c>
      <c r="GL148">
        <f t="shared" si="180"/>
        <v>0</v>
      </c>
      <c r="GM148">
        <f t="shared" si="181"/>
        <v>7505.19</v>
      </c>
      <c r="GN148">
        <f t="shared" si="182"/>
        <v>0</v>
      </c>
      <c r="GO148">
        <f t="shared" si="183"/>
        <v>7505.19</v>
      </c>
      <c r="GP148">
        <f t="shared" si="184"/>
        <v>0</v>
      </c>
      <c r="GR148">
        <v>0</v>
      </c>
      <c r="GS148">
        <v>3</v>
      </c>
      <c r="GT148">
        <v>0</v>
      </c>
      <c r="GU148" t="s">
        <v>3</v>
      </c>
      <c r="GV148">
        <f t="shared" si="185"/>
        <v>0</v>
      </c>
      <c r="GW148">
        <v>1</v>
      </c>
      <c r="GX148">
        <f t="shared" si="186"/>
        <v>0</v>
      </c>
      <c r="HA148">
        <v>0</v>
      </c>
      <c r="HB148">
        <v>0</v>
      </c>
      <c r="HC148">
        <f t="shared" si="187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49" spans="1:245" x14ac:dyDescent="0.2">
      <c r="A149">
        <v>17</v>
      </c>
      <c r="B149">
        <v>1</v>
      </c>
      <c r="C149">
        <f>ROW(SmtRes!A243)</f>
        <v>243</v>
      </c>
      <c r="E149" t="s">
        <v>3</v>
      </c>
      <c r="F149" t="s">
        <v>412</v>
      </c>
      <c r="G149" t="s">
        <v>413</v>
      </c>
      <c r="H149" t="s">
        <v>134</v>
      </c>
      <c r="I149">
        <f>ROUND(88/100,9)</f>
        <v>0.88</v>
      </c>
      <c r="J149">
        <v>0</v>
      </c>
      <c r="K149">
        <f>ROUND(88/100,9)</f>
        <v>0.88</v>
      </c>
      <c r="O149">
        <f t="shared" si="148"/>
        <v>4750.6499999999996</v>
      </c>
      <c r="P149">
        <f t="shared" si="149"/>
        <v>0</v>
      </c>
      <c r="Q149">
        <f t="shared" si="150"/>
        <v>0</v>
      </c>
      <c r="R149">
        <f t="shared" si="151"/>
        <v>0</v>
      </c>
      <c r="S149">
        <f t="shared" si="152"/>
        <v>4750.6499999999996</v>
      </c>
      <c r="T149">
        <f t="shared" si="153"/>
        <v>0</v>
      </c>
      <c r="U149">
        <f t="shared" si="154"/>
        <v>11.173624</v>
      </c>
      <c r="V149">
        <f t="shared" si="155"/>
        <v>0</v>
      </c>
      <c r="W149">
        <f t="shared" si="156"/>
        <v>0</v>
      </c>
      <c r="X149">
        <f t="shared" si="157"/>
        <v>4370.6000000000004</v>
      </c>
      <c r="Y149">
        <f t="shared" si="158"/>
        <v>2042.78</v>
      </c>
      <c r="AA149">
        <v>-1</v>
      </c>
      <c r="AB149">
        <f t="shared" si="159"/>
        <v>146.61000000000001</v>
      </c>
      <c r="AC149">
        <f t="shared" si="160"/>
        <v>0</v>
      </c>
      <c r="AD149">
        <f t="shared" si="161"/>
        <v>0</v>
      </c>
      <c r="AE149">
        <f t="shared" si="162"/>
        <v>0</v>
      </c>
      <c r="AF149">
        <f t="shared" si="163"/>
        <v>146.61000000000001</v>
      </c>
      <c r="AG149">
        <f t="shared" si="164"/>
        <v>0</v>
      </c>
      <c r="AH149">
        <f t="shared" si="165"/>
        <v>11.9</v>
      </c>
      <c r="AI149">
        <f t="shared" si="166"/>
        <v>0</v>
      </c>
      <c r="AJ149">
        <f t="shared" si="167"/>
        <v>0</v>
      </c>
      <c r="AK149">
        <v>146.61000000000001</v>
      </c>
      <c r="AL149">
        <v>0</v>
      </c>
      <c r="AM149">
        <v>0</v>
      </c>
      <c r="AN149">
        <v>0</v>
      </c>
      <c r="AO149">
        <v>146.61000000000001</v>
      </c>
      <c r="AP149">
        <v>0</v>
      </c>
      <c r="AQ149">
        <v>11.9</v>
      </c>
      <c r="AR149">
        <v>0</v>
      </c>
      <c r="AS149">
        <v>0</v>
      </c>
      <c r="AT149">
        <v>92</v>
      </c>
      <c r="AU149">
        <v>43</v>
      </c>
      <c r="AV149">
        <v>1.0669999999999999</v>
      </c>
      <c r="AW149">
        <v>1.081</v>
      </c>
      <c r="AZ149">
        <v>1</v>
      </c>
      <c r="BA149">
        <v>34.51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2</v>
      </c>
      <c r="BJ149" t="s">
        <v>414</v>
      </c>
      <c r="BM149">
        <v>318</v>
      </c>
      <c r="BN149">
        <v>0</v>
      </c>
      <c r="BO149" t="s">
        <v>412</v>
      </c>
      <c r="BP149">
        <v>1</v>
      </c>
      <c r="BQ149">
        <v>40</v>
      </c>
      <c r="BR149">
        <v>0</v>
      </c>
      <c r="BS149">
        <v>34.51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92</v>
      </c>
      <c r="CA149">
        <v>43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68"/>
        <v>4750.6499999999996</v>
      </c>
      <c r="CQ149">
        <f t="shared" si="169"/>
        <v>0</v>
      </c>
      <c r="CR149">
        <f t="shared" si="170"/>
        <v>0</v>
      </c>
      <c r="CS149">
        <f t="shared" si="171"/>
        <v>0</v>
      </c>
      <c r="CT149">
        <f t="shared" si="172"/>
        <v>5398.4</v>
      </c>
      <c r="CU149">
        <f t="shared" si="173"/>
        <v>0</v>
      </c>
      <c r="CV149">
        <f t="shared" si="174"/>
        <v>12.6973</v>
      </c>
      <c r="CW149">
        <f t="shared" si="175"/>
        <v>0</v>
      </c>
      <c r="CX149">
        <f t="shared" si="176"/>
        <v>0</v>
      </c>
      <c r="CY149">
        <f t="shared" si="177"/>
        <v>4370.598</v>
      </c>
      <c r="CZ149">
        <f t="shared" si="178"/>
        <v>2042.7794999999999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112</v>
      </c>
      <c r="DO149">
        <v>70</v>
      </c>
      <c r="DP149">
        <v>1.0669999999999999</v>
      </c>
      <c r="DQ149">
        <v>1.081</v>
      </c>
      <c r="DU149">
        <v>1010</v>
      </c>
      <c r="DV149" t="s">
        <v>134</v>
      </c>
      <c r="DW149" t="s">
        <v>134</v>
      </c>
      <c r="DX149">
        <v>100</v>
      </c>
      <c r="DZ149" t="s">
        <v>3</v>
      </c>
      <c r="EA149" t="s">
        <v>3</v>
      </c>
      <c r="EB149" t="s">
        <v>3</v>
      </c>
      <c r="EC149" t="s">
        <v>3</v>
      </c>
      <c r="EE149">
        <v>59175463</v>
      </c>
      <c r="EF149">
        <v>40</v>
      </c>
      <c r="EG149" t="s">
        <v>390</v>
      </c>
      <c r="EH149">
        <v>0</v>
      </c>
      <c r="EI149" t="s">
        <v>3</v>
      </c>
      <c r="EJ149">
        <v>2</v>
      </c>
      <c r="EK149">
        <v>318</v>
      </c>
      <c r="EL149" t="s">
        <v>410</v>
      </c>
      <c r="EM149" t="s">
        <v>411</v>
      </c>
      <c r="EO149" t="s">
        <v>3</v>
      </c>
      <c r="EQ149">
        <v>132096</v>
      </c>
      <c r="ER149">
        <v>146.61000000000001</v>
      </c>
      <c r="ES149">
        <v>0</v>
      </c>
      <c r="ET149">
        <v>0</v>
      </c>
      <c r="EU149">
        <v>0</v>
      </c>
      <c r="EV149">
        <v>146.61000000000001</v>
      </c>
      <c r="EW149">
        <v>11.9</v>
      </c>
      <c r="EX149">
        <v>0</v>
      </c>
      <c r="EY149">
        <v>0</v>
      </c>
      <c r="FQ149">
        <v>0</v>
      </c>
      <c r="FR149">
        <f t="shared" si="179"/>
        <v>0</v>
      </c>
      <c r="FS149">
        <v>2</v>
      </c>
      <c r="FX149">
        <v>112</v>
      </c>
      <c r="FY149">
        <v>70</v>
      </c>
      <c r="GA149" t="s">
        <v>3</v>
      </c>
      <c r="GD149">
        <v>0</v>
      </c>
      <c r="GF149">
        <v>666275158</v>
      </c>
      <c r="GG149">
        <v>2</v>
      </c>
      <c r="GH149">
        <v>1</v>
      </c>
      <c r="GI149">
        <v>2</v>
      </c>
      <c r="GJ149">
        <v>0</v>
      </c>
      <c r="GK149">
        <f>ROUND(R149*(R12)/100,2)</f>
        <v>0</v>
      </c>
      <c r="GL149">
        <f t="shared" si="180"/>
        <v>0</v>
      </c>
      <c r="GM149">
        <f t="shared" si="181"/>
        <v>11164.03</v>
      </c>
      <c r="GN149">
        <f t="shared" si="182"/>
        <v>0</v>
      </c>
      <c r="GO149">
        <f t="shared" si="183"/>
        <v>11164.03</v>
      </c>
      <c r="GP149">
        <f t="shared" si="184"/>
        <v>0</v>
      </c>
      <c r="GR149">
        <v>0</v>
      </c>
      <c r="GS149">
        <v>3</v>
      </c>
      <c r="GT149">
        <v>0</v>
      </c>
      <c r="GU149" t="s">
        <v>3</v>
      </c>
      <c r="GV149">
        <f t="shared" si="185"/>
        <v>0</v>
      </c>
      <c r="GW149">
        <v>1</v>
      </c>
      <c r="GX149">
        <f t="shared" si="186"/>
        <v>0</v>
      </c>
      <c r="HA149">
        <v>0</v>
      </c>
      <c r="HB149">
        <v>0</v>
      </c>
      <c r="HC149">
        <f t="shared" si="187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17</v>
      </c>
      <c r="B150">
        <v>1</v>
      </c>
      <c r="C150">
        <f>ROW(SmtRes!A244)</f>
        <v>244</v>
      </c>
      <c r="E150" t="s">
        <v>3</v>
      </c>
      <c r="F150" t="s">
        <v>415</v>
      </c>
      <c r="G150" t="s">
        <v>416</v>
      </c>
      <c r="H150" t="s">
        <v>134</v>
      </c>
      <c r="I150">
        <f>ROUND(16/100,9)</f>
        <v>0.16</v>
      </c>
      <c r="J150">
        <v>0</v>
      </c>
      <c r="K150">
        <f>ROUND(16/100,9)</f>
        <v>0.16</v>
      </c>
      <c r="O150">
        <f t="shared" si="148"/>
        <v>943.5</v>
      </c>
      <c r="P150">
        <f t="shared" si="149"/>
        <v>0</v>
      </c>
      <c r="Q150">
        <f t="shared" si="150"/>
        <v>0</v>
      </c>
      <c r="R150">
        <f t="shared" si="151"/>
        <v>0</v>
      </c>
      <c r="S150">
        <f t="shared" si="152"/>
        <v>943.5</v>
      </c>
      <c r="T150">
        <f t="shared" si="153"/>
        <v>0</v>
      </c>
      <c r="U150">
        <f t="shared" si="154"/>
        <v>2.21936</v>
      </c>
      <c r="V150">
        <f t="shared" si="155"/>
        <v>0</v>
      </c>
      <c r="W150">
        <f t="shared" si="156"/>
        <v>0</v>
      </c>
      <c r="X150">
        <f t="shared" si="157"/>
        <v>868.02</v>
      </c>
      <c r="Y150">
        <f t="shared" si="158"/>
        <v>405.71</v>
      </c>
      <c r="AA150">
        <v>-1</v>
      </c>
      <c r="AB150">
        <f t="shared" si="159"/>
        <v>160.16</v>
      </c>
      <c r="AC150">
        <f t="shared" si="160"/>
        <v>0</v>
      </c>
      <c r="AD150">
        <f t="shared" si="161"/>
        <v>0</v>
      </c>
      <c r="AE150">
        <f t="shared" si="162"/>
        <v>0</v>
      </c>
      <c r="AF150">
        <f t="shared" si="163"/>
        <v>160.16</v>
      </c>
      <c r="AG150">
        <f t="shared" si="164"/>
        <v>0</v>
      </c>
      <c r="AH150">
        <f t="shared" si="165"/>
        <v>13</v>
      </c>
      <c r="AI150">
        <f t="shared" si="166"/>
        <v>0</v>
      </c>
      <c r="AJ150">
        <f t="shared" si="167"/>
        <v>0</v>
      </c>
      <c r="AK150">
        <v>160.16</v>
      </c>
      <c r="AL150">
        <v>0</v>
      </c>
      <c r="AM150">
        <v>0</v>
      </c>
      <c r="AN150">
        <v>0</v>
      </c>
      <c r="AO150">
        <v>160.16</v>
      </c>
      <c r="AP150">
        <v>0</v>
      </c>
      <c r="AQ150">
        <v>13</v>
      </c>
      <c r="AR150">
        <v>0</v>
      </c>
      <c r="AS150">
        <v>0</v>
      </c>
      <c r="AT150">
        <v>92</v>
      </c>
      <c r="AU150">
        <v>43</v>
      </c>
      <c r="AV150">
        <v>1.0669999999999999</v>
      </c>
      <c r="AW150">
        <v>1.081</v>
      </c>
      <c r="AZ150">
        <v>1</v>
      </c>
      <c r="BA150">
        <v>34.51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2</v>
      </c>
      <c r="BJ150" t="s">
        <v>417</v>
      </c>
      <c r="BM150">
        <v>318</v>
      </c>
      <c r="BN150">
        <v>0</v>
      </c>
      <c r="BO150" t="s">
        <v>415</v>
      </c>
      <c r="BP150">
        <v>1</v>
      </c>
      <c r="BQ150">
        <v>40</v>
      </c>
      <c r="BR150">
        <v>0</v>
      </c>
      <c r="BS150">
        <v>34.51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92</v>
      </c>
      <c r="CA150">
        <v>43</v>
      </c>
      <c r="CB150" t="s">
        <v>3</v>
      </c>
      <c r="CE150">
        <v>30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68"/>
        <v>943.5</v>
      </c>
      <c r="CQ150">
        <f t="shared" si="169"/>
        <v>0</v>
      </c>
      <c r="CR150">
        <f t="shared" si="170"/>
        <v>0</v>
      </c>
      <c r="CS150">
        <f t="shared" si="171"/>
        <v>0</v>
      </c>
      <c r="CT150">
        <f t="shared" si="172"/>
        <v>5897.41</v>
      </c>
      <c r="CU150">
        <f t="shared" si="173"/>
        <v>0</v>
      </c>
      <c r="CV150">
        <f t="shared" si="174"/>
        <v>13.870999999999999</v>
      </c>
      <c r="CW150">
        <f t="shared" si="175"/>
        <v>0</v>
      </c>
      <c r="CX150">
        <f t="shared" si="176"/>
        <v>0</v>
      </c>
      <c r="CY150">
        <f t="shared" si="177"/>
        <v>868.02</v>
      </c>
      <c r="CZ150">
        <f t="shared" si="178"/>
        <v>405.70499999999998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112</v>
      </c>
      <c r="DO150">
        <v>70</v>
      </c>
      <c r="DP150">
        <v>1.0669999999999999</v>
      </c>
      <c r="DQ150">
        <v>1.081</v>
      </c>
      <c r="DU150">
        <v>1010</v>
      </c>
      <c r="DV150" t="s">
        <v>134</v>
      </c>
      <c r="DW150" t="s">
        <v>134</v>
      </c>
      <c r="DX150">
        <v>100</v>
      </c>
      <c r="DZ150" t="s">
        <v>3</v>
      </c>
      <c r="EA150" t="s">
        <v>3</v>
      </c>
      <c r="EB150" t="s">
        <v>3</v>
      </c>
      <c r="EC150" t="s">
        <v>3</v>
      </c>
      <c r="EE150">
        <v>59175463</v>
      </c>
      <c r="EF150">
        <v>40</v>
      </c>
      <c r="EG150" t="s">
        <v>390</v>
      </c>
      <c r="EH150">
        <v>0</v>
      </c>
      <c r="EI150" t="s">
        <v>3</v>
      </c>
      <c r="EJ150">
        <v>2</v>
      </c>
      <c r="EK150">
        <v>318</v>
      </c>
      <c r="EL150" t="s">
        <v>410</v>
      </c>
      <c r="EM150" t="s">
        <v>411</v>
      </c>
      <c r="EO150" t="s">
        <v>3</v>
      </c>
      <c r="EQ150">
        <v>132096</v>
      </c>
      <c r="ER150">
        <v>160.16</v>
      </c>
      <c r="ES150">
        <v>0</v>
      </c>
      <c r="ET150">
        <v>0</v>
      </c>
      <c r="EU150">
        <v>0</v>
      </c>
      <c r="EV150">
        <v>160.16</v>
      </c>
      <c r="EW150">
        <v>13</v>
      </c>
      <c r="EX150">
        <v>0</v>
      </c>
      <c r="EY150">
        <v>0</v>
      </c>
      <c r="FQ150">
        <v>0</v>
      </c>
      <c r="FR150">
        <f t="shared" si="179"/>
        <v>0</v>
      </c>
      <c r="FS150">
        <v>2</v>
      </c>
      <c r="FX150">
        <v>112</v>
      </c>
      <c r="FY150">
        <v>70</v>
      </c>
      <c r="GA150" t="s">
        <v>3</v>
      </c>
      <c r="GD150">
        <v>0</v>
      </c>
      <c r="GF150">
        <v>-306022745</v>
      </c>
      <c r="GG150">
        <v>2</v>
      </c>
      <c r="GH150">
        <v>1</v>
      </c>
      <c r="GI150">
        <v>2</v>
      </c>
      <c r="GJ150">
        <v>0</v>
      </c>
      <c r="GK150">
        <f>ROUND(R150*(R12)/100,2)</f>
        <v>0</v>
      </c>
      <c r="GL150">
        <f t="shared" si="180"/>
        <v>0</v>
      </c>
      <c r="GM150">
        <f t="shared" si="181"/>
        <v>2217.23</v>
      </c>
      <c r="GN150">
        <f t="shared" si="182"/>
        <v>0</v>
      </c>
      <c r="GO150">
        <f t="shared" si="183"/>
        <v>2217.23</v>
      </c>
      <c r="GP150">
        <f t="shared" si="184"/>
        <v>0</v>
      </c>
      <c r="GR150">
        <v>0</v>
      </c>
      <c r="GS150">
        <v>3</v>
      </c>
      <c r="GT150">
        <v>0</v>
      </c>
      <c r="GU150" t="s">
        <v>3</v>
      </c>
      <c r="GV150">
        <f t="shared" si="185"/>
        <v>0</v>
      </c>
      <c r="GW150">
        <v>1</v>
      </c>
      <c r="GX150">
        <f t="shared" si="186"/>
        <v>0</v>
      </c>
      <c r="HA150">
        <v>0</v>
      </c>
      <c r="HB150">
        <v>0</v>
      </c>
      <c r="HC150">
        <f t="shared" si="187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17</v>
      </c>
      <c r="B151">
        <v>1</v>
      </c>
      <c r="C151">
        <f>ROW(SmtRes!A245)</f>
        <v>245</v>
      </c>
      <c r="E151" t="s">
        <v>3</v>
      </c>
      <c r="F151" t="s">
        <v>418</v>
      </c>
      <c r="G151" t="s">
        <v>419</v>
      </c>
      <c r="H151" t="s">
        <v>134</v>
      </c>
      <c r="I151">
        <f>ROUND(16/100,9)</f>
        <v>0.16</v>
      </c>
      <c r="J151">
        <v>0</v>
      </c>
      <c r="K151">
        <f>ROUND(16/100,9)</f>
        <v>0.16</v>
      </c>
      <c r="O151">
        <f t="shared" si="148"/>
        <v>1103.28</v>
      </c>
      <c r="P151">
        <f t="shared" si="149"/>
        <v>0</v>
      </c>
      <c r="Q151">
        <f t="shared" si="150"/>
        <v>0</v>
      </c>
      <c r="R151">
        <f t="shared" si="151"/>
        <v>0</v>
      </c>
      <c r="S151">
        <f t="shared" si="152"/>
        <v>1103.28</v>
      </c>
      <c r="T151">
        <f t="shared" si="153"/>
        <v>0</v>
      </c>
      <c r="U151">
        <f t="shared" si="154"/>
        <v>2.5949439999999999</v>
      </c>
      <c r="V151">
        <f t="shared" si="155"/>
        <v>0</v>
      </c>
      <c r="W151">
        <f t="shared" si="156"/>
        <v>0</v>
      </c>
      <c r="X151">
        <f t="shared" si="157"/>
        <v>1015.02</v>
      </c>
      <c r="Y151">
        <f t="shared" si="158"/>
        <v>474.41</v>
      </c>
      <c r="AA151">
        <v>-1</v>
      </c>
      <c r="AB151">
        <f t="shared" si="159"/>
        <v>187.26</v>
      </c>
      <c r="AC151">
        <f t="shared" si="160"/>
        <v>0</v>
      </c>
      <c r="AD151">
        <f t="shared" si="161"/>
        <v>0</v>
      </c>
      <c r="AE151">
        <f t="shared" si="162"/>
        <v>0</v>
      </c>
      <c r="AF151">
        <f t="shared" si="163"/>
        <v>187.26</v>
      </c>
      <c r="AG151">
        <f t="shared" si="164"/>
        <v>0</v>
      </c>
      <c r="AH151">
        <f t="shared" si="165"/>
        <v>15.2</v>
      </c>
      <c r="AI151">
        <f t="shared" si="166"/>
        <v>0</v>
      </c>
      <c r="AJ151">
        <f t="shared" si="167"/>
        <v>0</v>
      </c>
      <c r="AK151">
        <v>187.26</v>
      </c>
      <c r="AL151">
        <v>0</v>
      </c>
      <c r="AM151">
        <v>0</v>
      </c>
      <c r="AN151">
        <v>0</v>
      </c>
      <c r="AO151">
        <v>187.26</v>
      </c>
      <c r="AP151">
        <v>0</v>
      </c>
      <c r="AQ151">
        <v>15.2</v>
      </c>
      <c r="AR151">
        <v>0</v>
      </c>
      <c r="AS151">
        <v>0</v>
      </c>
      <c r="AT151">
        <v>92</v>
      </c>
      <c r="AU151">
        <v>43</v>
      </c>
      <c r="AV151">
        <v>1.0669999999999999</v>
      </c>
      <c r="AW151">
        <v>1.081</v>
      </c>
      <c r="AZ151">
        <v>1</v>
      </c>
      <c r="BA151">
        <v>34.51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2</v>
      </c>
      <c r="BJ151" t="s">
        <v>420</v>
      </c>
      <c r="BM151">
        <v>318</v>
      </c>
      <c r="BN151">
        <v>0</v>
      </c>
      <c r="BO151" t="s">
        <v>418</v>
      </c>
      <c r="BP151">
        <v>1</v>
      </c>
      <c r="BQ151">
        <v>40</v>
      </c>
      <c r="BR151">
        <v>0</v>
      </c>
      <c r="BS151">
        <v>34.51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92</v>
      </c>
      <c r="CA151">
        <v>43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68"/>
        <v>1103.28</v>
      </c>
      <c r="CQ151">
        <f t="shared" si="169"/>
        <v>0</v>
      </c>
      <c r="CR151">
        <f t="shared" si="170"/>
        <v>0</v>
      </c>
      <c r="CS151">
        <f t="shared" si="171"/>
        <v>0</v>
      </c>
      <c r="CT151">
        <f t="shared" si="172"/>
        <v>6895.44</v>
      </c>
      <c r="CU151">
        <f t="shared" si="173"/>
        <v>0</v>
      </c>
      <c r="CV151">
        <f t="shared" si="174"/>
        <v>16.218399999999999</v>
      </c>
      <c r="CW151">
        <f t="shared" si="175"/>
        <v>0</v>
      </c>
      <c r="CX151">
        <f t="shared" si="176"/>
        <v>0</v>
      </c>
      <c r="CY151">
        <f t="shared" si="177"/>
        <v>1015.0176</v>
      </c>
      <c r="CZ151">
        <f t="shared" si="178"/>
        <v>474.41039999999998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112</v>
      </c>
      <c r="DO151">
        <v>70</v>
      </c>
      <c r="DP151">
        <v>1.0669999999999999</v>
      </c>
      <c r="DQ151">
        <v>1.081</v>
      </c>
      <c r="DU151">
        <v>1010</v>
      </c>
      <c r="DV151" t="s">
        <v>134</v>
      </c>
      <c r="DW151" t="s">
        <v>134</v>
      </c>
      <c r="DX151">
        <v>100</v>
      </c>
      <c r="DZ151" t="s">
        <v>3</v>
      </c>
      <c r="EA151" t="s">
        <v>3</v>
      </c>
      <c r="EB151" t="s">
        <v>3</v>
      </c>
      <c r="EC151" t="s">
        <v>3</v>
      </c>
      <c r="EE151">
        <v>59175463</v>
      </c>
      <c r="EF151">
        <v>40</v>
      </c>
      <c r="EG151" t="s">
        <v>390</v>
      </c>
      <c r="EH151">
        <v>0</v>
      </c>
      <c r="EI151" t="s">
        <v>3</v>
      </c>
      <c r="EJ151">
        <v>2</v>
      </c>
      <c r="EK151">
        <v>318</v>
      </c>
      <c r="EL151" t="s">
        <v>410</v>
      </c>
      <c r="EM151" t="s">
        <v>411</v>
      </c>
      <c r="EO151" t="s">
        <v>3</v>
      </c>
      <c r="EQ151">
        <v>132096</v>
      </c>
      <c r="ER151">
        <v>187.26</v>
      </c>
      <c r="ES151">
        <v>0</v>
      </c>
      <c r="ET151">
        <v>0</v>
      </c>
      <c r="EU151">
        <v>0</v>
      </c>
      <c r="EV151">
        <v>187.26</v>
      </c>
      <c r="EW151">
        <v>15.2</v>
      </c>
      <c r="EX151">
        <v>0</v>
      </c>
      <c r="EY151">
        <v>0</v>
      </c>
      <c r="FQ151">
        <v>0</v>
      </c>
      <c r="FR151">
        <f t="shared" si="179"/>
        <v>0</v>
      </c>
      <c r="FS151">
        <v>2</v>
      </c>
      <c r="FX151">
        <v>112</v>
      </c>
      <c r="FY151">
        <v>70</v>
      </c>
      <c r="GA151" t="s">
        <v>3</v>
      </c>
      <c r="GD151">
        <v>0</v>
      </c>
      <c r="GF151">
        <v>809240930</v>
      </c>
      <c r="GG151">
        <v>2</v>
      </c>
      <c r="GH151">
        <v>1</v>
      </c>
      <c r="GI151">
        <v>2</v>
      </c>
      <c r="GJ151">
        <v>0</v>
      </c>
      <c r="GK151">
        <f>ROUND(R151*(R12)/100,2)</f>
        <v>0</v>
      </c>
      <c r="GL151">
        <f t="shared" si="180"/>
        <v>0</v>
      </c>
      <c r="GM151">
        <f t="shared" si="181"/>
        <v>2592.71</v>
      </c>
      <c r="GN151">
        <f t="shared" si="182"/>
        <v>0</v>
      </c>
      <c r="GO151">
        <f t="shared" si="183"/>
        <v>2592.71</v>
      </c>
      <c r="GP151">
        <f t="shared" si="184"/>
        <v>0</v>
      </c>
      <c r="GR151">
        <v>0</v>
      </c>
      <c r="GS151">
        <v>3</v>
      </c>
      <c r="GT151">
        <v>0</v>
      </c>
      <c r="GU151" t="s">
        <v>3</v>
      </c>
      <c r="GV151">
        <f t="shared" si="185"/>
        <v>0</v>
      </c>
      <c r="GW151">
        <v>1</v>
      </c>
      <c r="GX151">
        <f t="shared" si="186"/>
        <v>0</v>
      </c>
      <c r="HA151">
        <v>0</v>
      </c>
      <c r="HB151">
        <v>0</v>
      </c>
      <c r="HC151">
        <f t="shared" si="187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17</v>
      </c>
      <c r="B152">
        <v>1</v>
      </c>
      <c r="C152">
        <f>ROW(SmtRes!A246)</f>
        <v>246</v>
      </c>
      <c r="E152" t="s">
        <v>3</v>
      </c>
      <c r="F152" t="s">
        <v>421</v>
      </c>
      <c r="G152" t="s">
        <v>422</v>
      </c>
      <c r="H152" t="s">
        <v>134</v>
      </c>
      <c r="I152">
        <f>ROUND(16/100,9)</f>
        <v>0.16</v>
      </c>
      <c r="J152">
        <v>0</v>
      </c>
      <c r="K152">
        <f>ROUND(16/100,9)</f>
        <v>0.16</v>
      </c>
      <c r="O152">
        <f t="shared" si="148"/>
        <v>1241.32</v>
      </c>
      <c r="P152">
        <f t="shared" si="149"/>
        <v>0</v>
      </c>
      <c r="Q152">
        <f t="shared" si="150"/>
        <v>0</v>
      </c>
      <c r="R152">
        <f t="shared" si="151"/>
        <v>0</v>
      </c>
      <c r="S152">
        <f t="shared" si="152"/>
        <v>1241.32</v>
      </c>
      <c r="T152">
        <f t="shared" si="153"/>
        <v>0</v>
      </c>
      <c r="U152">
        <f t="shared" si="154"/>
        <v>2.9193120000000001</v>
      </c>
      <c r="V152">
        <f t="shared" si="155"/>
        <v>0</v>
      </c>
      <c r="W152">
        <f t="shared" si="156"/>
        <v>0</v>
      </c>
      <c r="X152">
        <f t="shared" si="157"/>
        <v>1142.01</v>
      </c>
      <c r="Y152">
        <f t="shared" si="158"/>
        <v>533.77</v>
      </c>
      <c r="AA152">
        <v>-1</v>
      </c>
      <c r="AB152">
        <f t="shared" si="159"/>
        <v>210.67</v>
      </c>
      <c r="AC152">
        <f t="shared" si="160"/>
        <v>0</v>
      </c>
      <c r="AD152">
        <f t="shared" si="161"/>
        <v>0</v>
      </c>
      <c r="AE152">
        <f t="shared" si="162"/>
        <v>0</v>
      </c>
      <c r="AF152">
        <f t="shared" si="163"/>
        <v>210.67</v>
      </c>
      <c r="AG152">
        <f t="shared" si="164"/>
        <v>0</v>
      </c>
      <c r="AH152">
        <f t="shared" si="165"/>
        <v>17.100000000000001</v>
      </c>
      <c r="AI152">
        <f t="shared" si="166"/>
        <v>0</v>
      </c>
      <c r="AJ152">
        <f t="shared" si="167"/>
        <v>0</v>
      </c>
      <c r="AK152">
        <v>210.67</v>
      </c>
      <c r="AL152">
        <v>0</v>
      </c>
      <c r="AM152">
        <v>0</v>
      </c>
      <c r="AN152">
        <v>0</v>
      </c>
      <c r="AO152">
        <v>210.67</v>
      </c>
      <c r="AP152">
        <v>0</v>
      </c>
      <c r="AQ152">
        <v>17.100000000000001</v>
      </c>
      <c r="AR152">
        <v>0</v>
      </c>
      <c r="AS152">
        <v>0</v>
      </c>
      <c r="AT152">
        <v>92</v>
      </c>
      <c r="AU152">
        <v>43</v>
      </c>
      <c r="AV152">
        <v>1.0669999999999999</v>
      </c>
      <c r="AW152">
        <v>1.081</v>
      </c>
      <c r="AZ152">
        <v>1</v>
      </c>
      <c r="BA152">
        <v>34.51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2</v>
      </c>
      <c r="BJ152" t="s">
        <v>423</v>
      </c>
      <c r="BM152">
        <v>318</v>
      </c>
      <c r="BN152">
        <v>0</v>
      </c>
      <c r="BO152" t="s">
        <v>421</v>
      </c>
      <c r="BP152">
        <v>1</v>
      </c>
      <c r="BQ152">
        <v>40</v>
      </c>
      <c r="BR152">
        <v>0</v>
      </c>
      <c r="BS152">
        <v>34.51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92</v>
      </c>
      <c r="CA152">
        <v>43</v>
      </c>
      <c r="CB152" t="s">
        <v>3</v>
      </c>
      <c r="CE152">
        <v>30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68"/>
        <v>1241.32</v>
      </c>
      <c r="CQ152">
        <f t="shared" si="169"/>
        <v>0</v>
      </c>
      <c r="CR152">
        <f t="shared" si="170"/>
        <v>0</v>
      </c>
      <c r="CS152">
        <f t="shared" si="171"/>
        <v>0</v>
      </c>
      <c r="CT152">
        <f t="shared" si="172"/>
        <v>7757.16</v>
      </c>
      <c r="CU152">
        <f t="shared" si="173"/>
        <v>0</v>
      </c>
      <c r="CV152">
        <f t="shared" si="174"/>
        <v>18.245699999999999</v>
      </c>
      <c r="CW152">
        <f t="shared" si="175"/>
        <v>0</v>
      </c>
      <c r="CX152">
        <f t="shared" si="176"/>
        <v>0</v>
      </c>
      <c r="CY152">
        <f t="shared" si="177"/>
        <v>1142.0144</v>
      </c>
      <c r="CZ152">
        <f t="shared" si="178"/>
        <v>533.76760000000002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112</v>
      </c>
      <c r="DO152">
        <v>70</v>
      </c>
      <c r="DP152">
        <v>1.0669999999999999</v>
      </c>
      <c r="DQ152">
        <v>1.081</v>
      </c>
      <c r="DU152">
        <v>1010</v>
      </c>
      <c r="DV152" t="s">
        <v>134</v>
      </c>
      <c r="DW152" t="s">
        <v>134</v>
      </c>
      <c r="DX152">
        <v>100</v>
      </c>
      <c r="DZ152" t="s">
        <v>3</v>
      </c>
      <c r="EA152" t="s">
        <v>3</v>
      </c>
      <c r="EB152" t="s">
        <v>3</v>
      </c>
      <c r="EC152" t="s">
        <v>3</v>
      </c>
      <c r="EE152">
        <v>59175463</v>
      </c>
      <c r="EF152">
        <v>40</v>
      </c>
      <c r="EG152" t="s">
        <v>390</v>
      </c>
      <c r="EH152">
        <v>0</v>
      </c>
      <c r="EI152" t="s">
        <v>3</v>
      </c>
      <c r="EJ152">
        <v>2</v>
      </c>
      <c r="EK152">
        <v>318</v>
      </c>
      <c r="EL152" t="s">
        <v>410</v>
      </c>
      <c r="EM152" t="s">
        <v>411</v>
      </c>
      <c r="EO152" t="s">
        <v>3</v>
      </c>
      <c r="EQ152">
        <v>132096</v>
      </c>
      <c r="ER152">
        <v>210.67</v>
      </c>
      <c r="ES152">
        <v>0</v>
      </c>
      <c r="ET152">
        <v>0</v>
      </c>
      <c r="EU152">
        <v>0</v>
      </c>
      <c r="EV152">
        <v>210.67</v>
      </c>
      <c r="EW152">
        <v>17.100000000000001</v>
      </c>
      <c r="EX152">
        <v>0</v>
      </c>
      <c r="EY152">
        <v>0</v>
      </c>
      <c r="FQ152">
        <v>0</v>
      </c>
      <c r="FR152">
        <f t="shared" si="179"/>
        <v>0</v>
      </c>
      <c r="FS152">
        <v>2</v>
      </c>
      <c r="FX152">
        <v>112</v>
      </c>
      <c r="FY152">
        <v>70</v>
      </c>
      <c r="GA152" t="s">
        <v>3</v>
      </c>
      <c r="GD152">
        <v>0</v>
      </c>
      <c r="GF152">
        <v>-2084221589</v>
      </c>
      <c r="GG152">
        <v>2</v>
      </c>
      <c r="GH152">
        <v>1</v>
      </c>
      <c r="GI152">
        <v>2</v>
      </c>
      <c r="GJ152">
        <v>0</v>
      </c>
      <c r="GK152">
        <f>ROUND(R152*(R12)/100,2)</f>
        <v>0</v>
      </c>
      <c r="GL152">
        <f t="shared" si="180"/>
        <v>0</v>
      </c>
      <c r="GM152">
        <f t="shared" si="181"/>
        <v>2917.1</v>
      </c>
      <c r="GN152">
        <f t="shared" si="182"/>
        <v>0</v>
      </c>
      <c r="GO152">
        <f t="shared" si="183"/>
        <v>2917.1</v>
      </c>
      <c r="GP152">
        <f t="shared" si="184"/>
        <v>0</v>
      </c>
      <c r="GR152">
        <v>0</v>
      </c>
      <c r="GS152">
        <v>3</v>
      </c>
      <c r="GT152">
        <v>0</v>
      </c>
      <c r="GU152" t="s">
        <v>3</v>
      </c>
      <c r="GV152">
        <f t="shared" si="185"/>
        <v>0</v>
      </c>
      <c r="GW152">
        <v>1</v>
      </c>
      <c r="GX152">
        <f t="shared" si="186"/>
        <v>0</v>
      </c>
      <c r="HA152">
        <v>0</v>
      </c>
      <c r="HB152">
        <v>0</v>
      </c>
      <c r="HC152">
        <f t="shared" si="187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45" x14ac:dyDescent="0.2">
      <c r="A153">
        <v>17</v>
      </c>
      <c r="B153">
        <v>1</v>
      </c>
      <c r="C153">
        <f>ROW(SmtRes!A247)</f>
        <v>247</v>
      </c>
      <c r="E153" t="s">
        <v>3</v>
      </c>
      <c r="F153" t="s">
        <v>424</v>
      </c>
      <c r="G153" t="s">
        <v>425</v>
      </c>
      <c r="H153" t="s">
        <v>134</v>
      </c>
      <c r="I153">
        <f>ROUND(12/100,9)</f>
        <v>0.12</v>
      </c>
      <c r="J153">
        <v>0</v>
      </c>
      <c r="K153">
        <f>ROUND(12/100,9)</f>
        <v>0.12</v>
      </c>
      <c r="O153">
        <f t="shared" si="148"/>
        <v>1546.05</v>
      </c>
      <c r="P153">
        <f t="shared" si="149"/>
        <v>0</v>
      </c>
      <c r="Q153">
        <f t="shared" si="150"/>
        <v>0</v>
      </c>
      <c r="R153">
        <f t="shared" si="151"/>
        <v>0</v>
      </c>
      <c r="S153">
        <f t="shared" si="152"/>
        <v>1546.05</v>
      </c>
      <c r="T153">
        <f t="shared" si="153"/>
        <v>0</v>
      </c>
      <c r="U153">
        <f t="shared" si="154"/>
        <v>3.6363359999999996</v>
      </c>
      <c r="V153">
        <f t="shared" si="155"/>
        <v>0</v>
      </c>
      <c r="W153">
        <f t="shared" si="156"/>
        <v>0</v>
      </c>
      <c r="X153">
        <f t="shared" si="157"/>
        <v>1422.37</v>
      </c>
      <c r="Y153">
        <f t="shared" si="158"/>
        <v>664.8</v>
      </c>
      <c r="AA153">
        <v>-1</v>
      </c>
      <c r="AB153">
        <f t="shared" si="159"/>
        <v>349.89</v>
      </c>
      <c r="AC153">
        <f t="shared" si="160"/>
        <v>0</v>
      </c>
      <c r="AD153">
        <f t="shared" si="161"/>
        <v>0</v>
      </c>
      <c r="AE153">
        <f t="shared" si="162"/>
        <v>0</v>
      </c>
      <c r="AF153">
        <f t="shared" si="163"/>
        <v>349.89</v>
      </c>
      <c r="AG153">
        <f t="shared" si="164"/>
        <v>0</v>
      </c>
      <c r="AH153">
        <f t="shared" si="165"/>
        <v>28.4</v>
      </c>
      <c r="AI153">
        <f t="shared" si="166"/>
        <v>0</v>
      </c>
      <c r="AJ153">
        <f t="shared" si="167"/>
        <v>0</v>
      </c>
      <c r="AK153">
        <v>349.89</v>
      </c>
      <c r="AL153">
        <v>0</v>
      </c>
      <c r="AM153">
        <v>0</v>
      </c>
      <c r="AN153">
        <v>0</v>
      </c>
      <c r="AO153">
        <v>349.89</v>
      </c>
      <c r="AP153">
        <v>0</v>
      </c>
      <c r="AQ153">
        <v>28.4</v>
      </c>
      <c r="AR153">
        <v>0</v>
      </c>
      <c r="AS153">
        <v>0</v>
      </c>
      <c r="AT153">
        <v>92</v>
      </c>
      <c r="AU153">
        <v>43</v>
      </c>
      <c r="AV153">
        <v>1.0669999999999999</v>
      </c>
      <c r="AW153">
        <v>1.081</v>
      </c>
      <c r="AZ153">
        <v>1</v>
      </c>
      <c r="BA153">
        <v>34.51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2</v>
      </c>
      <c r="BJ153" t="s">
        <v>426</v>
      </c>
      <c r="BM153">
        <v>318</v>
      </c>
      <c r="BN153">
        <v>0</v>
      </c>
      <c r="BO153" t="s">
        <v>424</v>
      </c>
      <c r="BP153">
        <v>1</v>
      </c>
      <c r="BQ153">
        <v>40</v>
      </c>
      <c r="BR153">
        <v>0</v>
      </c>
      <c r="BS153">
        <v>34.51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92</v>
      </c>
      <c r="CA153">
        <v>43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68"/>
        <v>1546.05</v>
      </c>
      <c r="CQ153">
        <f t="shared" si="169"/>
        <v>0</v>
      </c>
      <c r="CR153">
        <f t="shared" si="170"/>
        <v>0</v>
      </c>
      <c r="CS153">
        <f t="shared" si="171"/>
        <v>0</v>
      </c>
      <c r="CT153">
        <f t="shared" si="172"/>
        <v>12883.62</v>
      </c>
      <c r="CU153">
        <f t="shared" si="173"/>
        <v>0</v>
      </c>
      <c r="CV153">
        <f t="shared" si="174"/>
        <v>30.302799999999998</v>
      </c>
      <c r="CW153">
        <f t="shared" si="175"/>
        <v>0</v>
      </c>
      <c r="CX153">
        <f t="shared" si="176"/>
        <v>0</v>
      </c>
      <c r="CY153">
        <f t="shared" si="177"/>
        <v>1422.366</v>
      </c>
      <c r="CZ153">
        <f t="shared" si="178"/>
        <v>664.80149999999992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112</v>
      </c>
      <c r="DO153">
        <v>70</v>
      </c>
      <c r="DP153">
        <v>1.0669999999999999</v>
      </c>
      <c r="DQ153">
        <v>1.081</v>
      </c>
      <c r="DU153">
        <v>1010</v>
      </c>
      <c r="DV153" t="s">
        <v>134</v>
      </c>
      <c r="DW153" t="s">
        <v>134</v>
      </c>
      <c r="DX153">
        <v>100</v>
      </c>
      <c r="DZ153" t="s">
        <v>3</v>
      </c>
      <c r="EA153" t="s">
        <v>3</v>
      </c>
      <c r="EB153" t="s">
        <v>3</v>
      </c>
      <c r="EC153" t="s">
        <v>3</v>
      </c>
      <c r="EE153">
        <v>59175463</v>
      </c>
      <c r="EF153">
        <v>40</v>
      </c>
      <c r="EG153" t="s">
        <v>390</v>
      </c>
      <c r="EH153">
        <v>0</v>
      </c>
      <c r="EI153" t="s">
        <v>3</v>
      </c>
      <c r="EJ153">
        <v>2</v>
      </c>
      <c r="EK153">
        <v>318</v>
      </c>
      <c r="EL153" t="s">
        <v>410</v>
      </c>
      <c r="EM153" t="s">
        <v>411</v>
      </c>
      <c r="EO153" t="s">
        <v>3</v>
      </c>
      <c r="EQ153">
        <v>132096</v>
      </c>
      <c r="ER153">
        <v>349.89</v>
      </c>
      <c r="ES153">
        <v>0</v>
      </c>
      <c r="ET153">
        <v>0</v>
      </c>
      <c r="EU153">
        <v>0</v>
      </c>
      <c r="EV153">
        <v>349.89</v>
      </c>
      <c r="EW153">
        <v>28.4</v>
      </c>
      <c r="EX153">
        <v>0</v>
      </c>
      <c r="EY153">
        <v>0</v>
      </c>
      <c r="FQ153">
        <v>0</v>
      </c>
      <c r="FR153">
        <f t="shared" si="179"/>
        <v>0</v>
      </c>
      <c r="FS153">
        <v>2</v>
      </c>
      <c r="FX153">
        <v>112</v>
      </c>
      <c r="FY153">
        <v>70</v>
      </c>
      <c r="GA153" t="s">
        <v>3</v>
      </c>
      <c r="GD153">
        <v>0</v>
      </c>
      <c r="GF153">
        <v>-1603899938</v>
      </c>
      <c r="GG153">
        <v>2</v>
      </c>
      <c r="GH153">
        <v>1</v>
      </c>
      <c r="GI153">
        <v>2</v>
      </c>
      <c r="GJ153">
        <v>0</v>
      </c>
      <c r="GK153">
        <f>ROUND(R153*(R12)/100,2)</f>
        <v>0</v>
      </c>
      <c r="GL153">
        <f t="shared" si="180"/>
        <v>0</v>
      </c>
      <c r="GM153">
        <f t="shared" si="181"/>
        <v>3633.22</v>
      </c>
      <c r="GN153">
        <f t="shared" si="182"/>
        <v>0</v>
      </c>
      <c r="GO153">
        <f t="shared" si="183"/>
        <v>3633.22</v>
      </c>
      <c r="GP153">
        <f t="shared" si="184"/>
        <v>0</v>
      </c>
      <c r="GR153">
        <v>0</v>
      </c>
      <c r="GS153">
        <v>3</v>
      </c>
      <c r="GT153">
        <v>0</v>
      </c>
      <c r="GU153" t="s">
        <v>3</v>
      </c>
      <c r="GV153">
        <f t="shared" si="185"/>
        <v>0</v>
      </c>
      <c r="GW153">
        <v>1</v>
      </c>
      <c r="GX153">
        <f t="shared" si="186"/>
        <v>0</v>
      </c>
      <c r="HA153">
        <v>0</v>
      </c>
      <c r="HB153">
        <v>0</v>
      </c>
      <c r="HC153">
        <f t="shared" si="187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17</v>
      </c>
      <c r="B154">
        <v>1</v>
      </c>
      <c r="C154">
        <f>ROW(SmtRes!A248)</f>
        <v>248</v>
      </c>
      <c r="E154" t="s">
        <v>3</v>
      </c>
      <c r="F154" t="s">
        <v>424</v>
      </c>
      <c r="G154" t="s">
        <v>425</v>
      </c>
      <c r="H154" t="s">
        <v>134</v>
      </c>
      <c r="I154">
        <f>ROUND(18/100,9)</f>
        <v>0.18</v>
      </c>
      <c r="J154">
        <v>0</v>
      </c>
      <c r="K154">
        <f>ROUND(18/100,9)</f>
        <v>0.18</v>
      </c>
      <c r="O154">
        <f t="shared" si="148"/>
        <v>2319.0700000000002</v>
      </c>
      <c r="P154">
        <f t="shared" si="149"/>
        <v>0</v>
      </c>
      <c r="Q154">
        <f t="shared" si="150"/>
        <v>0</v>
      </c>
      <c r="R154">
        <f t="shared" si="151"/>
        <v>0</v>
      </c>
      <c r="S154">
        <f t="shared" si="152"/>
        <v>2319.0700000000002</v>
      </c>
      <c r="T154">
        <f t="shared" si="153"/>
        <v>0</v>
      </c>
      <c r="U154">
        <f t="shared" si="154"/>
        <v>5.4545039999999991</v>
      </c>
      <c r="V154">
        <f t="shared" si="155"/>
        <v>0</v>
      </c>
      <c r="W154">
        <f t="shared" si="156"/>
        <v>0</v>
      </c>
      <c r="X154">
        <f t="shared" si="157"/>
        <v>2133.54</v>
      </c>
      <c r="Y154">
        <f t="shared" si="158"/>
        <v>997.2</v>
      </c>
      <c r="AA154">
        <v>-1</v>
      </c>
      <c r="AB154">
        <f t="shared" si="159"/>
        <v>349.89</v>
      </c>
      <c r="AC154">
        <f t="shared" si="160"/>
        <v>0</v>
      </c>
      <c r="AD154">
        <f t="shared" si="161"/>
        <v>0</v>
      </c>
      <c r="AE154">
        <f t="shared" si="162"/>
        <v>0</v>
      </c>
      <c r="AF154">
        <f t="shared" si="163"/>
        <v>349.89</v>
      </c>
      <c r="AG154">
        <f t="shared" si="164"/>
        <v>0</v>
      </c>
      <c r="AH154">
        <f t="shared" si="165"/>
        <v>28.4</v>
      </c>
      <c r="AI154">
        <f t="shared" si="166"/>
        <v>0</v>
      </c>
      <c r="AJ154">
        <f t="shared" si="167"/>
        <v>0</v>
      </c>
      <c r="AK154">
        <v>349.89</v>
      </c>
      <c r="AL154">
        <v>0</v>
      </c>
      <c r="AM154">
        <v>0</v>
      </c>
      <c r="AN154">
        <v>0</v>
      </c>
      <c r="AO154">
        <v>349.89</v>
      </c>
      <c r="AP154">
        <v>0</v>
      </c>
      <c r="AQ154">
        <v>28.4</v>
      </c>
      <c r="AR154">
        <v>0</v>
      </c>
      <c r="AS154">
        <v>0</v>
      </c>
      <c r="AT154">
        <v>92</v>
      </c>
      <c r="AU154">
        <v>43</v>
      </c>
      <c r="AV154">
        <v>1.0669999999999999</v>
      </c>
      <c r="AW154">
        <v>1.081</v>
      </c>
      <c r="AZ154">
        <v>1</v>
      </c>
      <c r="BA154">
        <v>34.51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2</v>
      </c>
      <c r="BJ154" t="s">
        <v>426</v>
      </c>
      <c r="BM154">
        <v>318</v>
      </c>
      <c r="BN154">
        <v>0</v>
      </c>
      <c r="BO154" t="s">
        <v>424</v>
      </c>
      <c r="BP154">
        <v>1</v>
      </c>
      <c r="BQ154">
        <v>40</v>
      </c>
      <c r="BR154">
        <v>0</v>
      </c>
      <c r="BS154">
        <v>34.51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92</v>
      </c>
      <c r="CA154">
        <v>43</v>
      </c>
      <c r="CB154" t="s">
        <v>3</v>
      </c>
      <c r="CE154">
        <v>30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68"/>
        <v>2319.0700000000002</v>
      </c>
      <c r="CQ154">
        <f t="shared" si="169"/>
        <v>0</v>
      </c>
      <c r="CR154">
        <f t="shared" si="170"/>
        <v>0</v>
      </c>
      <c r="CS154">
        <f t="shared" si="171"/>
        <v>0</v>
      </c>
      <c r="CT154">
        <f t="shared" si="172"/>
        <v>12883.62</v>
      </c>
      <c r="CU154">
        <f t="shared" si="173"/>
        <v>0</v>
      </c>
      <c r="CV154">
        <f t="shared" si="174"/>
        <v>30.302799999999998</v>
      </c>
      <c r="CW154">
        <f t="shared" si="175"/>
        <v>0</v>
      </c>
      <c r="CX154">
        <f t="shared" si="176"/>
        <v>0</v>
      </c>
      <c r="CY154">
        <f t="shared" si="177"/>
        <v>2133.5444000000002</v>
      </c>
      <c r="CZ154">
        <f t="shared" si="178"/>
        <v>997.20010000000002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112</v>
      </c>
      <c r="DO154">
        <v>70</v>
      </c>
      <c r="DP154">
        <v>1.0669999999999999</v>
      </c>
      <c r="DQ154">
        <v>1.081</v>
      </c>
      <c r="DU154">
        <v>1010</v>
      </c>
      <c r="DV154" t="s">
        <v>134</v>
      </c>
      <c r="DW154" t="s">
        <v>134</v>
      </c>
      <c r="DX154">
        <v>100</v>
      </c>
      <c r="DZ154" t="s">
        <v>3</v>
      </c>
      <c r="EA154" t="s">
        <v>3</v>
      </c>
      <c r="EB154" t="s">
        <v>3</v>
      </c>
      <c r="EC154" t="s">
        <v>3</v>
      </c>
      <c r="EE154">
        <v>59175463</v>
      </c>
      <c r="EF154">
        <v>40</v>
      </c>
      <c r="EG154" t="s">
        <v>390</v>
      </c>
      <c r="EH154">
        <v>0</v>
      </c>
      <c r="EI154" t="s">
        <v>3</v>
      </c>
      <c r="EJ154">
        <v>2</v>
      </c>
      <c r="EK154">
        <v>318</v>
      </c>
      <c r="EL154" t="s">
        <v>410</v>
      </c>
      <c r="EM154" t="s">
        <v>411</v>
      </c>
      <c r="EO154" t="s">
        <v>3</v>
      </c>
      <c r="EQ154">
        <v>132096</v>
      </c>
      <c r="ER154">
        <v>349.89</v>
      </c>
      <c r="ES154">
        <v>0</v>
      </c>
      <c r="ET154">
        <v>0</v>
      </c>
      <c r="EU154">
        <v>0</v>
      </c>
      <c r="EV154">
        <v>349.89</v>
      </c>
      <c r="EW154">
        <v>28.4</v>
      </c>
      <c r="EX154">
        <v>0</v>
      </c>
      <c r="EY154">
        <v>0</v>
      </c>
      <c r="FQ154">
        <v>0</v>
      </c>
      <c r="FR154">
        <f t="shared" si="179"/>
        <v>0</v>
      </c>
      <c r="FS154">
        <v>2</v>
      </c>
      <c r="FX154">
        <v>112</v>
      </c>
      <c r="FY154">
        <v>70</v>
      </c>
      <c r="GA154" t="s">
        <v>3</v>
      </c>
      <c r="GD154">
        <v>0</v>
      </c>
      <c r="GF154">
        <v>-1603899938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 t="shared" si="180"/>
        <v>0</v>
      </c>
      <c r="GM154">
        <f t="shared" si="181"/>
        <v>5449.81</v>
      </c>
      <c r="GN154">
        <f t="shared" si="182"/>
        <v>0</v>
      </c>
      <c r="GO154">
        <f t="shared" si="183"/>
        <v>5449.81</v>
      </c>
      <c r="GP154">
        <f t="shared" si="184"/>
        <v>0</v>
      </c>
      <c r="GR154">
        <v>0</v>
      </c>
      <c r="GS154">
        <v>3</v>
      </c>
      <c r="GT154">
        <v>0</v>
      </c>
      <c r="GU154" t="s">
        <v>3</v>
      </c>
      <c r="GV154">
        <f t="shared" si="185"/>
        <v>0</v>
      </c>
      <c r="GW154">
        <v>1</v>
      </c>
      <c r="GX154">
        <f t="shared" si="186"/>
        <v>0</v>
      </c>
      <c r="HA154">
        <v>0</v>
      </c>
      <c r="HB154">
        <v>0</v>
      </c>
      <c r="HC154">
        <f t="shared" si="187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C155">
        <f>ROW(SmtRes!A249)</f>
        <v>249</v>
      </c>
      <c r="E155" t="s">
        <v>3</v>
      </c>
      <c r="F155" t="s">
        <v>427</v>
      </c>
      <c r="G155" t="s">
        <v>428</v>
      </c>
      <c r="H155" t="s">
        <v>134</v>
      </c>
      <c r="I155">
        <f>ROUND(28/100,9)</f>
        <v>0.28000000000000003</v>
      </c>
      <c r="J155">
        <v>0</v>
      </c>
      <c r="K155">
        <f>ROUND(28/100,9)</f>
        <v>0.28000000000000003</v>
      </c>
      <c r="O155">
        <f t="shared" si="148"/>
        <v>4877.6400000000003</v>
      </c>
      <c r="P155">
        <f t="shared" si="149"/>
        <v>0</v>
      </c>
      <c r="Q155">
        <f t="shared" si="150"/>
        <v>0</v>
      </c>
      <c r="R155">
        <f t="shared" si="151"/>
        <v>0</v>
      </c>
      <c r="S155">
        <f t="shared" si="152"/>
        <v>4877.6400000000003</v>
      </c>
      <c r="T155">
        <f t="shared" si="153"/>
        <v>0</v>
      </c>
      <c r="U155">
        <f t="shared" si="154"/>
        <v>11.472384000000002</v>
      </c>
      <c r="V155">
        <f t="shared" si="155"/>
        <v>0</v>
      </c>
      <c r="W155">
        <f t="shared" si="156"/>
        <v>0</v>
      </c>
      <c r="X155">
        <f t="shared" si="157"/>
        <v>4487.43</v>
      </c>
      <c r="Y155">
        <f t="shared" si="158"/>
        <v>2097.39</v>
      </c>
      <c r="AA155">
        <v>-1</v>
      </c>
      <c r="AB155">
        <f t="shared" si="159"/>
        <v>473.09</v>
      </c>
      <c r="AC155">
        <f t="shared" si="160"/>
        <v>0</v>
      </c>
      <c r="AD155">
        <f t="shared" si="161"/>
        <v>0</v>
      </c>
      <c r="AE155">
        <f t="shared" si="162"/>
        <v>0</v>
      </c>
      <c r="AF155">
        <f t="shared" si="163"/>
        <v>473.09</v>
      </c>
      <c r="AG155">
        <f t="shared" si="164"/>
        <v>0</v>
      </c>
      <c r="AH155">
        <f t="shared" si="165"/>
        <v>38.4</v>
      </c>
      <c r="AI155">
        <f t="shared" si="166"/>
        <v>0</v>
      </c>
      <c r="AJ155">
        <f t="shared" si="167"/>
        <v>0</v>
      </c>
      <c r="AK155">
        <v>473.09</v>
      </c>
      <c r="AL155">
        <v>0</v>
      </c>
      <c r="AM155">
        <v>0</v>
      </c>
      <c r="AN155">
        <v>0</v>
      </c>
      <c r="AO155">
        <v>473.09</v>
      </c>
      <c r="AP155">
        <v>0</v>
      </c>
      <c r="AQ155">
        <v>38.4</v>
      </c>
      <c r="AR155">
        <v>0</v>
      </c>
      <c r="AS155">
        <v>0</v>
      </c>
      <c r="AT155">
        <v>92</v>
      </c>
      <c r="AU155">
        <v>43</v>
      </c>
      <c r="AV155">
        <v>1.0669999999999999</v>
      </c>
      <c r="AW155">
        <v>1.081</v>
      </c>
      <c r="AZ155">
        <v>1</v>
      </c>
      <c r="BA155">
        <v>34.51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2</v>
      </c>
      <c r="BJ155" t="s">
        <v>429</v>
      </c>
      <c r="BM155">
        <v>318</v>
      </c>
      <c r="BN155">
        <v>0</v>
      </c>
      <c r="BO155" t="s">
        <v>427</v>
      </c>
      <c r="BP155">
        <v>1</v>
      </c>
      <c r="BQ155">
        <v>40</v>
      </c>
      <c r="BR155">
        <v>0</v>
      </c>
      <c r="BS155">
        <v>34.51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92</v>
      </c>
      <c r="CA155">
        <v>43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68"/>
        <v>4877.6400000000003</v>
      </c>
      <c r="CQ155">
        <f t="shared" si="169"/>
        <v>0</v>
      </c>
      <c r="CR155">
        <f t="shared" si="170"/>
        <v>0</v>
      </c>
      <c r="CS155">
        <f t="shared" si="171"/>
        <v>0</v>
      </c>
      <c r="CT155">
        <f t="shared" si="172"/>
        <v>17420.3</v>
      </c>
      <c r="CU155">
        <f t="shared" si="173"/>
        <v>0</v>
      </c>
      <c r="CV155">
        <f t="shared" si="174"/>
        <v>40.972799999999999</v>
      </c>
      <c r="CW155">
        <f t="shared" si="175"/>
        <v>0</v>
      </c>
      <c r="CX155">
        <f t="shared" si="176"/>
        <v>0</v>
      </c>
      <c r="CY155">
        <f t="shared" si="177"/>
        <v>4487.4288000000006</v>
      </c>
      <c r="CZ155">
        <f t="shared" si="178"/>
        <v>2097.3852000000002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112</v>
      </c>
      <c r="DO155">
        <v>70</v>
      </c>
      <c r="DP155">
        <v>1.0669999999999999</v>
      </c>
      <c r="DQ155">
        <v>1.081</v>
      </c>
      <c r="DU155">
        <v>1010</v>
      </c>
      <c r="DV155" t="s">
        <v>134</v>
      </c>
      <c r="DW155" t="s">
        <v>134</v>
      </c>
      <c r="DX155">
        <v>100</v>
      </c>
      <c r="DZ155" t="s">
        <v>3</v>
      </c>
      <c r="EA155" t="s">
        <v>3</v>
      </c>
      <c r="EB155" t="s">
        <v>3</v>
      </c>
      <c r="EC155" t="s">
        <v>3</v>
      </c>
      <c r="EE155">
        <v>59175463</v>
      </c>
      <c r="EF155">
        <v>40</v>
      </c>
      <c r="EG155" t="s">
        <v>390</v>
      </c>
      <c r="EH155">
        <v>0</v>
      </c>
      <c r="EI155" t="s">
        <v>3</v>
      </c>
      <c r="EJ155">
        <v>2</v>
      </c>
      <c r="EK155">
        <v>318</v>
      </c>
      <c r="EL155" t="s">
        <v>410</v>
      </c>
      <c r="EM155" t="s">
        <v>411</v>
      </c>
      <c r="EO155" t="s">
        <v>3</v>
      </c>
      <c r="EQ155">
        <v>132096</v>
      </c>
      <c r="ER155">
        <v>473.09</v>
      </c>
      <c r="ES155">
        <v>0</v>
      </c>
      <c r="ET155">
        <v>0</v>
      </c>
      <c r="EU155">
        <v>0</v>
      </c>
      <c r="EV155">
        <v>473.09</v>
      </c>
      <c r="EW155">
        <v>38.4</v>
      </c>
      <c r="EX155">
        <v>0</v>
      </c>
      <c r="EY155">
        <v>0</v>
      </c>
      <c r="FQ155">
        <v>0</v>
      </c>
      <c r="FR155">
        <f t="shared" si="179"/>
        <v>0</v>
      </c>
      <c r="FS155">
        <v>2</v>
      </c>
      <c r="FX155">
        <v>112</v>
      </c>
      <c r="FY155">
        <v>70</v>
      </c>
      <c r="GA155" t="s">
        <v>3</v>
      </c>
      <c r="GD155">
        <v>0</v>
      </c>
      <c r="GF155">
        <v>91852774</v>
      </c>
      <c r="GG155">
        <v>2</v>
      </c>
      <c r="GH155">
        <v>1</v>
      </c>
      <c r="GI155">
        <v>2</v>
      </c>
      <c r="GJ155">
        <v>0</v>
      </c>
      <c r="GK155">
        <f>ROUND(R155*(R12)/100,2)</f>
        <v>0</v>
      </c>
      <c r="GL155">
        <f t="shared" si="180"/>
        <v>0</v>
      </c>
      <c r="GM155">
        <f t="shared" si="181"/>
        <v>11462.46</v>
      </c>
      <c r="GN155">
        <f t="shared" si="182"/>
        <v>0</v>
      </c>
      <c r="GO155">
        <f t="shared" si="183"/>
        <v>11462.46</v>
      </c>
      <c r="GP155">
        <f t="shared" si="184"/>
        <v>0</v>
      </c>
      <c r="GR155">
        <v>0</v>
      </c>
      <c r="GS155">
        <v>3</v>
      </c>
      <c r="GT155">
        <v>0</v>
      </c>
      <c r="GU155" t="s">
        <v>3</v>
      </c>
      <c r="GV155">
        <f t="shared" si="185"/>
        <v>0</v>
      </c>
      <c r="GW155">
        <v>1</v>
      </c>
      <c r="GX155">
        <f t="shared" si="186"/>
        <v>0</v>
      </c>
      <c r="HA155">
        <v>0</v>
      </c>
      <c r="HB155">
        <v>0</v>
      </c>
      <c r="HC155">
        <f t="shared" si="187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C156">
        <f>ROW(SmtRes!A250)</f>
        <v>250</v>
      </c>
      <c r="E156" t="s">
        <v>3</v>
      </c>
      <c r="F156" t="s">
        <v>430</v>
      </c>
      <c r="G156" t="s">
        <v>431</v>
      </c>
      <c r="H156" t="s">
        <v>134</v>
      </c>
      <c r="I156">
        <f>ROUND(28/100,9)</f>
        <v>0.28000000000000003</v>
      </c>
      <c r="J156">
        <v>0</v>
      </c>
      <c r="K156">
        <f>ROUND(28/100,9)</f>
        <v>0.28000000000000003</v>
      </c>
      <c r="O156">
        <f t="shared" si="148"/>
        <v>7342</v>
      </c>
      <c r="P156">
        <f t="shared" si="149"/>
        <v>0</v>
      </c>
      <c r="Q156">
        <f t="shared" si="150"/>
        <v>0</v>
      </c>
      <c r="R156">
        <f t="shared" si="151"/>
        <v>0</v>
      </c>
      <c r="S156">
        <f t="shared" si="152"/>
        <v>7342</v>
      </c>
      <c r="T156">
        <f t="shared" si="153"/>
        <v>0</v>
      </c>
      <c r="U156">
        <f t="shared" si="154"/>
        <v>17.268328</v>
      </c>
      <c r="V156">
        <f t="shared" si="155"/>
        <v>0</v>
      </c>
      <c r="W156">
        <f t="shared" si="156"/>
        <v>0</v>
      </c>
      <c r="X156">
        <f t="shared" si="157"/>
        <v>6754.64</v>
      </c>
      <c r="Y156">
        <f t="shared" si="158"/>
        <v>3157.06</v>
      </c>
      <c r="AA156">
        <v>-1</v>
      </c>
      <c r="AB156">
        <f t="shared" si="159"/>
        <v>712.1</v>
      </c>
      <c r="AC156">
        <f t="shared" si="160"/>
        <v>0</v>
      </c>
      <c r="AD156">
        <f t="shared" si="161"/>
        <v>0</v>
      </c>
      <c r="AE156">
        <f t="shared" si="162"/>
        <v>0</v>
      </c>
      <c r="AF156">
        <f t="shared" si="163"/>
        <v>712.1</v>
      </c>
      <c r="AG156">
        <f t="shared" si="164"/>
        <v>0</v>
      </c>
      <c r="AH156">
        <f t="shared" si="165"/>
        <v>57.8</v>
      </c>
      <c r="AI156">
        <f t="shared" si="166"/>
        <v>0</v>
      </c>
      <c r="AJ156">
        <f t="shared" si="167"/>
        <v>0</v>
      </c>
      <c r="AK156">
        <v>712.1</v>
      </c>
      <c r="AL156">
        <v>0</v>
      </c>
      <c r="AM156">
        <v>0</v>
      </c>
      <c r="AN156">
        <v>0</v>
      </c>
      <c r="AO156">
        <v>712.1</v>
      </c>
      <c r="AP156">
        <v>0</v>
      </c>
      <c r="AQ156">
        <v>57.8</v>
      </c>
      <c r="AR156">
        <v>0</v>
      </c>
      <c r="AS156">
        <v>0</v>
      </c>
      <c r="AT156">
        <v>92</v>
      </c>
      <c r="AU156">
        <v>43</v>
      </c>
      <c r="AV156">
        <v>1.0669999999999999</v>
      </c>
      <c r="AW156">
        <v>1.081</v>
      </c>
      <c r="AZ156">
        <v>1</v>
      </c>
      <c r="BA156">
        <v>34.51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2</v>
      </c>
      <c r="BJ156" t="s">
        <v>432</v>
      </c>
      <c r="BM156">
        <v>318</v>
      </c>
      <c r="BN156">
        <v>0</v>
      </c>
      <c r="BO156" t="s">
        <v>430</v>
      </c>
      <c r="BP156">
        <v>1</v>
      </c>
      <c r="BQ156">
        <v>40</v>
      </c>
      <c r="BR156">
        <v>0</v>
      </c>
      <c r="BS156">
        <v>34.51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92</v>
      </c>
      <c r="CA156">
        <v>43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68"/>
        <v>7342</v>
      </c>
      <c r="CQ156">
        <f t="shared" si="169"/>
        <v>0</v>
      </c>
      <c r="CR156">
        <f t="shared" si="170"/>
        <v>0</v>
      </c>
      <c r="CS156">
        <f t="shared" si="171"/>
        <v>0</v>
      </c>
      <c r="CT156">
        <f t="shared" si="172"/>
        <v>26221.040000000001</v>
      </c>
      <c r="CU156">
        <f t="shared" si="173"/>
        <v>0</v>
      </c>
      <c r="CV156">
        <f t="shared" si="174"/>
        <v>61.672599999999996</v>
      </c>
      <c r="CW156">
        <f t="shared" si="175"/>
        <v>0</v>
      </c>
      <c r="CX156">
        <f t="shared" si="176"/>
        <v>0</v>
      </c>
      <c r="CY156">
        <f t="shared" si="177"/>
        <v>6754.64</v>
      </c>
      <c r="CZ156">
        <f t="shared" si="178"/>
        <v>3157.06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112</v>
      </c>
      <c r="DO156">
        <v>70</v>
      </c>
      <c r="DP156">
        <v>1.0669999999999999</v>
      </c>
      <c r="DQ156">
        <v>1.081</v>
      </c>
      <c r="DU156">
        <v>1010</v>
      </c>
      <c r="DV156" t="s">
        <v>134</v>
      </c>
      <c r="DW156" t="s">
        <v>134</v>
      </c>
      <c r="DX156">
        <v>100</v>
      </c>
      <c r="DZ156" t="s">
        <v>3</v>
      </c>
      <c r="EA156" t="s">
        <v>3</v>
      </c>
      <c r="EB156" t="s">
        <v>3</v>
      </c>
      <c r="EC156" t="s">
        <v>3</v>
      </c>
      <c r="EE156">
        <v>59175463</v>
      </c>
      <c r="EF156">
        <v>40</v>
      </c>
      <c r="EG156" t="s">
        <v>390</v>
      </c>
      <c r="EH156">
        <v>0</v>
      </c>
      <c r="EI156" t="s">
        <v>3</v>
      </c>
      <c r="EJ156">
        <v>2</v>
      </c>
      <c r="EK156">
        <v>318</v>
      </c>
      <c r="EL156" t="s">
        <v>410</v>
      </c>
      <c r="EM156" t="s">
        <v>411</v>
      </c>
      <c r="EO156" t="s">
        <v>3</v>
      </c>
      <c r="EQ156">
        <v>132096</v>
      </c>
      <c r="ER156">
        <v>712.1</v>
      </c>
      <c r="ES156">
        <v>0</v>
      </c>
      <c r="ET156">
        <v>0</v>
      </c>
      <c r="EU156">
        <v>0</v>
      </c>
      <c r="EV156">
        <v>712.1</v>
      </c>
      <c r="EW156">
        <v>57.8</v>
      </c>
      <c r="EX156">
        <v>0</v>
      </c>
      <c r="EY156">
        <v>0</v>
      </c>
      <c r="FQ156">
        <v>0</v>
      </c>
      <c r="FR156">
        <f t="shared" si="179"/>
        <v>0</v>
      </c>
      <c r="FS156">
        <v>2</v>
      </c>
      <c r="FX156">
        <v>112</v>
      </c>
      <c r="FY156">
        <v>70</v>
      </c>
      <c r="GA156" t="s">
        <v>3</v>
      </c>
      <c r="GD156">
        <v>0</v>
      </c>
      <c r="GF156">
        <v>-1477232795</v>
      </c>
      <c r="GG156">
        <v>2</v>
      </c>
      <c r="GH156">
        <v>1</v>
      </c>
      <c r="GI156">
        <v>2</v>
      </c>
      <c r="GJ156">
        <v>0</v>
      </c>
      <c r="GK156">
        <f>ROUND(R156*(R12)/100,2)</f>
        <v>0</v>
      </c>
      <c r="GL156">
        <f t="shared" si="180"/>
        <v>0</v>
      </c>
      <c r="GM156">
        <f t="shared" si="181"/>
        <v>17253.7</v>
      </c>
      <c r="GN156">
        <f t="shared" si="182"/>
        <v>0</v>
      </c>
      <c r="GO156">
        <f t="shared" si="183"/>
        <v>17253.7</v>
      </c>
      <c r="GP156">
        <f t="shared" si="184"/>
        <v>0</v>
      </c>
      <c r="GR156">
        <v>0</v>
      </c>
      <c r="GS156">
        <v>3</v>
      </c>
      <c r="GT156">
        <v>0</v>
      </c>
      <c r="GU156" t="s">
        <v>3</v>
      </c>
      <c r="GV156">
        <f t="shared" si="185"/>
        <v>0</v>
      </c>
      <c r="GW156">
        <v>1</v>
      </c>
      <c r="GX156">
        <f t="shared" si="186"/>
        <v>0</v>
      </c>
      <c r="HA156">
        <v>0</v>
      </c>
      <c r="HB156">
        <v>0</v>
      </c>
      <c r="HC156">
        <f t="shared" si="187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C157">
        <f>ROW(SmtRes!A261)</f>
        <v>261</v>
      </c>
      <c r="E157" t="s">
        <v>433</v>
      </c>
      <c r="F157" t="s">
        <v>434</v>
      </c>
      <c r="G157" t="s">
        <v>435</v>
      </c>
      <c r="H157" t="s">
        <v>408</v>
      </c>
      <c r="I157">
        <f>ROUND(72/100,9)</f>
        <v>0.72</v>
      </c>
      <c r="J157">
        <v>0</v>
      </c>
      <c r="K157">
        <f>ROUND(72/100,9)</f>
        <v>0.72</v>
      </c>
      <c r="O157">
        <f t="shared" si="148"/>
        <v>3486.93</v>
      </c>
      <c r="P157">
        <f t="shared" si="149"/>
        <v>719.89</v>
      </c>
      <c r="Q157">
        <f t="shared" si="150"/>
        <v>435.2</v>
      </c>
      <c r="R157">
        <f t="shared" si="151"/>
        <v>164.27</v>
      </c>
      <c r="S157">
        <f t="shared" si="152"/>
        <v>2331.84</v>
      </c>
      <c r="T157">
        <f t="shared" si="153"/>
        <v>0</v>
      </c>
      <c r="U157">
        <f t="shared" si="154"/>
        <v>5.485233599999999</v>
      </c>
      <c r="V157">
        <f t="shared" si="155"/>
        <v>0</v>
      </c>
      <c r="W157">
        <f t="shared" si="156"/>
        <v>0</v>
      </c>
      <c r="X157">
        <f t="shared" si="157"/>
        <v>2145.29</v>
      </c>
      <c r="Y157">
        <f t="shared" si="158"/>
        <v>1002.69</v>
      </c>
      <c r="AA157">
        <v>60234885</v>
      </c>
      <c r="AB157">
        <f t="shared" si="159"/>
        <v>187.32</v>
      </c>
      <c r="AC157">
        <f t="shared" si="160"/>
        <v>53.75</v>
      </c>
      <c r="AD157">
        <f t="shared" si="161"/>
        <v>45.61</v>
      </c>
      <c r="AE157">
        <f t="shared" si="162"/>
        <v>6.19</v>
      </c>
      <c r="AF157">
        <f t="shared" si="163"/>
        <v>87.96</v>
      </c>
      <c r="AG157">
        <f t="shared" si="164"/>
        <v>0</v>
      </c>
      <c r="AH157">
        <f t="shared" si="165"/>
        <v>7.14</v>
      </c>
      <c r="AI157">
        <f t="shared" si="166"/>
        <v>0</v>
      </c>
      <c r="AJ157">
        <f t="shared" si="167"/>
        <v>0</v>
      </c>
      <c r="AK157">
        <v>187.32</v>
      </c>
      <c r="AL157">
        <v>53.75</v>
      </c>
      <c r="AM157">
        <v>45.61</v>
      </c>
      <c r="AN157">
        <v>6.19</v>
      </c>
      <c r="AO157">
        <v>87.96</v>
      </c>
      <c r="AP157">
        <v>0</v>
      </c>
      <c r="AQ157">
        <v>7.14</v>
      </c>
      <c r="AR157">
        <v>0</v>
      </c>
      <c r="AS157">
        <v>0</v>
      </c>
      <c r="AT157">
        <v>92</v>
      </c>
      <c r="AU157">
        <v>43</v>
      </c>
      <c r="AV157">
        <v>1.0669999999999999</v>
      </c>
      <c r="AW157">
        <v>1.081</v>
      </c>
      <c r="AZ157">
        <v>1</v>
      </c>
      <c r="BA157">
        <v>34.51</v>
      </c>
      <c r="BB157">
        <v>12.42</v>
      </c>
      <c r="BC157">
        <v>17.21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2</v>
      </c>
      <c r="BJ157" t="s">
        <v>436</v>
      </c>
      <c r="BM157">
        <v>318</v>
      </c>
      <c r="BN157">
        <v>0</v>
      </c>
      <c r="BO157" t="s">
        <v>434</v>
      </c>
      <c r="BP157">
        <v>1</v>
      </c>
      <c r="BQ157">
        <v>40</v>
      </c>
      <c r="BR157">
        <v>0</v>
      </c>
      <c r="BS157">
        <v>34.51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92</v>
      </c>
      <c r="CA157">
        <v>43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68"/>
        <v>3486.9300000000003</v>
      </c>
      <c r="CQ157">
        <f t="shared" si="169"/>
        <v>999.9</v>
      </c>
      <c r="CR157">
        <f t="shared" si="170"/>
        <v>604.48</v>
      </c>
      <c r="CS157">
        <f t="shared" si="171"/>
        <v>227.77</v>
      </c>
      <c r="CT157">
        <f t="shared" si="172"/>
        <v>3238.76</v>
      </c>
      <c r="CU157">
        <f t="shared" si="173"/>
        <v>0</v>
      </c>
      <c r="CV157">
        <f t="shared" si="174"/>
        <v>7.6183799999999993</v>
      </c>
      <c r="CW157">
        <f t="shared" si="175"/>
        <v>0</v>
      </c>
      <c r="CX157">
        <f t="shared" si="176"/>
        <v>0</v>
      </c>
      <c r="CY157">
        <f t="shared" si="177"/>
        <v>2145.2928000000002</v>
      </c>
      <c r="CZ157">
        <f t="shared" si="178"/>
        <v>1002.6912000000001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112</v>
      </c>
      <c r="DO157">
        <v>70</v>
      </c>
      <c r="DP157">
        <v>1.0669999999999999</v>
      </c>
      <c r="DQ157">
        <v>1.081</v>
      </c>
      <c r="DU157">
        <v>1013</v>
      </c>
      <c r="DV157" t="s">
        <v>408</v>
      </c>
      <c r="DW157" t="s">
        <v>408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59175463</v>
      </c>
      <c r="EF157">
        <v>40</v>
      </c>
      <c r="EG157" t="s">
        <v>390</v>
      </c>
      <c r="EH157">
        <v>0</v>
      </c>
      <c r="EI157" t="s">
        <v>3</v>
      </c>
      <c r="EJ157">
        <v>2</v>
      </c>
      <c r="EK157">
        <v>318</v>
      </c>
      <c r="EL157" t="s">
        <v>410</v>
      </c>
      <c r="EM157" t="s">
        <v>411</v>
      </c>
      <c r="EO157" t="s">
        <v>3</v>
      </c>
      <c r="EQ157">
        <v>131072</v>
      </c>
      <c r="ER157">
        <v>187.32</v>
      </c>
      <c r="ES157">
        <v>53.75</v>
      </c>
      <c r="ET157">
        <v>45.61</v>
      </c>
      <c r="EU157">
        <v>6.19</v>
      </c>
      <c r="EV157">
        <v>87.96</v>
      </c>
      <c r="EW157">
        <v>7.14</v>
      </c>
      <c r="EX157">
        <v>0</v>
      </c>
      <c r="EY157">
        <v>0</v>
      </c>
      <c r="FQ157">
        <v>0</v>
      </c>
      <c r="FR157">
        <f t="shared" si="179"/>
        <v>0</v>
      </c>
      <c r="FS157">
        <v>2</v>
      </c>
      <c r="FX157">
        <v>112</v>
      </c>
      <c r="FY157">
        <v>70</v>
      </c>
      <c r="GA157" t="s">
        <v>3</v>
      </c>
      <c r="GD157">
        <v>0</v>
      </c>
      <c r="GF157">
        <v>-1470878467</v>
      </c>
      <c r="GG157">
        <v>2</v>
      </c>
      <c r="GH157">
        <v>1</v>
      </c>
      <c r="GI157">
        <v>2</v>
      </c>
      <c r="GJ157">
        <v>0</v>
      </c>
      <c r="GK157">
        <f>ROUND(R157*(R12)/100,2)</f>
        <v>262.83</v>
      </c>
      <c r="GL157">
        <f t="shared" si="180"/>
        <v>0</v>
      </c>
      <c r="GM157">
        <f t="shared" si="181"/>
        <v>6897.74</v>
      </c>
      <c r="GN157">
        <f t="shared" si="182"/>
        <v>0</v>
      </c>
      <c r="GO157">
        <f t="shared" si="183"/>
        <v>6897.74</v>
      </c>
      <c r="GP157">
        <f t="shared" si="184"/>
        <v>0</v>
      </c>
      <c r="GR157">
        <v>0</v>
      </c>
      <c r="GS157">
        <v>3</v>
      </c>
      <c r="GT157">
        <v>0</v>
      </c>
      <c r="GU157" t="s">
        <v>3</v>
      </c>
      <c r="GV157">
        <f t="shared" si="185"/>
        <v>0</v>
      </c>
      <c r="GW157">
        <v>1</v>
      </c>
      <c r="GX157">
        <f t="shared" si="186"/>
        <v>0</v>
      </c>
      <c r="HA157">
        <v>0</v>
      </c>
      <c r="HB157">
        <v>0</v>
      </c>
      <c r="HC157">
        <f t="shared" si="187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17</v>
      </c>
      <c r="B158">
        <v>1</v>
      </c>
      <c r="C158">
        <f>ROW(SmtRes!A273)</f>
        <v>273</v>
      </c>
      <c r="E158" t="s">
        <v>437</v>
      </c>
      <c r="F158" t="s">
        <v>406</v>
      </c>
      <c r="G158" t="s">
        <v>407</v>
      </c>
      <c r="H158" t="s">
        <v>408</v>
      </c>
      <c r="I158">
        <f>ROUND(61.5/100,9)</f>
        <v>0.61499999999999999</v>
      </c>
      <c r="J158">
        <v>0</v>
      </c>
      <c r="K158">
        <f>ROUND(61.5/100,9)</f>
        <v>0.61499999999999999</v>
      </c>
      <c r="O158">
        <f t="shared" si="148"/>
        <v>4432.9799999999996</v>
      </c>
      <c r="P158">
        <f t="shared" si="149"/>
        <v>402.57</v>
      </c>
      <c r="Q158">
        <f t="shared" si="150"/>
        <v>319.55</v>
      </c>
      <c r="R158">
        <f t="shared" si="151"/>
        <v>108.71</v>
      </c>
      <c r="S158">
        <f t="shared" si="152"/>
        <v>3710.86</v>
      </c>
      <c r="T158">
        <f t="shared" si="153"/>
        <v>0</v>
      </c>
      <c r="U158">
        <f t="shared" si="154"/>
        <v>8.7275264999999997</v>
      </c>
      <c r="V158">
        <f t="shared" si="155"/>
        <v>0</v>
      </c>
      <c r="W158">
        <f t="shared" si="156"/>
        <v>0</v>
      </c>
      <c r="X158">
        <f t="shared" si="157"/>
        <v>3413.99</v>
      </c>
      <c r="Y158">
        <f t="shared" si="158"/>
        <v>1595.67</v>
      </c>
      <c r="AA158">
        <v>60234885</v>
      </c>
      <c r="AB158">
        <f t="shared" si="159"/>
        <v>250.16</v>
      </c>
      <c r="AC158">
        <f t="shared" si="160"/>
        <v>45.42</v>
      </c>
      <c r="AD158">
        <f t="shared" si="161"/>
        <v>40.880000000000003</v>
      </c>
      <c r="AE158">
        <f t="shared" si="162"/>
        <v>4.8</v>
      </c>
      <c r="AF158">
        <f t="shared" si="163"/>
        <v>163.86</v>
      </c>
      <c r="AG158">
        <f t="shared" si="164"/>
        <v>0</v>
      </c>
      <c r="AH158">
        <f t="shared" si="165"/>
        <v>13.3</v>
      </c>
      <c r="AI158">
        <f t="shared" si="166"/>
        <v>0</v>
      </c>
      <c r="AJ158">
        <f t="shared" si="167"/>
        <v>0</v>
      </c>
      <c r="AK158">
        <v>250.16</v>
      </c>
      <c r="AL158">
        <v>45.42</v>
      </c>
      <c r="AM158">
        <v>40.880000000000003</v>
      </c>
      <c r="AN158">
        <v>4.8</v>
      </c>
      <c r="AO158">
        <v>163.86</v>
      </c>
      <c r="AP158">
        <v>0</v>
      </c>
      <c r="AQ158">
        <v>13.3</v>
      </c>
      <c r="AR158">
        <v>0</v>
      </c>
      <c r="AS158">
        <v>0</v>
      </c>
      <c r="AT158">
        <v>92</v>
      </c>
      <c r="AU158">
        <v>43</v>
      </c>
      <c r="AV158">
        <v>1.0669999999999999</v>
      </c>
      <c r="AW158">
        <v>1.081</v>
      </c>
      <c r="AZ158">
        <v>1</v>
      </c>
      <c r="BA158">
        <v>34.51</v>
      </c>
      <c r="BB158">
        <v>11.91</v>
      </c>
      <c r="BC158">
        <v>13.33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2</v>
      </c>
      <c r="BJ158" t="s">
        <v>409</v>
      </c>
      <c r="BM158">
        <v>318</v>
      </c>
      <c r="BN158">
        <v>0</v>
      </c>
      <c r="BO158" t="s">
        <v>406</v>
      </c>
      <c r="BP158">
        <v>1</v>
      </c>
      <c r="BQ158">
        <v>40</v>
      </c>
      <c r="BR158">
        <v>0</v>
      </c>
      <c r="BS158">
        <v>34.51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92</v>
      </c>
      <c r="CA158">
        <v>43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68"/>
        <v>4432.9800000000005</v>
      </c>
      <c r="CQ158">
        <f t="shared" si="169"/>
        <v>654.5</v>
      </c>
      <c r="CR158">
        <f t="shared" si="170"/>
        <v>519.51</v>
      </c>
      <c r="CS158">
        <f t="shared" si="171"/>
        <v>176.69</v>
      </c>
      <c r="CT158">
        <f t="shared" si="172"/>
        <v>6033.73</v>
      </c>
      <c r="CU158">
        <f t="shared" si="173"/>
        <v>0</v>
      </c>
      <c r="CV158">
        <f t="shared" si="174"/>
        <v>14.1911</v>
      </c>
      <c r="CW158">
        <f t="shared" si="175"/>
        <v>0</v>
      </c>
      <c r="CX158">
        <f t="shared" si="176"/>
        <v>0</v>
      </c>
      <c r="CY158">
        <f t="shared" si="177"/>
        <v>3413.9912000000004</v>
      </c>
      <c r="CZ158">
        <f t="shared" si="178"/>
        <v>1595.6698000000001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112</v>
      </c>
      <c r="DO158">
        <v>70</v>
      </c>
      <c r="DP158">
        <v>1.0669999999999999</v>
      </c>
      <c r="DQ158">
        <v>1.081</v>
      </c>
      <c r="DU158">
        <v>1013</v>
      </c>
      <c r="DV158" t="s">
        <v>408</v>
      </c>
      <c r="DW158" t="s">
        <v>408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59175463</v>
      </c>
      <c r="EF158">
        <v>40</v>
      </c>
      <c r="EG158" t="s">
        <v>390</v>
      </c>
      <c r="EH158">
        <v>0</v>
      </c>
      <c r="EI158" t="s">
        <v>3</v>
      </c>
      <c r="EJ158">
        <v>2</v>
      </c>
      <c r="EK158">
        <v>318</v>
      </c>
      <c r="EL158" t="s">
        <v>410</v>
      </c>
      <c r="EM158" t="s">
        <v>411</v>
      </c>
      <c r="EO158" t="s">
        <v>3</v>
      </c>
      <c r="EQ158">
        <v>0</v>
      </c>
      <c r="ER158">
        <v>250.16</v>
      </c>
      <c r="ES158">
        <v>45.42</v>
      </c>
      <c r="ET158">
        <v>40.880000000000003</v>
      </c>
      <c r="EU158">
        <v>4.8</v>
      </c>
      <c r="EV158">
        <v>163.86</v>
      </c>
      <c r="EW158">
        <v>13.3</v>
      </c>
      <c r="EX158">
        <v>0</v>
      </c>
      <c r="EY158">
        <v>0</v>
      </c>
      <c r="FQ158">
        <v>0</v>
      </c>
      <c r="FR158">
        <f t="shared" si="179"/>
        <v>0</v>
      </c>
      <c r="FS158">
        <v>2</v>
      </c>
      <c r="FX158">
        <v>112</v>
      </c>
      <c r="FY158">
        <v>70</v>
      </c>
      <c r="GA158" t="s">
        <v>3</v>
      </c>
      <c r="GD158">
        <v>0</v>
      </c>
      <c r="GF158">
        <v>800973769</v>
      </c>
      <c r="GG158">
        <v>2</v>
      </c>
      <c r="GH158">
        <v>1</v>
      </c>
      <c r="GI158">
        <v>2</v>
      </c>
      <c r="GJ158">
        <v>0</v>
      </c>
      <c r="GK158">
        <f>ROUND(R158*(R12)/100,2)</f>
        <v>173.94</v>
      </c>
      <c r="GL158">
        <f t="shared" si="180"/>
        <v>0</v>
      </c>
      <c r="GM158">
        <f t="shared" si="181"/>
        <v>9616.58</v>
      </c>
      <c r="GN158">
        <f t="shared" si="182"/>
        <v>0</v>
      </c>
      <c r="GO158">
        <f t="shared" si="183"/>
        <v>9616.58</v>
      </c>
      <c r="GP158">
        <f t="shared" si="184"/>
        <v>0</v>
      </c>
      <c r="GR158">
        <v>0</v>
      </c>
      <c r="GS158">
        <v>3</v>
      </c>
      <c r="GT158">
        <v>0</v>
      </c>
      <c r="GU158" t="s">
        <v>3</v>
      </c>
      <c r="GV158">
        <f t="shared" si="185"/>
        <v>0</v>
      </c>
      <c r="GW158">
        <v>1</v>
      </c>
      <c r="GX158">
        <f t="shared" si="186"/>
        <v>0</v>
      </c>
      <c r="HA158">
        <v>0</v>
      </c>
      <c r="HB158">
        <v>0</v>
      </c>
      <c r="HC158">
        <f t="shared" si="187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17</v>
      </c>
      <c r="B159">
        <v>1</v>
      </c>
      <c r="C159">
        <f>ROW(SmtRes!A274)</f>
        <v>274</v>
      </c>
      <c r="E159" t="s">
        <v>438</v>
      </c>
      <c r="F159" t="s">
        <v>427</v>
      </c>
      <c r="G159" t="s">
        <v>428</v>
      </c>
      <c r="H159" t="s">
        <v>134</v>
      </c>
      <c r="I159">
        <f>ROUND(30/100,9)</f>
        <v>0.3</v>
      </c>
      <c r="J159">
        <v>0</v>
      </c>
      <c r="K159">
        <f>ROUND(30/100,9)</f>
        <v>0.3</v>
      </c>
      <c r="O159">
        <f t="shared" si="148"/>
        <v>5226.1899999999996</v>
      </c>
      <c r="P159">
        <f t="shared" si="149"/>
        <v>0</v>
      </c>
      <c r="Q159">
        <f t="shared" si="150"/>
        <v>0</v>
      </c>
      <c r="R159">
        <f t="shared" si="151"/>
        <v>0</v>
      </c>
      <c r="S159">
        <f t="shared" si="152"/>
        <v>5226.1899999999996</v>
      </c>
      <c r="T159">
        <f t="shared" si="153"/>
        <v>0</v>
      </c>
      <c r="U159">
        <f t="shared" si="154"/>
        <v>12.291839999999999</v>
      </c>
      <c r="V159">
        <f t="shared" si="155"/>
        <v>0</v>
      </c>
      <c r="W159">
        <f t="shared" si="156"/>
        <v>0</v>
      </c>
      <c r="X159">
        <f t="shared" si="157"/>
        <v>4808.09</v>
      </c>
      <c r="Y159">
        <f t="shared" si="158"/>
        <v>2247.2600000000002</v>
      </c>
      <c r="AA159">
        <v>60234885</v>
      </c>
      <c r="AB159">
        <f t="shared" si="159"/>
        <v>473.09</v>
      </c>
      <c r="AC159">
        <f t="shared" si="160"/>
        <v>0</v>
      </c>
      <c r="AD159">
        <f t="shared" si="161"/>
        <v>0</v>
      </c>
      <c r="AE159">
        <f t="shared" si="162"/>
        <v>0</v>
      </c>
      <c r="AF159">
        <f t="shared" si="163"/>
        <v>473.09</v>
      </c>
      <c r="AG159">
        <f t="shared" si="164"/>
        <v>0</v>
      </c>
      <c r="AH159">
        <f t="shared" si="165"/>
        <v>38.4</v>
      </c>
      <c r="AI159">
        <f t="shared" si="166"/>
        <v>0</v>
      </c>
      <c r="AJ159">
        <f t="shared" si="167"/>
        <v>0</v>
      </c>
      <c r="AK159">
        <v>473.09</v>
      </c>
      <c r="AL159">
        <v>0</v>
      </c>
      <c r="AM159">
        <v>0</v>
      </c>
      <c r="AN159">
        <v>0</v>
      </c>
      <c r="AO159">
        <v>473.09</v>
      </c>
      <c r="AP159">
        <v>0</v>
      </c>
      <c r="AQ159">
        <v>38.4</v>
      </c>
      <c r="AR159">
        <v>0</v>
      </c>
      <c r="AS159">
        <v>0</v>
      </c>
      <c r="AT159">
        <v>92</v>
      </c>
      <c r="AU159">
        <v>43</v>
      </c>
      <c r="AV159">
        <v>1.0669999999999999</v>
      </c>
      <c r="AW159">
        <v>1.081</v>
      </c>
      <c r="AZ159">
        <v>1</v>
      </c>
      <c r="BA159">
        <v>34.51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2</v>
      </c>
      <c r="BJ159" t="s">
        <v>429</v>
      </c>
      <c r="BM159">
        <v>318</v>
      </c>
      <c r="BN159">
        <v>0</v>
      </c>
      <c r="BO159" t="s">
        <v>427</v>
      </c>
      <c r="BP159">
        <v>1</v>
      </c>
      <c r="BQ159">
        <v>40</v>
      </c>
      <c r="BR159">
        <v>0</v>
      </c>
      <c r="BS159">
        <v>34.51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92</v>
      </c>
      <c r="CA159">
        <v>43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68"/>
        <v>5226.1899999999996</v>
      </c>
      <c r="CQ159">
        <f t="shared" si="169"/>
        <v>0</v>
      </c>
      <c r="CR159">
        <f t="shared" si="170"/>
        <v>0</v>
      </c>
      <c r="CS159">
        <f t="shared" si="171"/>
        <v>0</v>
      </c>
      <c r="CT159">
        <f t="shared" si="172"/>
        <v>17420.3</v>
      </c>
      <c r="CU159">
        <f t="shared" si="173"/>
        <v>0</v>
      </c>
      <c r="CV159">
        <f t="shared" si="174"/>
        <v>40.972799999999999</v>
      </c>
      <c r="CW159">
        <f t="shared" si="175"/>
        <v>0</v>
      </c>
      <c r="CX159">
        <f t="shared" si="176"/>
        <v>0</v>
      </c>
      <c r="CY159">
        <f t="shared" si="177"/>
        <v>4808.0947999999999</v>
      </c>
      <c r="CZ159">
        <f t="shared" si="178"/>
        <v>2247.2617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112</v>
      </c>
      <c r="DO159">
        <v>70</v>
      </c>
      <c r="DP159">
        <v>1.0669999999999999</v>
      </c>
      <c r="DQ159">
        <v>1.081</v>
      </c>
      <c r="DU159">
        <v>1010</v>
      </c>
      <c r="DV159" t="s">
        <v>134</v>
      </c>
      <c r="DW159" t="s">
        <v>134</v>
      </c>
      <c r="DX159">
        <v>100</v>
      </c>
      <c r="DZ159" t="s">
        <v>3</v>
      </c>
      <c r="EA159" t="s">
        <v>3</v>
      </c>
      <c r="EB159" t="s">
        <v>3</v>
      </c>
      <c r="EC159" t="s">
        <v>3</v>
      </c>
      <c r="EE159">
        <v>59175463</v>
      </c>
      <c r="EF159">
        <v>40</v>
      </c>
      <c r="EG159" t="s">
        <v>390</v>
      </c>
      <c r="EH159">
        <v>0</v>
      </c>
      <c r="EI159" t="s">
        <v>3</v>
      </c>
      <c r="EJ159">
        <v>2</v>
      </c>
      <c r="EK159">
        <v>318</v>
      </c>
      <c r="EL159" t="s">
        <v>410</v>
      </c>
      <c r="EM159" t="s">
        <v>411</v>
      </c>
      <c r="EO159" t="s">
        <v>3</v>
      </c>
      <c r="EQ159">
        <v>0</v>
      </c>
      <c r="ER159">
        <v>473.09</v>
      </c>
      <c r="ES159">
        <v>0</v>
      </c>
      <c r="ET159">
        <v>0</v>
      </c>
      <c r="EU159">
        <v>0</v>
      </c>
      <c r="EV159">
        <v>473.09</v>
      </c>
      <c r="EW159">
        <v>38.4</v>
      </c>
      <c r="EX159">
        <v>0</v>
      </c>
      <c r="EY159">
        <v>0</v>
      </c>
      <c r="FQ159">
        <v>0</v>
      </c>
      <c r="FR159">
        <f t="shared" si="179"/>
        <v>0</v>
      </c>
      <c r="FS159">
        <v>2</v>
      </c>
      <c r="FX159">
        <v>112</v>
      </c>
      <c r="FY159">
        <v>70</v>
      </c>
      <c r="GA159" t="s">
        <v>3</v>
      </c>
      <c r="GD159">
        <v>0</v>
      </c>
      <c r="GF159">
        <v>91852774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180"/>
        <v>0</v>
      </c>
      <c r="GM159">
        <f t="shared" si="181"/>
        <v>12281.54</v>
      </c>
      <c r="GN159">
        <f t="shared" si="182"/>
        <v>0</v>
      </c>
      <c r="GO159">
        <f t="shared" si="183"/>
        <v>12281.54</v>
      </c>
      <c r="GP159">
        <f t="shared" si="184"/>
        <v>0</v>
      </c>
      <c r="GR159">
        <v>0</v>
      </c>
      <c r="GS159">
        <v>3</v>
      </c>
      <c r="GT159">
        <v>0</v>
      </c>
      <c r="GU159" t="s">
        <v>3</v>
      </c>
      <c r="GV159">
        <f t="shared" si="185"/>
        <v>0</v>
      </c>
      <c r="GW159">
        <v>1</v>
      </c>
      <c r="GX159">
        <f t="shared" si="186"/>
        <v>0</v>
      </c>
      <c r="HA159">
        <v>0</v>
      </c>
      <c r="HB159">
        <v>0</v>
      </c>
      <c r="HC159">
        <f t="shared" si="187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C160">
        <f>ROW(SmtRes!A275)</f>
        <v>275</v>
      </c>
      <c r="E160" t="s">
        <v>439</v>
      </c>
      <c r="F160" t="s">
        <v>440</v>
      </c>
      <c r="G160" t="s">
        <v>441</v>
      </c>
      <c r="H160" t="s">
        <v>408</v>
      </c>
      <c r="I160">
        <f>ROUND(35/100,9)</f>
        <v>0.35</v>
      </c>
      <c r="J160">
        <v>0</v>
      </c>
      <c r="K160">
        <f>ROUND(35/100,9)</f>
        <v>0.35</v>
      </c>
      <c r="O160">
        <f t="shared" si="148"/>
        <v>3037.35</v>
      </c>
      <c r="P160">
        <f t="shared" si="149"/>
        <v>229.01</v>
      </c>
      <c r="Q160">
        <f t="shared" si="150"/>
        <v>252.18</v>
      </c>
      <c r="R160">
        <f t="shared" si="151"/>
        <v>87.66</v>
      </c>
      <c r="S160">
        <f t="shared" si="152"/>
        <v>2556.16</v>
      </c>
      <c r="T160">
        <f t="shared" si="153"/>
        <v>0</v>
      </c>
      <c r="U160">
        <f t="shared" si="154"/>
        <v>6.0125449999999994</v>
      </c>
      <c r="V160">
        <f t="shared" si="155"/>
        <v>0</v>
      </c>
      <c r="W160">
        <f t="shared" si="156"/>
        <v>0</v>
      </c>
      <c r="X160">
        <f t="shared" si="157"/>
        <v>2351.67</v>
      </c>
      <c r="Y160">
        <f t="shared" si="158"/>
        <v>1099.1500000000001</v>
      </c>
      <c r="AA160">
        <v>60234885</v>
      </c>
      <c r="AB160">
        <f t="shared" si="159"/>
        <v>299.95999999999998</v>
      </c>
      <c r="AC160">
        <f t="shared" si="160"/>
        <v>45.42</v>
      </c>
      <c r="AD160">
        <f t="shared" si="161"/>
        <v>56.19</v>
      </c>
      <c r="AE160">
        <f t="shared" si="162"/>
        <v>6.81</v>
      </c>
      <c r="AF160">
        <f t="shared" si="163"/>
        <v>198.35</v>
      </c>
      <c r="AG160">
        <f t="shared" si="164"/>
        <v>0</v>
      </c>
      <c r="AH160">
        <f t="shared" si="165"/>
        <v>16.100000000000001</v>
      </c>
      <c r="AI160">
        <f t="shared" si="166"/>
        <v>0</v>
      </c>
      <c r="AJ160">
        <f t="shared" si="167"/>
        <v>0</v>
      </c>
      <c r="AK160">
        <v>299.95999999999998</v>
      </c>
      <c r="AL160">
        <v>45.42</v>
      </c>
      <c r="AM160">
        <v>56.19</v>
      </c>
      <c r="AN160">
        <v>6.81</v>
      </c>
      <c r="AO160">
        <v>198.35</v>
      </c>
      <c r="AP160">
        <v>0</v>
      </c>
      <c r="AQ160">
        <v>16.100000000000001</v>
      </c>
      <c r="AR160">
        <v>0</v>
      </c>
      <c r="AS160">
        <v>0</v>
      </c>
      <c r="AT160">
        <v>92</v>
      </c>
      <c r="AU160">
        <v>43</v>
      </c>
      <c r="AV160">
        <v>1.0669999999999999</v>
      </c>
      <c r="AW160">
        <v>1.081</v>
      </c>
      <c r="AZ160">
        <v>1</v>
      </c>
      <c r="BA160">
        <v>34.51</v>
      </c>
      <c r="BB160">
        <v>12.02</v>
      </c>
      <c r="BC160">
        <v>13.33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2</v>
      </c>
      <c r="BJ160" t="s">
        <v>442</v>
      </c>
      <c r="BM160">
        <v>318</v>
      </c>
      <c r="BN160">
        <v>0</v>
      </c>
      <c r="BO160" t="s">
        <v>440</v>
      </c>
      <c r="BP160">
        <v>1</v>
      </c>
      <c r="BQ160">
        <v>40</v>
      </c>
      <c r="BR160">
        <v>0</v>
      </c>
      <c r="BS160">
        <v>34.51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92</v>
      </c>
      <c r="CA160">
        <v>43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68"/>
        <v>3037.35</v>
      </c>
      <c r="CQ160">
        <f t="shared" si="169"/>
        <v>654.5</v>
      </c>
      <c r="CR160">
        <f t="shared" si="170"/>
        <v>720.6</v>
      </c>
      <c r="CS160">
        <f t="shared" si="171"/>
        <v>250.89</v>
      </c>
      <c r="CT160">
        <f t="shared" si="172"/>
        <v>7303.7</v>
      </c>
      <c r="CU160">
        <f t="shared" si="173"/>
        <v>0</v>
      </c>
      <c r="CV160">
        <f t="shared" si="174"/>
        <v>17.178699999999999</v>
      </c>
      <c r="CW160">
        <f t="shared" si="175"/>
        <v>0</v>
      </c>
      <c r="CX160">
        <f t="shared" si="176"/>
        <v>0</v>
      </c>
      <c r="CY160">
        <f t="shared" si="177"/>
        <v>2351.6671999999999</v>
      </c>
      <c r="CZ160">
        <f t="shared" si="178"/>
        <v>1099.1487999999999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112</v>
      </c>
      <c r="DO160">
        <v>70</v>
      </c>
      <c r="DP160">
        <v>1.0669999999999999</v>
      </c>
      <c r="DQ160">
        <v>1.081</v>
      </c>
      <c r="DU160">
        <v>1013</v>
      </c>
      <c r="DV160" t="s">
        <v>408</v>
      </c>
      <c r="DW160" t="s">
        <v>408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59175463</v>
      </c>
      <c r="EF160">
        <v>40</v>
      </c>
      <c r="EG160" t="s">
        <v>390</v>
      </c>
      <c r="EH160">
        <v>0</v>
      </c>
      <c r="EI160" t="s">
        <v>3</v>
      </c>
      <c r="EJ160">
        <v>2</v>
      </c>
      <c r="EK160">
        <v>318</v>
      </c>
      <c r="EL160" t="s">
        <v>410</v>
      </c>
      <c r="EM160" t="s">
        <v>411</v>
      </c>
      <c r="EO160" t="s">
        <v>3</v>
      </c>
      <c r="EQ160">
        <v>0</v>
      </c>
      <c r="ER160">
        <v>299.95999999999998</v>
      </c>
      <c r="ES160">
        <v>45.42</v>
      </c>
      <c r="ET160">
        <v>56.19</v>
      </c>
      <c r="EU160">
        <v>6.81</v>
      </c>
      <c r="EV160">
        <v>198.35</v>
      </c>
      <c r="EW160">
        <v>16.100000000000001</v>
      </c>
      <c r="EX160">
        <v>0</v>
      </c>
      <c r="EY160">
        <v>0</v>
      </c>
      <c r="FQ160">
        <v>0</v>
      </c>
      <c r="FR160">
        <f t="shared" si="179"/>
        <v>0</v>
      </c>
      <c r="FS160">
        <v>2</v>
      </c>
      <c r="FX160">
        <v>112</v>
      </c>
      <c r="FY160">
        <v>70</v>
      </c>
      <c r="GA160" t="s">
        <v>3</v>
      </c>
      <c r="GD160">
        <v>0</v>
      </c>
      <c r="GF160">
        <v>-1502228275</v>
      </c>
      <c r="GG160">
        <v>2</v>
      </c>
      <c r="GH160">
        <v>1</v>
      </c>
      <c r="GI160">
        <v>2</v>
      </c>
      <c r="GJ160">
        <v>0</v>
      </c>
      <c r="GK160">
        <f>ROUND(R160*(R12)/100,2)</f>
        <v>140.26</v>
      </c>
      <c r="GL160">
        <f t="shared" si="180"/>
        <v>0</v>
      </c>
      <c r="GM160">
        <f t="shared" si="181"/>
        <v>6628.43</v>
      </c>
      <c r="GN160">
        <f t="shared" si="182"/>
        <v>0</v>
      </c>
      <c r="GO160">
        <f t="shared" si="183"/>
        <v>6628.43</v>
      </c>
      <c r="GP160">
        <f t="shared" si="184"/>
        <v>0</v>
      </c>
      <c r="GR160">
        <v>0</v>
      </c>
      <c r="GS160">
        <v>3</v>
      </c>
      <c r="GT160">
        <v>0</v>
      </c>
      <c r="GU160" t="s">
        <v>3</v>
      </c>
      <c r="GV160">
        <f t="shared" si="185"/>
        <v>0</v>
      </c>
      <c r="GW160">
        <v>1</v>
      </c>
      <c r="GX160">
        <f t="shared" si="186"/>
        <v>0</v>
      </c>
      <c r="HA160">
        <v>0</v>
      </c>
      <c r="HB160">
        <v>0</v>
      </c>
      <c r="HC160">
        <f t="shared" si="187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C161">
        <f>ROW(SmtRes!A276)</f>
        <v>276</v>
      </c>
      <c r="E161" t="s">
        <v>443</v>
      </c>
      <c r="F161" t="s">
        <v>427</v>
      </c>
      <c r="G161" t="s">
        <v>428</v>
      </c>
      <c r="H161" t="s">
        <v>134</v>
      </c>
      <c r="I161">
        <f>ROUND(28/100,9)</f>
        <v>0.28000000000000003</v>
      </c>
      <c r="J161">
        <v>0</v>
      </c>
      <c r="K161">
        <f>ROUND(28/100,9)</f>
        <v>0.28000000000000003</v>
      </c>
      <c r="O161">
        <f t="shared" si="148"/>
        <v>4877.6400000000003</v>
      </c>
      <c r="P161">
        <f t="shared" si="149"/>
        <v>0</v>
      </c>
      <c r="Q161">
        <f t="shared" si="150"/>
        <v>0</v>
      </c>
      <c r="R161">
        <f t="shared" si="151"/>
        <v>0</v>
      </c>
      <c r="S161">
        <f t="shared" si="152"/>
        <v>4877.6400000000003</v>
      </c>
      <c r="T161">
        <f t="shared" si="153"/>
        <v>0</v>
      </c>
      <c r="U161">
        <f t="shared" si="154"/>
        <v>11.472384000000002</v>
      </c>
      <c r="V161">
        <f t="shared" si="155"/>
        <v>0</v>
      </c>
      <c r="W161">
        <f t="shared" si="156"/>
        <v>0</v>
      </c>
      <c r="X161">
        <f t="shared" si="157"/>
        <v>4487.43</v>
      </c>
      <c r="Y161">
        <f t="shared" si="158"/>
        <v>2097.39</v>
      </c>
      <c r="AA161">
        <v>60234885</v>
      </c>
      <c r="AB161">
        <f t="shared" si="159"/>
        <v>473.09</v>
      </c>
      <c r="AC161">
        <f t="shared" si="160"/>
        <v>0</v>
      </c>
      <c r="AD161">
        <f t="shared" si="161"/>
        <v>0</v>
      </c>
      <c r="AE161">
        <f t="shared" si="162"/>
        <v>0</v>
      </c>
      <c r="AF161">
        <f t="shared" si="163"/>
        <v>473.09</v>
      </c>
      <c r="AG161">
        <f t="shared" si="164"/>
        <v>0</v>
      </c>
      <c r="AH161">
        <f t="shared" si="165"/>
        <v>38.4</v>
      </c>
      <c r="AI161">
        <f t="shared" si="166"/>
        <v>0</v>
      </c>
      <c r="AJ161">
        <f t="shared" si="167"/>
        <v>0</v>
      </c>
      <c r="AK161">
        <v>473.09</v>
      </c>
      <c r="AL161">
        <v>0</v>
      </c>
      <c r="AM161">
        <v>0</v>
      </c>
      <c r="AN161">
        <v>0</v>
      </c>
      <c r="AO161">
        <v>473.09</v>
      </c>
      <c r="AP161">
        <v>0</v>
      </c>
      <c r="AQ161">
        <v>38.4</v>
      </c>
      <c r="AR161">
        <v>0</v>
      </c>
      <c r="AS161">
        <v>0</v>
      </c>
      <c r="AT161">
        <v>92</v>
      </c>
      <c r="AU161">
        <v>43</v>
      </c>
      <c r="AV161">
        <v>1.0669999999999999</v>
      </c>
      <c r="AW161">
        <v>1.081</v>
      </c>
      <c r="AZ161">
        <v>1</v>
      </c>
      <c r="BA161">
        <v>34.51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2</v>
      </c>
      <c r="BJ161" t="s">
        <v>429</v>
      </c>
      <c r="BM161">
        <v>318</v>
      </c>
      <c r="BN161">
        <v>0</v>
      </c>
      <c r="BO161" t="s">
        <v>427</v>
      </c>
      <c r="BP161">
        <v>1</v>
      </c>
      <c r="BQ161">
        <v>40</v>
      </c>
      <c r="BR161">
        <v>0</v>
      </c>
      <c r="BS161">
        <v>34.51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92</v>
      </c>
      <c r="CA161">
        <v>43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68"/>
        <v>4877.6400000000003</v>
      </c>
      <c r="CQ161">
        <f t="shared" si="169"/>
        <v>0</v>
      </c>
      <c r="CR161">
        <f t="shared" si="170"/>
        <v>0</v>
      </c>
      <c r="CS161">
        <f t="shared" si="171"/>
        <v>0</v>
      </c>
      <c r="CT161">
        <f t="shared" si="172"/>
        <v>17420.3</v>
      </c>
      <c r="CU161">
        <f t="shared" si="173"/>
        <v>0</v>
      </c>
      <c r="CV161">
        <f t="shared" si="174"/>
        <v>40.972799999999999</v>
      </c>
      <c r="CW161">
        <f t="shared" si="175"/>
        <v>0</v>
      </c>
      <c r="CX161">
        <f t="shared" si="176"/>
        <v>0</v>
      </c>
      <c r="CY161">
        <f t="shared" si="177"/>
        <v>4487.4288000000006</v>
      </c>
      <c r="CZ161">
        <f t="shared" si="178"/>
        <v>2097.3852000000002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112</v>
      </c>
      <c r="DO161">
        <v>70</v>
      </c>
      <c r="DP161">
        <v>1.0669999999999999</v>
      </c>
      <c r="DQ161">
        <v>1.081</v>
      </c>
      <c r="DU161">
        <v>1010</v>
      </c>
      <c r="DV161" t="s">
        <v>134</v>
      </c>
      <c r="DW161" t="s">
        <v>134</v>
      </c>
      <c r="DX161">
        <v>100</v>
      </c>
      <c r="DZ161" t="s">
        <v>3</v>
      </c>
      <c r="EA161" t="s">
        <v>3</v>
      </c>
      <c r="EB161" t="s">
        <v>3</v>
      </c>
      <c r="EC161" t="s">
        <v>3</v>
      </c>
      <c r="EE161">
        <v>59175463</v>
      </c>
      <c r="EF161">
        <v>40</v>
      </c>
      <c r="EG161" t="s">
        <v>390</v>
      </c>
      <c r="EH161">
        <v>0</v>
      </c>
      <c r="EI161" t="s">
        <v>3</v>
      </c>
      <c r="EJ161">
        <v>2</v>
      </c>
      <c r="EK161">
        <v>318</v>
      </c>
      <c r="EL161" t="s">
        <v>410</v>
      </c>
      <c r="EM161" t="s">
        <v>411</v>
      </c>
      <c r="EO161" t="s">
        <v>3</v>
      </c>
      <c r="EQ161">
        <v>0</v>
      </c>
      <c r="ER161">
        <v>473.09</v>
      </c>
      <c r="ES161">
        <v>0</v>
      </c>
      <c r="ET161">
        <v>0</v>
      </c>
      <c r="EU161">
        <v>0</v>
      </c>
      <c r="EV161">
        <v>473.09</v>
      </c>
      <c r="EW161">
        <v>38.4</v>
      </c>
      <c r="EX161">
        <v>0</v>
      </c>
      <c r="EY161">
        <v>0</v>
      </c>
      <c r="FQ161">
        <v>0</v>
      </c>
      <c r="FR161">
        <f t="shared" si="179"/>
        <v>0</v>
      </c>
      <c r="FS161">
        <v>2</v>
      </c>
      <c r="FX161">
        <v>112</v>
      </c>
      <c r="FY161">
        <v>70</v>
      </c>
      <c r="GA161" t="s">
        <v>3</v>
      </c>
      <c r="GD161">
        <v>0</v>
      </c>
      <c r="GF161">
        <v>91852774</v>
      </c>
      <c r="GG161">
        <v>2</v>
      </c>
      <c r="GH161">
        <v>1</v>
      </c>
      <c r="GI161">
        <v>2</v>
      </c>
      <c r="GJ161">
        <v>0</v>
      </c>
      <c r="GK161">
        <f>ROUND(R161*(R12)/100,2)</f>
        <v>0</v>
      </c>
      <c r="GL161">
        <f t="shared" si="180"/>
        <v>0</v>
      </c>
      <c r="GM161">
        <f t="shared" si="181"/>
        <v>11462.46</v>
      </c>
      <c r="GN161">
        <f t="shared" si="182"/>
        <v>0</v>
      </c>
      <c r="GO161">
        <f t="shared" si="183"/>
        <v>11462.46</v>
      </c>
      <c r="GP161">
        <f t="shared" si="184"/>
        <v>0</v>
      </c>
      <c r="GR161">
        <v>0</v>
      </c>
      <c r="GS161">
        <v>3</v>
      </c>
      <c r="GT161">
        <v>0</v>
      </c>
      <c r="GU161" t="s">
        <v>3</v>
      </c>
      <c r="GV161">
        <f t="shared" si="185"/>
        <v>0</v>
      </c>
      <c r="GW161">
        <v>1</v>
      </c>
      <c r="GX161">
        <f t="shared" si="186"/>
        <v>0</v>
      </c>
      <c r="HA161">
        <v>0</v>
      </c>
      <c r="HB161">
        <v>0</v>
      </c>
      <c r="HC161">
        <f t="shared" si="187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17</v>
      </c>
      <c r="B162">
        <v>1</v>
      </c>
      <c r="C162">
        <f>ROW(SmtRes!A282)</f>
        <v>282</v>
      </c>
      <c r="E162" t="s">
        <v>444</v>
      </c>
      <c r="F162" t="s">
        <v>445</v>
      </c>
      <c r="G162" t="s">
        <v>446</v>
      </c>
      <c r="H162" t="s">
        <v>236</v>
      </c>
      <c r="I162">
        <f>ROUND(30.5/100,9)</f>
        <v>0.30499999999999999</v>
      </c>
      <c r="J162">
        <v>0</v>
      </c>
      <c r="K162">
        <f>ROUND(30.5/100,9)</f>
        <v>0.30499999999999999</v>
      </c>
      <c r="O162">
        <f t="shared" si="148"/>
        <v>619.54</v>
      </c>
      <c r="P162">
        <f t="shared" si="149"/>
        <v>196.42</v>
      </c>
      <c r="Q162">
        <f t="shared" si="150"/>
        <v>3.48</v>
      </c>
      <c r="R162">
        <f t="shared" si="151"/>
        <v>1.38</v>
      </c>
      <c r="S162">
        <f t="shared" si="152"/>
        <v>419.64</v>
      </c>
      <c r="T162">
        <f t="shared" si="153"/>
        <v>0</v>
      </c>
      <c r="U162">
        <f t="shared" si="154"/>
        <v>0.98674514999999985</v>
      </c>
      <c r="V162">
        <f t="shared" si="155"/>
        <v>0</v>
      </c>
      <c r="W162">
        <f t="shared" si="156"/>
        <v>0</v>
      </c>
      <c r="X162">
        <f t="shared" si="157"/>
        <v>386.07</v>
      </c>
      <c r="Y162">
        <f t="shared" si="158"/>
        <v>180.45</v>
      </c>
      <c r="AA162">
        <v>60234885</v>
      </c>
      <c r="AB162">
        <f t="shared" si="159"/>
        <v>127.84</v>
      </c>
      <c r="AC162">
        <f t="shared" si="160"/>
        <v>88.94</v>
      </c>
      <c r="AD162">
        <f t="shared" si="161"/>
        <v>0.83</v>
      </c>
      <c r="AE162">
        <f t="shared" si="162"/>
        <v>0.13</v>
      </c>
      <c r="AF162">
        <f t="shared" si="163"/>
        <v>38.07</v>
      </c>
      <c r="AG162">
        <f t="shared" si="164"/>
        <v>0</v>
      </c>
      <c r="AH162">
        <f t="shared" si="165"/>
        <v>3.09</v>
      </c>
      <c r="AI162">
        <f t="shared" si="166"/>
        <v>0</v>
      </c>
      <c r="AJ162">
        <f t="shared" si="167"/>
        <v>0</v>
      </c>
      <c r="AK162">
        <v>127.84</v>
      </c>
      <c r="AL162">
        <v>88.94</v>
      </c>
      <c r="AM162">
        <v>0.83</v>
      </c>
      <c r="AN162">
        <v>0.13</v>
      </c>
      <c r="AO162">
        <v>38.07</v>
      </c>
      <c r="AP162">
        <v>0</v>
      </c>
      <c r="AQ162">
        <v>3.09</v>
      </c>
      <c r="AR162">
        <v>0</v>
      </c>
      <c r="AS162">
        <v>0</v>
      </c>
      <c r="AT162">
        <v>92</v>
      </c>
      <c r="AU162">
        <v>43</v>
      </c>
      <c r="AV162">
        <v>1.0469999999999999</v>
      </c>
      <c r="AW162">
        <v>1</v>
      </c>
      <c r="AZ162">
        <v>1</v>
      </c>
      <c r="BA162">
        <v>34.51</v>
      </c>
      <c r="BB162">
        <v>12.88</v>
      </c>
      <c r="BC162">
        <v>7.24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2</v>
      </c>
      <c r="BJ162" t="s">
        <v>447</v>
      </c>
      <c r="BM162">
        <v>331</v>
      </c>
      <c r="BN162">
        <v>0</v>
      </c>
      <c r="BO162" t="s">
        <v>445</v>
      </c>
      <c r="BP162">
        <v>1</v>
      </c>
      <c r="BQ162">
        <v>40</v>
      </c>
      <c r="BR162">
        <v>0</v>
      </c>
      <c r="BS162">
        <v>34.51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92</v>
      </c>
      <c r="CA162">
        <v>43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68"/>
        <v>619.54</v>
      </c>
      <c r="CQ162">
        <f t="shared" si="169"/>
        <v>643.92999999999995</v>
      </c>
      <c r="CR162">
        <f t="shared" si="170"/>
        <v>11.21</v>
      </c>
      <c r="CS162">
        <f t="shared" si="171"/>
        <v>4.83</v>
      </c>
      <c r="CT162">
        <f t="shared" si="172"/>
        <v>1375.57</v>
      </c>
      <c r="CU162">
        <f t="shared" si="173"/>
        <v>0</v>
      </c>
      <c r="CV162">
        <f t="shared" si="174"/>
        <v>3.2352299999999996</v>
      </c>
      <c r="CW162">
        <f t="shared" si="175"/>
        <v>0</v>
      </c>
      <c r="CX162">
        <f t="shared" si="176"/>
        <v>0</v>
      </c>
      <c r="CY162">
        <f t="shared" si="177"/>
        <v>386.06880000000001</v>
      </c>
      <c r="CZ162">
        <f t="shared" si="178"/>
        <v>180.4452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112</v>
      </c>
      <c r="DO162">
        <v>70</v>
      </c>
      <c r="DP162">
        <v>1.0469999999999999</v>
      </c>
      <c r="DQ162">
        <v>1</v>
      </c>
      <c r="DU162">
        <v>1003</v>
      </c>
      <c r="DV162" t="s">
        <v>236</v>
      </c>
      <c r="DW162" t="s">
        <v>236</v>
      </c>
      <c r="DX162">
        <v>100</v>
      </c>
      <c r="DZ162" t="s">
        <v>3</v>
      </c>
      <c r="EA162" t="s">
        <v>3</v>
      </c>
      <c r="EB162" t="s">
        <v>3</v>
      </c>
      <c r="EC162" t="s">
        <v>3</v>
      </c>
      <c r="EE162">
        <v>59175476</v>
      </c>
      <c r="EF162">
        <v>40</v>
      </c>
      <c r="EG162" t="s">
        <v>390</v>
      </c>
      <c r="EH162">
        <v>0</v>
      </c>
      <c r="EI162" t="s">
        <v>3</v>
      </c>
      <c r="EJ162">
        <v>2</v>
      </c>
      <c r="EK162">
        <v>331</v>
      </c>
      <c r="EL162" t="s">
        <v>448</v>
      </c>
      <c r="EM162" t="s">
        <v>449</v>
      </c>
      <c r="EO162" t="s">
        <v>3</v>
      </c>
      <c r="EQ162">
        <v>131072</v>
      </c>
      <c r="ER162">
        <v>127.84</v>
      </c>
      <c r="ES162">
        <v>88.94</v>
      </c>
      <c r="ET162">
        <v>0.83</v>
      </c>
      <c r="EU162">
        <v>0.13</v>
      </c>
      <c r="EV162">
        <v>38.07</v>
      </c>
      <c r="EW162">
        <v>3.09</v>
      </c>
      <c r="EX162">
        <v>0</v>
      </c>
      <c r="EY162">
        <v>0</v>
      </c>
      <c r="FQ162">
        <v>0</v>
      </c>
      <c r="FR162">
        <f t="shared" si="179"/>
        <v>0</v>
      </c>
      <c r="FS162">
        <v>0</v>
      </c>
      <c r="FX162">
        <v>112</v>
      </c>
      <c r="FY162">
        <v>70</v>
      </c>
      <c r="GA162" t="s">
        <v>3</v>
      </c>
      <c r="GD162">
        <v>0</v>
      </c>
      <c r="GF162">
        <v>-523702441</v>
      </c>
      <c r="GG162">
        <v>2</v>
      </c>
      <c r="GH162">
        <v>1</v>
      </c>
      <c r="GI162">
        <v>2</v>
      </c>
      <c r="GJ162">
        <v>0</v>
      </c>
      <c r="GK162">
        <f>ROUND(R162*(R12)/100,2)</f>
        <v>2.21</v>
      </c>
      <c r="GL162">
        <f t="shared" si="180"/>
        <v>0</v>
      </c>
      <c r="GM162">
        <f t="shared" si="181"/>
        <v>1188.27</v>
      </c>
      <c r="GN162">
        <f t="shared" si="182"/>
        <v>0</v>
      </c>
      <c r="GO162">
        <f t="shared" si="183"/>
        <v>1188.27</v>
      </c>
      <c r="GP162">
        <f t="shared" si="184"/>
        <v>0</v>
      </c>
      <c r="GR162">
        <v>0</v>
      </c>
      <c r="GS162">
        <v>3</v>
      </c>
      <c r="GT162">
        <v>0</v>
      </c>
      <c r="GU162" t="s">
        <v>3</v>
      </c>
      <c r="GV162">
        <f t="shared" si="185"/>
        <v>0</v>
      </c>
      <c r="GW162">
        <v>1</v>
      </c>
      <c r="GX162">
        <f t="shared" si="186"/>
        <v>0</v>
      </c>
      <c r="HA162">
        <v>0</v>
      </c>
      <c r="HB162">
        <v>0</v>
      </c>
      <c r="HC162">
        <f t="shared" si="187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">
      <c r="A163">
        <v>17</v>
      </c>
      <c r="B163">
        <v>1</v>
      </c>
      <c r="C163">
        <f>ROW(SmtRes!A283)</f>
        <v>283</v>
      </c>
      <c r="E163" t="s">
        <v>450</v>
      </c>
      <c r="F163" t="s">
        <v>412</v>
      </c>
      <c r="G163" t="s">
        <v>413</v>
      </c>
      <c r="H163" t="s">
        <v>134</v>
      </c>
      <c r="I163">
        <f>ROUND(36/100,9)</f>
        <v>0.36</v>
      </c>
      <c r="J163">
        <v>0</v>
      </c>
      <c r="K163">
        <f>ROUND(36/100,9)</f>
        <v>0.36</v>
      </c>
      <c r="O163">
        <f t="shared" si="148"/>
        <v>1943.6</v>
      </c>
      <c r="P163">
        <f t="shared" si="149"/>
        <v>0</v>
      </c>
      <c r="Q163">
        <f t="shared" si="150"/>
        <v>0</v>
      </c>
      <c r="R163">
        <f t="shared" si="151"/>
        <v>0</v>
      </c>
      <c r="S163">
        <f t="shared" si="152"/>
        <v>1943.6</v>
      </c>
      <c r="T163">
        <f t="shared" si="153"/>
        <v>0</v>
      </c>
      <c r="U163">
        <f t="shared" si="154"/>
        <v>4.5710280000000001</v>
      </c>
      <c r="V163">
        <f t="shared" si="155"/>
        <v>0</v>
      </c>
      <c r="W163">
        <f t="shared" si="156"/>
        <v>0</v>
      </c>
      <c r="X163">
        <f t="shared" si="157"/>
        <v>1788.11</v>
      </c>
      <c r="Y163">
        <f t="shared" si="158"/>
        <v>835.75</v>
      </c>
      <c r="AA163">
        <v>60234885</v>
      </c>
      <c r="AB163">
        <f t="shared" si="159"/>
        <v>146.61000000000001</v>
      </c>
      <c r="AC163">
        <f t="shared" si="160"/>
        <v>0</v>
      </c>
      <c r="AD163">
        <f t="shared" si="161"/>
        <v>0</v>
      </c>
      <c r="AE163">
        <f t="shared" si="162"/>
        <v>0</v>
      </c>
      <c r="AF163">
        <f t="shared" si="163"/>
        <v>146.61000000000001</v>
      </c>
      <c r="AG163">
        <f t="shared" si="164"/>
        <v>0</v>
      </c>
      <c r="AH163">
        <f t="shared" si="165"/>
        <v>11.9</v>
      </c>
      <c r="AI163">
        <f t="shared" si="166"/>
        <v>0</v>
      </c>
      <c r="AJ163">
        <f t="shared" si="167"/>
        <v>0</v>
      </c>
      <c r="AK163">
        <v>146.61000000000001</v>
      </c>
      <c r="AL163">
        <v>0</v>
      </c>
      <c r="AM163">
        <v>0</v>
      </c>
      <c r="AN163">
        <v>0</v>
      </c>
      <c r="AO163">
        <v>146.61000000000001</v>
      </c>
      <c r="AP163">
        <v>0</v>
      </c>
      <c r="AQ163">
        <v>11.9</v>
      </c>
      <c r="AR163">
        <v>0</v>
      </c>
      <c r="AS163">
        <v>0</v>
      </c>
      <c r="AT163">
        <v>92</v>
      </c>
      <c r="AU163">
        <v>43</v>
      </c>
      <c r="AV163">
        <v>1.0669999999999999</v>
      </c>
      <c r="AW163">
        <v>1.081</v>
      </c>
      <c r="AZ163">
        <v>1</v>
      </c>
      <c r="BA163">
        <v>34.51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2</v>
      </c>
      <c r="BJ163" t="s">
        <v>414</v>
      </c>
      <c r="BM163">
        <v>318</v>
      </c>
      <c r="BN163">
        <v>0</v>
      </c>
      <c r="BO163" t="s">
        <v>412</v>
      </c>
      <c r="BP163">
        <v>1</v>
      </c>
      <c r="BQ163">
        <v>40</v>
      </c>
      <c r="BR163">
        <v>0</v>
      </c>
      <c r="BS163">
        <v>34.51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92</v>
      </c>
      <c r="CA163">
        <v>43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68"/>
        <v>1943.6</v>
      </c>
      <c r="CQ163">
        <f t="shared" si="169"/>
        <v>0</v>
      </c>
      <c r="CR163">
        <f t="shared" si="170"/>
        <v>0</v>
      </c>
      <c r="CS163">
        <f t="shared" si="171"/>
        <v>0</v>
      </c>
      <c r="CT163">
        <f t="shared" si="172"/>
        <v>5398.4</v>
      </c>
      <c r="CU163">
        <f t="shared" si="173"/>
        <v>0</v>
      </c>
      <c r="CV163">
        <f t="shared" si="174"/>
        <v>12.6973</v>
      </c>
      <c r="CW163">
        <f t="shared" si="175"/>
        <v>0</v>
      </c>
      <c r="CX163">
        <f t="shared" si="176"/>
        <v>0</v>
      </c>
      <c r="CY163">
        <f t="shared" si="177"/>
        <v>1788.1120000000001</v>
      </c>
      <c r="CZ163">
        <f t="shared" si="178"/>
        <v>835.74799999999993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112</v>
      </c>
      <c r="DO163">
        <v>70</v>
      </c>
      <c r="DP163">
        <v>1.0669999999999999</v>
      </c>
      <c r="DQ163">
        <v>1.081</v>
      </c>
      <c r="DU163">
        <v>1010</v>
      </c>
      <c r="DV163" t="s">
        <v>134</v>
      </c>
      <c r="DW163" t="s">
        <v>134</v>
      </c>
      <c r="DX163">
        <v>100</v>
      </c>
      <c r="DZ163" t="s">
        <v>3</v>
      </c>
      <c r="EA163" t="s">
        <v>3</v>
      </c>
      <c r="EB163" t="s">
        <v>3</v>
      </c>
      <c r="EC163" t="s">
        <v>3</v>
      </c>
      <c r="EE163">
        <v>59175463</v>
      </c>
      <c r="EF163">
        <v>40</v>
      </c>
      <c r="EG163" t="s">
        <v>390</v>
      </c>
      <c r="EH163">
        <v>0</v>
      </c>
      <c r="EI163" t="s">
        <v>3</v>
      </c>
      <c r="EJ163">
        <v>2</v>
      </c>
      <c r="EK163">
        <v>318</v>
      </c>
      <c r="EL163" t="s">
        <v>410</v>
      </c>
      <c r="EM163" t="s">
        <v>411</v>
      </c>
      <c r="EO163" t="s">
        <v>3</v>
      </c>
      <c r="EQ163">
        <v>0</v>
      </c>
      <c r="ER163">
        <v>146.61000000000001</v>
      </c>
      <c r="ES163">
        <v>0</v>
      </c>
      <c r="ET163">
        <v>0</v>
      </c>
      <c r="EU163">
        <v>0</v>
      </c>
      <c r="EV163">
        <v>146.61000000000001</v>
      </c>
      <c r="EW163">
        <v>11.9</v>
      </c>
      <c r="EX163">
        <v>0</v>
      </c>
      <c r="EY163">
        <v>0</v>
      </c>
      <c r="FQ163">
        <v>0</v>
      </c>
      <c r="FR163">
        <f t="shared" si="179"/>
        <v>0</v>
      </c>
      <c r="FS163">
        <v>2</v>
      </c>
      <c r="FX163">
        <v>112</v>
      </c>
      <c r="FY163">
        <v>70</v>
      </c>
      <c r="GA163" t="s">
        <v>3</v>
      </c>
      <c r="GD163">
        <v>0</v>
      </c>
      <c r="GF163">
        <v>666275158</v>
      </c>
      <c r="GG163">
        <v>2</v>
      </c>
      <c r="GH163">
        <v>1</v>
      </c>
      <c r="GI163">
        <v>2</v>
      </c>
      <c r="GJ163">
        <v>0</v>
      </c>
      <c r="GK163">
        <f>ROUND(R163*(R12)/100,2)</f>
        <v>0</v>
      </c>
      <c r="GL163">
        <f t="shared" si="180"/>
        <v>0</v>
      </c>
      <c r="GM163">
        <f t="shared" si="181"/>
        <v>4567.46</v>
      </c>
      <c r="GN163">
        <f t="shared" si="182"/>
        <v>0</v>
      </c>
      <c r="GO163">
        <f t="shared" si="183"/>
        <v>4567.46</v>
      </c>
      <c r="GP163">
        <f t="shared" si="184"/>
        <v>0</v>
      </c>
      <c r="GR163">
        <v>0</v>
      </c>
      <c r="GS163">
        <v>3</v>
      </c>
      <c r="GT163">
        <v>0</v>
      </c>
      <c r="GU163" t="s">
        <v>3</v>
      </c>
      <c r="GV163">
        <f t="shared" si="185"/>
        <v>0</v>
      </c>
      <c r="GW163">
        <v>1</v>
      </c>
      <c r="GX163">
        <f t="shared" si="186"/>
        <v>0</v>
      </c>
      <c r="HA163">
        <v>0</v>
      </c>
      <c r="HB163">
        <v>0</v>
      </c>
      <c r="HC163">
        <f t="shared" si="187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C164">
        <f>ROW(SmtRes!A284)</f>
        <v>284</v>
      </c>
      <c r="E164" t="s">
        <v>451</v>
      </c>
      <c r="F164" t="s">
        <v>415</v>
      </c>
      <c r="G164" t="s">
        <v>416</v>
      </c>
      <c r="H164" t="s">
        <v>134</v>
      </c>
      <c r="I164">
        <f>ROUND(4/100,9)</f>
        <v>0.04</v>
      </c>
      <c r="J164">
        <v>0</v>
      </c>
      <c r="K164">
        <f>ROUND(4/100,9)</f>
        <v>0.04</v>
      </c>
      <c r="O164">
        <f t="shared" si="148"/>
        <v>236.05</v>
      </c>
      <c r="P164">
        <f t="shared" si="149"/>
        <v>0</v>
      </c>
      <c r="Q164">
        <f t="shared" si="150"/>
        <v>0</v>
      </c>
      <c r="R164">
        <f t="shared" si="151"/>
        <v>0</v>
      </c>
      <c r="S164">
        <f t="shared" si="152"/>
        <v>236.05</v>
      </c>
      <c r="T164">
        <f t="shared" si="153"/>
        <v>0</v>
      </c>
      <c r="U164">
        <f t="shared" si="154"/>
        <v>0.55484</v>
      </c>
      <c r="V164">
        <f t="shared" si="155"/>
        <v>0</v>
      </c>
      <c r="W164">
        <f t="shared" si="156"/>
        <v>0</v>
      </c>
      <c r="X164">
        <f t="shared" si="157"/>
        <v>217.17</v>
      </c>
      <c r="Y164">
        <f t="shared" si="158"/>
        <v>101.5</v>
      </c>
      <c r="AA164">
        <v>60234885</v>
      </c>
      <c r="AB164">
        <f t="shared" si="159"/>
        <v>160.16</v>
      </c>
      <c r="AC164">
        <f t="shared" si="160"/>
        <v>0</v>
      </c>
      <c r="AD164">
        <f t="shared" si="161"/>
        <v>0</v>
      </c>
      <c r="AE164">
        <f t="shared" si="162"/>
        <v>0</v>
      </c>
      <c r="AF164">
        <f t="shared" si="163"/>
        <v>160.16</v>
      </c>
      <c r="AG164">
        <f t="shared" si="164"/>
        <v>0</v>
      </c>
      <c r="AH164">
        <f t="shared" si="165"/>
        <v>13</v>
      </c>
      <c r="AI164">
        <f t="shared" si="166"/>
        <v>0</v>
      </c>
      <c r="AJ164">
        <f t="shared" si="167"/>
        <v>0</v>
      </c>
      <c r="AK164">
        <v>160.16</v>
      </c>
      <c r="AL164">
        <v>0</v>
      </c>
      <c r="AM164">
        <v>0</v>
      </c>
      <c r="AN164">
        <v>0</v>
      </c>
      <c r="AO164">
        <v>160.16</v>
      </c>
      <c r="AP164">
        <v>0</v>
      </c>
      <c r="AQ164">
        <v>13</v>
      </c>
      <c r="AR164">
        <v>0</v>
      </c>
      <c r="AS164">
        <v>0</v>
      </c>
      <c r="AT164">
        <v>92</v>
      </c>
      <c r="AU164">
        <v>43</v>
      </c>
      <c r="AV164">
        <v>1.0669999999999999</v>
      </c>
      <c r="AW164">
        <v>1.081</v>
      </c>
      <c r="AZ164">
        <v>1</v>
      </c>
      <c r="BA164">
        <v>34.51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2</v>
      </c>
      <c r="BJ164" t="s">
        <v>417</v>
      </c>
      <c r="BM164">
        <v>318</v>
      </c>
      <c r="BN164">
        <v>0</v>
      </c>
      <c r="BO164" t="s">
        <v>415</v>
      </c>
      <c r="BP164">
        <v>1</v>
      </c>
      <c r="BQ164">
        <v>40</v>
      </c>
      <c r="BR164">
        <v>0</v>
      </c>
      <c r="BS164">
        <v>34.51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92</v>
      </c>
      <c r="CA164">
        <v>43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68"/>
        <v>236.05</v>
      </c>
      <c r="CQ164">
        <f t="shared" si="169"/>
        <v>0</v>
      </c>
      <c r="CR164">
        <f t="shared" si="170"/>
        <v>0</v>
      </c>
      <c r="CS164">
        <f t="shared" si="171"/>
        <v>0</v>
      </c>
      <c r="CT164">
        <f t="shared" si="172"/>
        <v>5897.41</v>
      </c>
      <c r="CU164">
        <f t="shared" si="173"/>
        <v>0</v>
      </c>
      <c r="CV164">
        <f t="shared" si="174"/>
        <v>13.870999999999999</v>
      </c>
      <c r="CW164">
        <f t="shared" si="175"/>
        <v>0</v>
      </c>
      <c r="CX164">
        <f t="shared" si="176"/>
        <v>0</v>
      </c>
      <c r="CY164">
        <f t="shared" si="177"/>
        <v>217.16600000000003</v>
      </c>
      <c r="CZ164">
        <f t="shared" si="178"/>
        <v>101.50150000000001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112</v>
      </c>
      <c r="DO164">
        <v>70</v>
      </c>
      <c r="DP164">
        <v>1.0669999999999999</v>
      </c>
      <c r="DQ164">
        <v>1.081</v>
      </c>
      <c r="DU164">
        <v>1010</v>
      </c>
      <c r="DV164" t="s">
        <v>134</v>
      </c>
      <c r="DW164" t="s">
        <v>134</v>
      </c>
      <c r="DX164">
        <v>100</v>
      </c>
      <c r="DZ164" t="s">
        <v>3</v>
      </c>
      <c r="EA164" t="s">
        <v>3</v>
      </c>
      <c r="EB164" t="s">
        <v>3</v>
      </c>
      <c r="EC164" t="s">
        <v>3</v>
      </c>
      <c r="EE164">
        <v>59175463</v>
      </c>
      <c r="EF164">
        <v>40</v>
      </c>
      <c r="EG164" t="s">
        <v>390</v>
      </c>
      <c r="EH164">
        <v>0</v>
      </c>
      <c r="EI164" t="s">
        <v>3</v>
      </c>
      <c r="EJ164">
        <v>2</v>
      </c>
      <c r="EK164">
        <v>318</v>
      </c>
      <c r="EL164" t="s">
        <v>410</v>
      </c>
      <c r="EM164" t="s">
        <v>411</v>
      </c>
      <c r="EO164" t="s">
        <v>3</v>
      </c>
      <c r="EQ164">
        <v>0</v>
      </c>
      <c r="ER164">
        <v>160.16</v>
      </c>
      <c r="ES164">
        <v>0</v>
      </c>
      <c r="ET164">
        <v>0</v>
      </c>
      <c r="EU164">
        <v>0</v>
      </c>
      <c r="EV164">
        <v>160.16</v>
      </c>
      <c r="EW164">
        <v>13</v>
      </c>
      <c r="EX164">
        <v>0</v>
      </c>
      <c r="EY164">
        <v>0</v>
      </c>
      <c r="FQ164">
        <v>0</v>
      </c>
      <c r="FR164">
        <f t="shared" si="179"/>
        <v>0</v>
      </c>
      <c r="FS164">
        <v>2</v>
      </c>
      <c r="FX164">
        <v>112</v>
      </c>
      <c r="FY164">
        <v>70</v>
      </c>
      <c r="GA164" t="s">
        <v>3</v>
      </c>
      <c r="GD164">
        <v>0</v>
      </c>
      <c r="GF164">
        <v>-306022745</v>
      </c>
      <c r="GG164">
        <v>2</v>
      </c>
      <c r="GH164">
        <v>1</v>
      </c>
      <c r="GI164">
        <v>2</v>
      </c>
      <c r="GJ164">
        <v>0</v>
      </c>
      <c r="GK164">
        <f>ROUND(R164*(R12)/100,2)</f>
        <v>0</v>
      </c>
      <c r="GL164">
        <f t="shared" si="180"/>
        <v>0</v>
      </c>
      <c r="GM164">
        <f t="shared" si="181"/>
        <v>554.72</v>
      </c>
      <c r="GN164">
        <f t="shared" si="182"/>
        <v>0</v>
      </c>
      <c r="GO164">
        <f t="shared" si="183"/>
        <v>554.72</v>
      </c>
      <c r="GP164">
        <f t="shared" si="184"/>
        <v>0</v>
      </c>
      <c r="GR164">
        <v>0</v>
      </c>
      <c r="GS164">
        <v>3</v>
      </c>
      <c r="GT164">
        <v>0</v>
      </c>
      <c r="GU164" t="s">
        <v>3</v>
      </c>
      <c r="GV164">
        <f t="shared" si="185"/>
        <v>0</v>
      </c>
      <c r="GW164">
        <v>1</v>
      </c>
      <c r="GX164">
        <f t="shared" si="186"/>
        <v>0</v>
      </c>
      <c r="HA164">
        <v>0</v>
      </c>
      <c r="HB164">
        <v>0</v>
      </c>
      <c r="HC164">
        <f t="shared" si="187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C165">
        <f>ROW(SmtRes!A290)</f>
        <v>290</v>
      </c>
      <c r="E165" t="s">
        <v>452</v>
      </c>
      <c r="F165" t="s">
        <v>453</v>
      </c>
      <c r="G165" t="s">
        <v>454</v>
      </c>
      <c r="H165" t="s">
        <v>236</v>
      </c>
      <c r="I165">
        <f>ROUND(1/100,9)</f>
        <v>0.01</v>
      </c>
      <c r="J165">
        <v>0</v>
      </c>
      <c r="K165">
        <f>ROUND(1/100,9)</f>
        <v>0.01</v>
      </c>
      <c r="O165">
        <f t="shared" si="148"/>
        <v>26.05</v>
      </c>
      <c r="P165">
        <f t="shared" si="149"/>
        <v>7.37</v>
      </c>
      <c r="Q165">
        <f t="shared" si="150"/>
        <v>0.39</v>
      </c>
      <c r="R165">
        <f t="shared" si="151"/>
        <v>0</v>
      </c>
      <c r="S165">
        <f t="shared" si="152"/>
        <v>18.29</v>
      </c>
      <c r="T165">
        <f t="shared" si="153"/>
        <v>0</v>
      </c>
      <c r="U165">
        <f t="shared" si="154"/>
        <v>4.3136399999999998E-2</v>
      </c>
      <c r="V165">
        <f t="shared" si="155"/>
        <v>0</v>
      </c>
      <c r="W165">
        <f t="shared" si="156"/>
        <v>0</v>
      </c>
      <c r="X165">
        <f t="shared" si="157"/>
        <v>16.829999999999998</v>
      </c>
      <c r="Y165">
        <f t="shared" si="158"/>
        <v>7.86</v>
      </c>
      <c r="AA165">
        <v>60234885</v>
      </c>
      <c r="AB165">
        <f t="shared" si="159"/>
        <v>155.49</v>
      </c>
      <c r="AC165">
        <f t="shared" si="160"/>
        <v>102.24</v>
      </c>
      <c r="AD165">
        <f t="shared" si="161"/>
        <v>2.4900000000000002</v>
      </c>
      <c r="AE165">
        <f t="shared" si="162"/>
        <v>0.38</v>
      </c>
      <c r="AF165">
        <f t="shared" si="163"/>
        <v>50.76</v>
      </c>
      <c r="AG165">
        <f t="shared" si="164"/>
        <v>0</v>
      </c>
      <c r="AH165">
        <f t="shared" si="165"/>
        <v>4.12</v>
      </c>
      <c r="AI165">
        <f t="shared" si="166"/>
        <v>0</v>
      </c>
      <c r="AJ165">
        <f t="shared" si="167"/>
        <v>0</v>
      </c>
      <c r="AK165">
        <v>155.49</v>
      </c>
      <c r="AL165">
        <v>102.24</v>
      </c>
      <c r="AM165">
        <v>2.4900000000000002</v>
      </c>
      <c r="AN165">
        <v>0.38</v>
      </c>
      <c r="AO165">
        <v>50.76</v>
      </c>
      <c r="AP165">
        <v>0</v>
      </c>
      <c r="AQ165">
        <v>4.12</v>
      </c>
      <c r="AR165">
        <v>0</v>
      </c>
      <c r="AS165">
        <v>0</v>
      </c>
      <c r="AT165">
        <v>92</v>
      </c>
      <c r="AU165">
        <v>43</v>
      </c>
      <c r="AV165">
        <v>1.0469999999999999</v>
      </c>
      <c r="AW165">
        <v>1</v>
      </c>
      <c r="AZ165">
        <v>1</v>
      </c>
      <c r="BA165">
        <v>34.51</v>
      </c>
      <c r="BB165">
        <v>12.88</v>
      </c>
      <c r="BC165">
        <v>7.23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2</v>
      </c>
      <c r="BJ165" t="s">
        <v>455</v>
      </c>
      <c r="BM165">
        <v>331</v>
      </c>
      <c r="BN165">
        <v>0</v>
      </c>
      <c r="BO165" t="s">
        <v>453</v>
      </c>
      <c r="BP165">
        <v>1</v>
      </c>
      <c r="BQ165">
        <v>40</v>
      </c>
      <c r="BR165">
        <v>0</v>
      </c>
      <c r="BS165">
        <v>34.51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92</v>
      </c>
      <c r="CA165">
        <v>43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68"/>
        <v>26.049999999999997</v>
      </c>
      <c r="CQ165">
        <f t="shared" si="169"/>
        <v>739.2</v>
      </c>
      <c r="CR165">
        <f t="shared" si="170"/>
        <v>33.619999999999997</v>
      </c>
      <c r="CS165">
        <f t="shared" si="171"/>
        <v>13.8</v>
      </c>
      <c r="CT165">
        <f t="shared" si="172"/>
        <v>1834.21</v>
      </c>
      <c r="CU165">
        <f t="shared" si="173"/>
        <v>0</v>
      </c>
      <c r="CV165">
        <f t="shared" si="174"/>
        <v>4.3136399999999995</v>
      </c>
      <c r="CW165">
        <f t="shared" si="175"/>
        <v>0</v>
      </c>
      <c r="CX165">
        <f t="shared" si="176"/>
        <v>0</v>
      </c>
      <c r="CY165">
        <f t="shared" si="177"/>
        <v>16.826799999999999</v>
      </c>
      <c r="CZ165">
        <f t="shared" si="178"/>
        <v>7.8646999999999991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112</v>
      </c>
      <c r="DO165">
        <v>70</v>
      </c>
      <c r="DP165">
        <v>1.0469999999999999</v>
      </c>
      <c r="DQ165">
        <v>1</v>
      </c>
      <c r="DU165">
        <v>1003</v>
      </c>
      <c r="DV165" t="s">
        <v>236</v>
      </c>
      <c r="DW165" t="s">
        <v>236</v>
      </c>
      <c r="DX165">
        <v>100</v>
      </c>
      <c r="DZ165" t="s">
        <v>3</v>
      </c>
      <c r="EA165" t="s">
        <v>3</v>
      </c>
      <c r="EB165" t="s">
        <v>3</v>
      </c>
      <c r="EC165" t="s">
        <v>3</v>
      </c>
      <c r="EE165">
        <v>59175476</v>
      </c>
      <c r="EF165">
        <v>40</v>
      </c>
      <c r="EG165" t="s">
        <v>390</v>
      </c>
      <c r="EH165">
        <v>0</v>
      </c>
      <c r="EI165" t="s">
        <v>3</v>
      </c>
      <c r="EJ165">
        <v>2</v>
      </c>
      <c r="EK165">
        <v>331</v>
      </c>
      <c r="EL165" t="s">
        <v>448</v>
      </c>
      <c r="EM165" t="s">
        <v>449</v>
      </c>
      <c r="EO165" t="s">
        <v>3</v>
      </c>
      <c r="EQ165">
        <v>0</v>
      </c>
      <c r="ER165">
        <v>155.49</v>
      </c>
      <c r="ES165">
        <v>102.24</v>
      </c>
      <c r="ET165">
        <v>2.4900000000000002</v>
      </c>
      <c r="EU165">
        <v>0.38</v>
      </c>
      <c r="EV165">
        <v>50.76</v>
      </c>
      <c r="EW165">
        <v>4.12</v>
      </c>
      <c r="EX165">
        <v>0</v>
      </c>
      <c r="EY165">
        <v>0</v>
      </c>
      <c r="FQ165">
        <v>0</v>
      </c>
      <c r="FR165">
        <f t="shared" si="179"/>
        <v>0</v>
      </c>
      <c r="FS165">
        <v>0</v>
      </c>
      <c r="FX165">
        <v>112</v>
      </c>
      <c r="FY165">
        <v>70</v>
      </c>
      <c r="GA165" t="s">
        <v>3</v>
      </c>
      <c r="GD165">
        <v>0</v>
      </c>
      <c r="GF165">
        <v>-1251282861</v>
      </c>
      <c r="GG165">
        <v>2</v>
      </c>
      <c r="GH165">
        <v>1</v>
      </c>
      <c r="GI165">
        <v>2</v>
      </c>
      <c r="GJ165">
        <v>0</v>
      </c>
      <c r="GK165">
        <f>ROUND(R165*(R12)/100,2)</f>
        <v>0</v>
      </c>
      <c r="GL165">
        <f t="shared" si="180"/>
        <v>0</v>
      </c>
      <c r="GM165">
        <f t="shared" si="181"/>
        <v>50.74</v>
      </c>
      <c r="GN165">
        <f t="shared" si="182"/>
        <v>0</v>
      </c>
      <c r="GO165">
        <f t="shared" si="183"/>
        <v>50.74</v>
      </c>
      <c r="GP165">
        <f t="shared" si="184"/>
        <v>0</v>
      </c>
      <c r="GR165">
        <v>0</v>
      </c>
      <c r="GS165">
        <v>3</v>
      </c>
      <c r="GT165">
        <v>0</v>
      </c>
      <c r="GU165" t="s">
        <v>3</v>
      </c>
      <c r="GV165">
        <f t="shared" si="185"/>
        <v>0</v>
      </c>
      <c r="GW165">
        <v>1</v>
      </c>
      <c r="GX165">
        <f t="shared" si="186"/>
        <v>0</v>
      </c>
      <c r="HA165">
        <v>0</v>
      </c>
      <c r="HB165">
        <v>0</v>
      </c>
      <c r="HC165">
        <f t="shared" si="187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45" x14ac:dyDescent="0.2">
      <c r="A166">
        <v>17</v>
      </c>
      <c r="B166">
        <v>1</v>
      </c>
      <c r="C166">
        <f>ROW(SmtRes!A291)</f>
        <v>291</v>
      </c>
      <c r="E166" t="s">
        <v>456</v>
      </c>
      <c r="F166" t="s">
        <v>418</v>
      </c>
      <c r="G166" t="s">
        <v>419</v>
      </c>
      <c r="H166" t="s">
        <v>134</v>
      </c>
      <c r="I166">
        <f>ROUND(16/100,9)</f>
        <v>0.16</v>
      </c>
      <c r="J166">
        <v>0</v>
      </c>
      <c r="K166">
        <f>ROUND(16/100,9)</f>
        <v>0.16</v>
      </c>
      <c r="O166">
        <f t="shared" si="148"/>
        <v>1103.28</v>
      </c>
      <c r="P166">
        <f t="shared" si="149"/>
        <v>0</v>
      </c>
      <c r="Q166">
        <f t="shared" si="150"/>
        <v>0</v>
      </c>
      <c r="R166">
        <f t="shared" si="151"/>
        <v>0</v>
      </c>
      <c r="S166">
        <f t="shared" si="152"/>
        <v>1103.28</v>
      </c>
      <c r="T166">
        <f t="shared" si="153"/>
        <v>0</v>
      </c>
      <c r="U166">
        <f t="shared" si="154"/>
        <v>2.5949439999999999</v>
      </c>
      <c r="V166">
        <f t="shared" si="155"/>
        <v>0</v>
      </c>
      <c r="W166">
        <f t="shared" si="156"/>
        <v>0</v>
      </c>
      <c r="X166">
        <f t="shared" si="157"/>
        <v>1015.02</v>
      </c>
      <c r="Y166">
        <f t="shared" si="158"/>
        <v>474.41</v>
      </c>
      <c r="AA166">
        <v>60234885</v>
      </c>
      <c r="AB166">
        <f t="shared" si="159"/>
        <v>187.26</v>
      </c>
      <c r="AC166">
        <f t="shared" si="160"/>
        <v>0</v>
      </c>
      <c r="AD166">
        <f t="shared" si="161"/>
        <v>0</v>
      </c>
      <c r="AE166">
        <f t="shared" si="162"/>
        <v>0</v>
      </c>
      <c r="AF166">
        <f t="shared" si="163"/>
        <v>187.26</v>
      </c>
      <c r="AG166">
        <f t="shared" si="164"/>
        <v>0</v>
      </c>
      <c r="AH166">
        <f t="shared" si="165"/>
        <v>15.2</v>
      </c>
      <c r="AI166">
        <f t="shared" si="166"/>
        <v>0</v>
      </c>
      <c r="AJ166">
        <f t="shared" si="167"/>
        <v>0</v>
      </c>
      <c r="AK166">
        <v>187.26</v>
      </c>
      <c r="AL166">
        <v>0</v>
      </c>
      <c r="AM166">
        <v>0</v>
      </c>
      <c r="AN166">
        <v>0</v>
      </c>
      <c r="AO166">
        <v>187.26</v>
      </c>
      <c r="AP166">
        <v>0</v>
      </c>
      <c r="AQ166">
        <v>15.2</v>
      </c>
      <c r="AR166">
        <v>0</v>
      </c>
      <c r="AS166">
        <v>0</v>
      </c>
      <c r="AT166">
        <v>92</v>
      </c>
      <c r="AU166">
        <v>43</v>
      </c>
      <c r="AV166">
        <v>1.0669999999999999</v>
      </c>
      <c r="AW166">
        <v>1.081</v>
      </c>
      <c r="AZ166">
        <v>1</v>
      </c>
      <c r="BA166">
        <v>34.51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2</v>
      </c>
      <c r="BJ166" t="s">
        <v>420</v>
      </c>
      <c r="BM166">
        <v>318</v>
      </c>
      <c r="BN166">
        <v>0</v>
      </c>
      <c r="BO166" t="s">
        <v>418</v>
      </c>
      <c r="BP166">
        <v>1</v>
      </c>
      <c r="BQ166">
        <v>40</v>
      </c>
      <c r="BR166">
        <v>0</v>
      </c>
      <c r="BS166">
        <v>34.51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92</v>
      </c>
      <c r="CA166">
        <v>43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68"/>
        <v>1103.28</v>
      </c>
      <c r="CQ166">
        <f t="shared" si="169"/>
        <v>0</v>
      </c>
      <c r="CR166">
        <f t="shared" si="170"/>
        <v>0</v>
      </c>
      <c r="CS166">
        <f t="shared" si="171"/>
        <v>0</v>
      </c>
      <c r="CT166">
        <f t="shared" si="172"/>
        <v>6895.44</v>
      </c>
      <c r="CU166">
        <f t="shared" si="173"/>
        <v>0</v>
      </c>
      <c r="CV166">
        <f t="shared" si="174"/>
        <v>16.218399999999999</v>
      </c>
      <c r="CW166">
        <f t="shared" si="175"/>
        <v>0</v>
      </c>
      <c r="CX166">
        <f t="shared" si="176"/>
        <v>0</v>
      </c>
      <c r="CY166">
        <f t="shared" si="177"/>
        <v>1015.0176</v>
      </c>
      <c r="CZ166">
        <f t="shared" si="178"/>
        <v>474.41039999999998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112</v>
      </c>
      <c r="DO166">
        <v>70</v>
      </c>
      <c r="DP166">
        <v>1.0669999999999999</v>
      </c>
      <c r="DQ166">
        <v>1.081</v>
      </c>
      <c r="DU166">
        <v>1010</v>
      </c>
      <c r="DV166" t="s">
        <v>134</v>
      </c>
      <c r="DW166" t="s">
        <v>134</v>
      </c>
      <c r="DX166">
        <v>100</v>
      </c>
      <c r="DZ166" t="s">
        <v>3</v>
      </c>
      <c r="EA166" t="s">
        <v>3</v>
      </c>
      <c r="EB166" t="s">
        <v>3</v>
      </c>
      <c r="EC166" t="s">
        <v>3</v>
      </c>
      <c r="EE166">
        <v>59175463</v>
      </c>
      <c r="EF166">
        <v>40</v>
      </c>
      <c r="EG166" t="s">
        <v>390</v>
      </c>
      <c r="EH166">
        <v>0</v>
      </c>
      <c r="EI166" t="s">
        <v>3</v>
      </c>
      <c r="EJ166">
        <v>2</v>
      </c>
      <c r="EK166">
        <v>318</v>
      </c>
      <c r="EL166" t="s">
        <v>410</v>
      </c>
      <c r="EM166" t="s">
        <v>411</v>
      </c>
      <c r="EO166" t="s">
        <v>3</v>
      </c>
      <c r="EQ166">
        <v>0</v>
      </c>
      <c r="ER166">
        <v>187.26</v>
      </c>
      <c r="ES166">
        <v>0</v>
      </c>
      <c r="ET166">
        <v>0</v>
      </c>
      <c r="EU166">
        <v>0</v>
      </c>
      <c r="EV166">
        <v>187.26</v>
      </c>
      <c r="EW166">
        <v>15.2</v>
      </c>
      <c r="EX166">
        <v>0</v>
      </c>
      <c r="EY166">
        <v>0</v>
      </c>
      <c r="FQ166">
        <v>0</v>
      </c>
      <c r="FR166">
        <f t="shared" si="179"/>
        <v>0</v>
      </c>
      <c r="FS166">
        <v>2</v>
      </c>
      <c r="FX166">
        <v>112</v>
      </c>
      <c r="FY166">
        <v>70</v>
      </c>
      <c r="GA166" t="s">
        <v>3</v>
      </c>
      <c r="GD166">
        <v>0</v>
      </c>
      <c r="GF166">
        <v>809240930</v>
      </c>
      <c r="GG166">
        <v>2</v>
      </c>
      <c r="GH166">
        <v>1</v>
      </c>
      <c r="GI166">
        <v>2</v>
      </c>
      <c r="GJ166">
        <v>0</v>
      </c>
      <c r="GK166">
        <f>ROUND(R166*(R12)/100,2)</f>
        <v>0</v>
      </c>
      <c r="GL166">
        <f t="shared" si="180"/>
        <v>0</v>
      </c>
      <c r="GM166">
        <f t="shared" si="181"/>
        <v>2592.71</v>
      </c>
      <c r="GN166">
        <f t="shared" si="182"/>
        <v>0</v>
      </c>
      <c r="GO166">
        <f t="shared" si="183"/>
        <v>2592.71</v>
      </c>
      <c r="GP166">
        <f t="shared" si="184"/>
        <v>0</v>
      </c>
      <c r="GR166">
        <v>0</v>
      </c>
      <c r="GS166">
        <v>3</v>
      </c>
      <c r="GT166">
        <v>0</v>
      </c>
      <c r="GU166" t="s">
        <v>3</v>
      </c>
      <c r="GV166">
        <f t="shared" si="185"/>
        <v>0</v>
      </c>
      <c r="GW166">
        <v>1</v>
      </c>
      <c r="GX166">
        <f t="shared" si="186"/>
        <v>0</v>
      </c>
      <c r="HA166">
        <v>0</v>
      </c>
      <c r="HB166">
        <v>0</v>
      </c>
      <c r="HC166">
        <f t="shared" si="187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45" x14ac:dyDescent="0.2">
      <c r="A167">
        <v>17</v>
      </c>
      <c r="B167">
        <v>1</v>
      </c>
      <c r="C167">
        <f>ROW(SmtRes!A297)</f>
        <v>297</v>
      </c>
      <c r="E167" t="s">
        <v>457</v>
      </c>
      <c r="F167" t="s">
        <v>458</v>
      </c>
      <c r="G167" t="s">
        <v>459</v>
      </c>
      <c r="H167" t="s">
        <v>460</v>
      </c>
      <c r="I167">
        <f>ROUND(24/100,9)</f>
        <v>0.24</v>
      </c>
      <c r="J167">
        <v>0</v>
      </c>
      <c r="K167">
        <f>ROUND(24/100,9)</f>
        <v>0.24</v>
      </c>
      <c r="O167">
        <f t="shared" si="148"/>
        <v>14857.21</v>
      </c>
      <c r="P167">
        <f t="shared" si="149"/>
        <v>1134.5</v>
      </c>
      <c r="Q167">
        <f t="shared" si="150"/>
        <v>42.95</v>
      </c>
      <c r="R167">
        <f t="shared" si="151"/>
        <v>17.600000000000001</v>
      </c>
      <c r="S167">
        <f t="shared" si="152"/>
        <v>13679.76</v>
      </c>
      <c r="T167">
        <f t="shared" si="153"/>
        <v>0</v>
      </c>
      <c r="U167">
        <f t="shared" si="154"/>
        <v>29.256530399999999</v>
      </c>
      <c r="V167">
        <f t="shared" si="155"/>
        <v>0</v>
      </c>
      <c r="W167">
        <f t="shared" si="156"/>
        <v>0</v>
      </c>
      <c r="X167">
        <f t="shared" si="157"/>
        <v>12585.38</v>
      </c>
      <c r="Y167">
        <f t="shared" si="158"/>
        <v>5882.3</v>
      </c>
      <c r="AA167">
        <v>60234885</v>
      </c>
      <c r="AB167">
        <f t="shared" si="159"/>
        <v>2525.04</v>
      </c>
      <c r="AC167">
        <f t="shared" si="160"/>
        <v>934.2</v>
      </c>
      <c r="AD167">
        <f t="shared" si="161"/>
        <v>13.3</v>
      </c>
      <c r="AE167">
        <f t="shared" si="162"/>
        <v>2.02</v>
      </c>
      <c r="AF167">
        <f t="shared" si="163"/>
        <v>1577.54</v>
      </c>
      <c r="AG167">
        <f t="shared" si="164"/>
        <v>0</v>
      </c>
      <c r="AH167">
        <f t="shared" si="165"/>
        <v>116.43</v>
      </c>
      <c r="AI167">
        <f t="shared" si="166"/>
        <v>0</v>
      </c>
      <c r="AJ167">
        <f t="shared" si="167"/>
        <v>0</v>
      </c>
      <c r="AK167">
        <v>2525.04</v>
      </c>
      <c r="AL167">
        <v>934.2</v>
      </c>
      <c r="AM167">
        <v>13.3</v>
      </c>
      <c r="AN167">
        <v>2.02</v>
      </c>
      <c r="AO167">
        <v>1577.54</v>
      </c>
      <c r="AP167">
        <v>0</v>
      </c>
      <c r="AQ167">
        <v>116.43</v>
      </c>
      <c r="AR167">
        <v>0</v>
      </c>
      <c r="AS167">
        <v>0</v>
      </c>
      <c r="AT167">
        <v>92</v>
      </c>
      <c r="AU167">
        <v>43</v>
      </c>
      <c r="AV167">
        <v>1.0469999999999999</v>
      </c>
      <c r="AW167">
        <v>1</v>
      </c>
      <c r="AZ167">
        <v>1</v>
      </c>
      <c r="BA167">
        <v>34.51</v>
      </c>
      <c r="BB167">
        <v>12.86</v>
      </c>
      <c r="BC167">
        <v>5.0599999999999996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2</v>
      </c>
      <c r="BJ167" t="s">
        <v>461</v>
      </c>
      <c r="BM167">
        <v>1726</v>
      </c>
      <c r="BN167">
        <v>0</v>
      </c>
      <c r="BO167" t="s">
        <v>458</v>
      </c>
      <c r="BP167">
        <v>1</v>
      </c>
      <c r="BQ167">
        <v>40</v>
      </c>
      <c r="BR167">
        <v>0</v>
      </c>
      <c r="BS167">
        <v>34.51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92</v>
      </c>
      <c r="CA167">
        <v>43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68"/>
        <v>14857.210000000001</v>
      </c>
      <c r="CQ167">
        <f t="shared" si="169"/>
        <v>4727.05</v>
      </c>
      <c r="CR167">
        <f t="shared" si="170"/>
        <v>179.14</v>
      </c>
      <c r="CS167">
        <f t="shared" si="171"/>
        <v>72.819999999999993</v>
      </c>
      <c r="CT167">
        <f t="shared" si="172"/>
        <v>56999.48</v>
      </c>
      <c r="CU167">
        <f t="shared" si="173"/>
        <v>0</v>
      </c>
      <c r="CV167">
        <f t="shared" si="174"/>
        <v>121.90221</v>
      </c>
      <c r="CW167">
        <f t="shared" si="175"/>
        <v>0</v>
      </c>
      <c r="CX167">
        <f t="shared" si="176"/>
        <v>0</v>
      </c>
      <c r="CY167">
        <f t="shared" si="177"/>
        <v>12585.379200000001</v>
      </c>
      <c r="CZ167">
        <f t="shared" si="178"/>
        <v>5882.2968000000001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112</v>
      </c>
      <c r="DO167">
        <v>70</v>
      </c>
      <c r="DP167">
        <v>1.0469999999999999</v>
      </c>
      <c r="DQ167">
        <v>1</v>
      </c>
      <c r="DU167">
        <v>1013</v>
      </c>
      <c r="DV167" t="s">
        <v>460</v>
      </c>
      <c r="DW167" t="s">
        <v>460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59176871</v>
      </c>
      <c r="EF167">
        <v>40</v>
      </c>
      <c r="EG167" t="s">
        <v>390</v>
      </c>
      <c r="EH167">
        <v>0</v>
      </c>
      <c r="EI167" t="s">
        <v>3</v>
      </c>
      <c r="EJ167">
        <v>2</v>
      </c>
      <c r="EK167">
        <v>1726</v>
      </c>
      <c r="EL167" t="s">
        <v>462</v>
      </c>
      <c r="EM167" t="s">
        <v>463</v>
      </c>
      <c r="EO167" t="s">
        <v>3</v>
      </c>
      <c r="EQ167">
        <v>0</v>
      </c>
      <c r="ER167">
        <v>2525.04</v>
      </c>
      <c r="ES167">
        <v>934.2</v>
      </c>
      <c r="ET167">
        <v>13.3</v>
      </c>
      <c r="EU167">
        <v>2.02</v>
      </c>
      <c r="EV167">
        <v>1577.54</v>
      </c>
      <c r="EW167">
        <v>116.43</v>
      </c>
      <c r="EX167">
        <v>0</v>
      </c>
      <c r="EY167">
        <v>0</v>
      </c>
      <c r="FQ167">
        <v>0</v>
      </c>
      <c r="FR167">
        <f t="shared" si="179"/>
        <v>0</v>
      </c>
      <c r="FS167">
        <v>0</v>
      </c>
      <c r="FX167">
        <v>112</v>
      </c>
      <c r="FY167">
        <v>70</v>
      </c>
      <c r="GA167" t="s">
        <v>3</v>
      </c>
      <c r="GD167">
        <v>0</v>
      </c>
      <c r="GF167">
        <v>1551277997</v>
      </c>
      <c r="GG167">
        <v>2</v>
      </c>
      <c r="GH167">
        <v>1</v>
      </c>
      <c r="GI167">
        <v>2</v>
      </c>
      <c r="GJ167">
        <v>0</v>
      </c>
      <c r="GK167">
        <f>ROUND(R167*(R12)/100,2)</f>
        <v>28.16</v>
      </c>
      <c r="GL167">
        <f t="shared" si="180"/>
        <v>0</v>
      </c>
      <c r="GM167">
        <f t="shared" si="181"/>
        <v>33353.050000000003</v>
      </c>
      <c r="GN167">
        <f t="shared" si="182"/>
        <v>0</v>
      </c>
      <c r="GO167">
        <f t="shared" si="183"/>
        <v>33353.050000000003</v>
      </c>
      <c r="GP167">
        <f t="shared" si="184"/>
        <v>0</v>
      </c>
      <c r="GR167">
        <v>0</v>
      </c>
      <c r="GS167">
        <v>3</v>
      </c>
      <c r="GT167">
        <v>0</v>
      </c>
      <c r="GU167" t="s">
        <v>3</v>
      </c>
      <c r="GV167">
        <f t="shared" si="185"/>
        <v>0</v>
      </c>
      <c r="GW167">
        <v>1</v>
      </c>
      <c r="GX167">
        <f t="shared" si="186"/>
        <v>0</v>
      </c>
      <c r="HA167">
        <v>0</v>
      </c>
      <c r="HB167">
        <v>0</v>
      </c>
      <c r="HC167">
        <f t="shared" si="187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45" x14ac:dyDescent="0.2">
      <c r="A168">
        <v>17</v>
      </c>
      <c r="B168">
        <v>1</v>
      </c>
      <c r="C168">
        <f>ROW(SmtRes!A301)</f>
        <v>301</v>
      </c>
      <c r="D168">
        <f>ROW(EtalonRes!A3)</f>
        <v>3</v>
      </c>
      <c r="E168" t="s">
        <v>464</v>
      </c>
      <c r="F168" t="s">
        <v>465</v>
      </c>
      <c r="G168" t="s">
        <v>466</v>
      </c>
      <c r="H168" t="s">
        <v>388</v>
      </c>
      <c r="I168">
        <v>8</v>
      </c>
      <c r="J168">
        <v>0</v>
      </c>
      <c r="K168">
        <v>8</v>
      </c>
      <c r="O168">
        <f t="shared" si="148"/>
        <v>3388.56</v>
      </c>
      <c r="P168">
        <f t="shared" si="149"/>
        <v>117.36</v>
      </c>
      <c r="Q168">
        <f t="shared" si="150"/>
        <v>0</v>
      </c>
      <c r="R168">
        <f t="shared" si="151"/>
        <v>0</v>
      </c>
      <c r="S168">
        <f t="shared" si="152"/>
        <v>3271.2</v>
      </c>
      <c r="T168">
        <f t="shared" si="153"/>
        <v>0</v>
      </c>
      <c r="U168">
        <f t="shared" si="154"/>
        <v>8.2611999999999988</v>
      </c>
      <c r="V168">
        <f t="shared" si="155"/>
        <v>0</v>
      </c>
      <c r="W168">
        <f t="shared" si="156"/>
        <v>0</v>
      </c>
      <c r="X168">
        <f t="shared" si="157"/>
        <v>2355.2600000000002</v>
      </c>
      <c r="Y168">
        <f t="shared" si="158"/>
        <v>1668.31</v>
      </c>
      <c r="AA168">
        <v>60234885</v>
      </c>
      <c r="AB168">
        <f t="shared" si="159"/>
        <v>11.9</v>
      </c>
      <c r="AC168">
        <f t="shared" si="160"/>
        <v>1</v>
      </c>
      <c r="AD168">
        <f t="shared" si="161"/>
        <v>0</v>
      </c>
      <c r="AE168">
        <f t="shared" si="162"/>
        <v>0</v>
      </c>
      <c r="AF168">
        <f t="shared" si="163"/>
        <v>10.9</v>
      </c>
      <c r="AG168">
        <f t="shared" si="164"/>
        <v>0</v>
      </c>
      <c r="AH168">
        <f t="shared" si="165"/>
        <v>0.95</v>
      </c>
      <c r="AI168">
        <f t="shared" si="166"/>
        <v>0</v>
      </c>
      <c r="AJ168">
        <f t="shared" si="167"/>
        <v>0</v>
      </c>
      <c r="AK168">
        <v>11.9</v>
      </c>
      <c r="AL168">
        <v>1</v>
      </c>
      <c r="AM168">
        <v>0</v>
      </c>
      <c r="AN168">
        <v>0</v>
      </c>
      <c r="AO168">
        <v>10.9</v>
      </c>
      <c r="AP168">
        <v>0</v>
      </c>
      <c r="AQ168">
        <v>0.95</v>
      </c>
      <c r="AR168">
        <v>0</v>
      </c>
      <c r="AS168">
        <v>0</v>
      </c>
      <c r="AT168">
        <v>72</v>
      </c>
      <c r="AU168">
        <v>51</v>
      </c>
      <c r="AV168">
        <v>1.087</v>
      </c>
      <c r="AW168">
        <v>1</v>
      </c>
      <c r="AZ168">
        <v>1</v>
      </c>
      <c r="BA168">
        <v>34.51</v>
      </c>
      <c r="BB168">
        <v>1</v>
      </c>
      <c r="BC168">
        <v>14.67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467</v>
      </c>
      <c r="BM168">
        <v>80</v>
      </c>
      <c r="BN168">
        <v>0</v>
      </c>
      <c r="BO168" t="s">
        <v>465</v>
      </c>
      <c r="BP168">
        <v>1</v>
      </c>
      <c r="BQ168">
        <v>30</v>
      </c>
      <c r="BR168">
        <v>0</v>
      </c>
      <c r="BS168">
        <v>34.51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72</v>
      </c>
      <c r="CA168">
        <v>51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68"/>
        <v>3388.56</v>
      </c>
      <c r="CQ168">
        <f t="shared" si="169"/>
        <v>14.67</v>
      </c>
      <c r="CR168">
        <f t="shared" si="170"/>
        <v>0</v>
      </c>
      <c r="CS168">
        <f t="shared" si="171"/>
        <v>0</v>
      </c>
      <c r="CT168">
        <f t="shared" si="172"/>
        <v>408.94</v>
      </c>
      <c r="CU168">
        <f t="shared" si="173"/>
        <v>0</v>
      </c>
      <c r="CV168">
        <f t="shared" si="174"/>
        <v>1.0326499999999998</v>
      </c>
      <c r="CW168">
        <f t="shared" si="175"/>
        <v>0</v>
      </c>
      <c r="CX168">
        <f t="shared" si="176"/>
        <v>0</v>
      </c>
      <c r="CY168">
        <f t="shared" si="177"/>
        <v>2355.2639999999997</v>
      </c>
      <c r="CZ168">
        <f t="shared" si="178"/>
        <v>1668.3119999999999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87</v>
      </c>
      <c r="DO168">
        <v>105</v>
      </c>
      <c r="DP168">
        <v>1.087</v>
      </c>
      <c r="DQ168">
        <v>1</v>
      </c>
      <c r="DU168">
        <v>1013</v>
      </c>
      <c r="DV168" t="s">
        <v>388</v>
      </c>
      <c r="DW168" t="s">
        <v>388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59175171</v>
      </c>
      <c r="EF168">
        <v>30</v>
      </c>
      <c r="EG168" t="s">
        <v>24</v>
      </c>
      <c r="EH168">
        <v>0</v>
      </c>
      <c r="EI168" t="s">
        <v>3</v>
      </c>
      <c r="EJ168">
        <v>1</v>
      </c>
      <c r="EK168">
        <v>80</v>
      </c>
      <c r="EL168" t="s">
        <v>238</v>
      </c>
      <c r="EM168" t="s">
        <v>239</v>
      </c>
      <c r="EO168" t="s">
        <v>3</v>
      </c>
      <c r="EQ168">
        <v>0</v>
      </c>
      <c r="ER168">
        <v>11.9</v>
      </c>
      <c r="ES168">
        <v>1</v>
      </c>
      <c r="ET168">
        <v>0</v>
      </c>
      <c r="EU168">
        <v>0</v>
      </c>
      <c r="EV168">
        <v>10.9</v>
      </c>
      <c r="EW168">
        <v>0.95</v>
      </c>
      <c r="EX168">
        <v>0</v>
      </c>
      <c r="EY168">
        <v>0</v>
      </c>
      <c r="FQ168">
        <v>0</v>
      </c>
      <c r="FR168">
        <f t="shared" si="179"/>
        <v>0</v>
      </c>
      <c r="FS168">
        <v>0</v>
      </c>
      <c r="FX168">
        <v>87</v>
      </c>
      <c r="FY168">
        <v>105</v>
      </c>
      <c r="GA168" t="s">
        <v>3</v>
      </c>
      <c r="GD168">
        <v>0</v>
      </c>
      <c r="GF168">
        <v>-351240689</v>
      </c>
      <c r="GG168">
        <v>2</v>
      </c>
      <c r="GH168">
        <v>1</v>
      </c>
      <c r="GI168">
        <v>2</v>
      </c>
      <c r="GJ168">
        <v>0</v>
      </c>
      <c r="GK168">
        <f>ROUND(R168*(R12)/100,2)</f>
        <v>0</v>
      </c>
      <c r="GL168">
        <f t="shared" si="180"/>
        <v>0</v>
      </c>
      <c r="GM168">
        <f t="shared" si="181"/>
        <v>7412.13</v>
      </c>
      <c r="GN168">
        <f t="shared" si="182"/>
        <v>7412.13</v>
      </c>
      <c r="GO168">
        <f t="shared" si="183"/>
        <v>0</v>
      </c>
      <c r="GP168">
        <f t="shared" si="184"/>
        <v>0</v>
      </c>
      <c r="GR168">
        <v>0</v>
      </c>
      <c r="GS168">
        <v>3</v>
      </c>
      <c r="GT168">
        <v>0</v>
      </c>
      <c r="GU168" t="s">
        <v>3</v>
      </c>
      <c r="GV168">
        <f t="shared" si="185"/>
        <v>0</v>
      </c>
      <c r="GW168">
        <v>1</v>
      </c>
      <c r="GX168">
        <f t="shared" si="186"/>
        <v>0</v>
      </c>
      <c r="HA168">
        <v>0</v>
      </c>
      <c r="HB168">
        <v>0</v>
      </c>
      <c r="HC168">
        <f t="shared" si="187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45" x14ac:dyDescent="0.2">
      <c r="A169">
        <v>18</v>
      </c>
      <c r="B169">
        <v>1</v>
      </c>
      <c r="C169">
        <v>300</v>
      </c>
      <c r="E169" t="s">
        <v>468</v>
      </c>
      <c r="F169" t="s">
        <v>469</v>
      </c>
      <c r="G169" t="s">
        <v>470</v>
      </c>
      <c r="H169" t="s">
        <v>471</v>
      </c>
      <c r="I169">
        <f>I168*J169</f>
        <v>6</v>
      </c>
      <c r="J169">
        <v>0.75</v>
      </c>
      <c r="K169">
        <v>0.75</v>
      </c>
      <c r="O169">
        <f t="shared" si="148"/>
        <v>6119.84</v>
      </c>
      <c r="P169">
        <f t="shared" si="149"/>
        <v>6119.84</v>
      </c>
      <c r="Q169">
        <f t="shared" si="150"/>
        <v>0</v>
      </c>
      <c r="R169">
        <f t="shared" si="151"/>
        <v>0</v>
      </c>
      <c r="S169">
        <f t="shared" si="152"/>
        <v>0</v>
      </c>
      <c r="T169">
        <f t="shared" si="153"/>
        <v>0</v>
      </c>
      <c r="U169">
        <f t="shared" si="154"/>
        <v>0</v>
      </c>
      <c r="V169">
        <f t="shared" si="155"/>
        <v>0</v>
      </c>
      <c r="W169">
        <f t="shared" si="156"/>
        <v>0</v>
      </c>
      <c r="X169">
        <f t="shared" si="157"/>
        <v>0</v>
      </c>
      <c r="Y169">
        <f t="shared" si="158"/>
        <v>0</v>
      </c>
      <c r="AA169">
        <v>60234885</v>
      </c>
      <c r="AB169">
        <f t="shared" si="159"/>
        <v>104.72</v>
      </c>
      <c r="AC169">
        <f t="shared" si="160"/>
        <v>104.72</v>
      </c>
      <c r="AD169">
        <f t="shared" si="161"/>
        <v>0</v>
      </c>
      <c r="AE169">
        <f t="shared" si="162"/>
        <v>0</v>
      </c>
      <c r="AF169">
        <f t="shared" si="163"/>
        <v>0</v>
      </c>
      <c r="AG169">
        <f t="shared" si="164"/>
        <v>0</v>
      </c>
      <c r="AH169">
        <f t="shared" si="165"/>
        <v>0</v>
      </c>
      <c r="AI169">
        <f t="shared" si="166"/>
        <v>0</v>
      </c>
      <c r="AJ169">
        <f t="shared" si="167"/>
        <v>0</v>
      </c>
      <c r="AK169">
        <v>104.72</v>
      </c>
      <c r="AL169">
        <v>104.72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1.087</v>
      </c>
      <c r="AW169">
        <v>1</v>
      </c>
      <c r="AZ169">
        <v>1</v>
      </c>
      <c r="BA169">
        <v>1</v>
      </c>
      <c r="BB169">
        <v>1</v>
      </c>
      <c r="BC169">
        <v>9.74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</v>
      </c>
      <c r="BM169">
        <v>80</v>
      </c>
      <c r="BN169">
        <v>0</v>
      </c>
      <c r="BO169" t="s">
        <v>3</v>
      </c>
      <c r="BP169">
        <v>0</v>
      </c>
      <c r="BQ169">
        <v>30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68"/>
        <v>6119.84</v>
      </c>
      <c r="CQ169">
        <f t="shared" si="169"/>
        <v>1019.97</v>
      </c>
      <c r="CR169">
        <f t="shared" si="170"/>
        <v>0</v>
      </c>
      <c r="CS169">
        <f t="shared" si="171"/>
        <v>0</v>
      </c>
      <c r="CT169">
        <f t="shared" si="172"/>
        <v>0</v>
      </c>
      <c r="CU169">
        <f t="shared" si="173"/>
        <v>0</v>
      </c>
      <c r="CV169">
        <f t="shared" si="174"/>
        <v>0</v>
      </c>
      <c r="CW169">
        <f t="shared" si="175"/>
        <v>0</v>
      </c>
      <c r="CX169">
        <f t="shared" si="176"/>
        <v>0</v>
      </c>
      <c r="CY169">
        <f t="shared" si="177"/>
        <v>0</v>
      </c>
      <c r="CZ169">
        <f t="shared" si="178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87</v>
      </c>
      <c r="DO169">
        <v>105</v>
      </c>
      <c r="DP169">
        <v>1.087</v>
      </c>
      <c r="DQ169">
        <v>1</v>
      </c>
      <c r="DU169">
        <v>1010</v>
      </c>
      <c r="DV169" t="s">
        <v>471</v>
      </c>
      <c r="DW169" t="s">
        <v>471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59175171</v>
      </c>
      <c r="EF169">
        <v>30</v>
      </c>
      <c r="EG169" t="s">
        <v>24</v>
      </c>
      <c r="EH169">
        <v>0</v>
      </c>
      <c r="EI169" t="s">
        <v>3</v>
      </c>
      <c r="EJ169">
        <v>1</v>
      </c>
      <c r="EK169">
        <v>80</v>
      </c>
      <c r="EL169" t="s">
        <v>238</v>
      </c>
      <c r="EM169" t="s">
        <v>239</v>
      </c>
      <c r="EO169" t="s">
        <v>3</v>
      </c>
      <c r="EQ169">
        <v>0</v>
      </c>
      <c r="ER169">
        <v>104.72</v>
      </c>
      <c r="ES169">
        <v>104.72</v>
      </c>
      <c r="ET169">
        <v>0</v>
      </c>
      <c r="EU169">
        <v>0</v>
      </c>
      <c r="EV169">
        <v>0</v>
      </c>
      <c r="EW169">
        <v>0</v>
      </c>
      <c r="EX169">
        <v>0</v>
      </c>
      <c r="EZ169">
        <v>5</v>
      </c>
      <c r="FC169">
        <v>1</v>
      </c>
      <c r="FD169">
        <v>18</v>
      </c>
      <c r="FF169">
        <v>1200</v>
      </c>
      <c r="FQ169">
        <v>0</v>
      </c>
      <c r="FR169">
        <f t="shared" si="179"/>
        <v>0</v>
      </c>
      <c r="FS169">
        <v>0</v>
      </c>
      <c r="FX169">
        <v>87</v>
      </c>
      <c r="FY169">
        <v>105</v>
      </c>
      <c r="GA169" t="s">
        <v>472</v>
      </c>
      <c r="GD169">
        <v>0</v>
      </c>
      <c r="GF169">
        <v>-1608238726</v>
      </c>
      <c r="GG169">
        <v>2</v>
      </c>
      <c r="GH169">
        <v>3</v>
      </c>
      <c r="GI169">
        <v>5</v>
      </c>
      <c r="GJ169">
        <v>0</v>
      </c>
      <c r="GK169">
        <f>ROUND(R169*(R12)/100,2)</f>
        <v>0</v>
      </c>
      <c r="GL169">
        <f t="shared" si="180"/>
        <v>0</v>
      </c>
      <c r="GM169">
        <f t="shared" si="181"/>
        <v>6119.84</v>
      </c>
      <c r="GN169">
        <f t="shared" si="182"/>
        <v>6119.84</v>
      </c>
      <c r="GO169">
        <f t="shared" si="183"/>
        <v>0</v>
      </c>
      <c r="GP169">
        <f t="shared" si="184"/>
        <v>0</v>
      </c>
      <c r="GR169">
        <v>1</v>
      </c>
      <c r="GS169">
        <v>1</v>
      </c>
      <c r="GT169">
        <v>0</v>
      </c>
      <c r="GU169" t="s">
        <v>3</v>
      </c>
      <c r="GV169">
        <f t="shared" si="185"/>
        <v>0</v>
      </c>
      <c r="GW169">
        <v>1</v>
      </c>
      <c r="GX169">
        <f t="shared" si="186"/>
        <v>0</v>
      </c>
      <c r="HA169">
        <v>0</v>
      </c>
      <c r="HB169">
        <v>0</v>
      </c>
      <c r="HC169">
        <f t="shared" si="187"/>
        <v>0</v>
      </c>
      <c r="HE169" t="s">
        <v>473</v>
      </c>
      <c r="HF169" t="s">
        <v>34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45" x14ac:dyDescent="0.2">
      <c r="A170">
        <v>18</v>
      </c>
      <c r="B170">
        <v>1</v>
      </c>
      <c r="C170">
        <v>301</v>
      </c>
      <c r="E170" t="s">
        <v>474</v>
      </c>
      <c r="F170" t="s">
        <v>469</v>
      </c>
      <c r="G170" t="s">
        <v>475</v>
      </c>
      <c r="H170" t="s">
        <v>471</v>
      </c>
      <c r="I170">
        <f>I168*J170</f>
        <v>2</v>
      </c>
      <c r="J170">
        <v>0.25</v>
      </c>
      <c r="K170">
        <v>0.25</v>
      </c>
      <c r="O170">
        <f t="shared" si="148"/>
        <v>2380.0700000000002</v>
      </c>
      <c r="P170">
        <f t="shared" si="149"/>
        <v>2380.0700000000002</v>
      </c>
      <c r="Q170">
        <f t="shared" si="150"/>
        <v>0</v>
      </c>
      <c r="R170">
        <f t="shared" si="151"/>
        <v>0</v>
      </c>
      <c r="S170">
        <f t="shared" si="152"/>
        <v>0</v>
      </c>
      <c r="T170">
        <f t="shared" si="153"/>
        <v>0</v>
      </c>
      <c r="U170">
        <f t="shared" si="154"/>
        <v>0</v>
      </c>
      <c r="V170">
        <f t="shared" si="155"/>
        <v>0</v>
      </c>
      <c r="W170">
        <f t="shared" si="156"/>
        <v>0</v>
      </c>
      <c r="X170">
        <f t="shared" si="157"/>
        <v>0</v>
      </c>
      <c r="Y170">
        <f t="shared" si="158"/>
        <v>0</v>
      </c>
      <c r="AA170">
        <v>60234885</v>
      </c>
      <c r="AB170">
        <f t="shared" si="159"/>
        <v>122.18</v>
      </c>
      <c r="AC170">
        <f t="shared" si="160"/>
        <v>122.18</v>
      </c>
      <c r="AD170">
        <f t="shared" si="161"/>
        <v>0</v>
      </c>
      <c r="AE170">
        <f t="shared" si="162"/>
        <v>0</v>
      </c>
      <c r="AF170">
        <f t="shared" si="163"/>
        <v>0</v>
      </c>
      <c r="AG170">
        <f t="shared" si="164"/>
        <v>0</v>
      </c>
      <c r="AH170">
        <f t="shared" si="165"/>
        <v>0</v>
      </c>
      <c r="AI170">
        <f t="shared" si="166"/>
        <v>0</v>
      </c>
      <c r="AJ170">
        <f t="shared" si="167"/>
        <v>0</v>
      </c>
      <c r="AK170">
        <v>122.18</v>
      </c>
      <c r="AL170">
        <v>122.18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1.087</v>
      </c>
      <c r="AW170">
        <v>1</v>
      </c>
      <c r="AZ170">
        <v>1</v>
      </c>
      <c r="BA170">
        <v>1</v>
      </c>
      <c r="BB170">
        <v>1</v>
      </c>
      <c r="BC170">
        <v>9.74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</v>
      </c>
      <c r="BM170">
        <v>80</v>
      </c>
      <c r="BN170">
        <v>0</v>
      </c>
      <c r="BO170" t="s">
        <v>3</v>
      </c>
      <c r="BP170">
        <v>0</v>
      </c>
      <c r="BQ170">
        <v>30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68"/>
        <v>2380.0700000000002</v>
      </c>
      <c r="CQ170">
        <f t="shared" si="169"/>
        <v>1190.03</v>
      </c>
      <c r="CR170">
        <f t="shared" si="170"/>
        <v>0</v>
      </c>
      <c r="CS170">
        <f t="shared" si="171"/>
        <v>0</v>
      </c>
      <c r="CT170">
        <f t="shared" si="172"/>
        <v>0</v>
      </c>
      <c r="CU170">
        <f t="shared" si="173"/>
        <v>0</v>
      </c>
      <c r="CV170">
        <f t="shared" si="174"/>
        <v>0</v>
      </c>
      <c r="CW170">
        <f t="shared" si="175"/>
        <v>0</v>
      </c>
      <c r="CX170">
        <f t="shared" si="176"/>
        <v>0</v>
      </c>
      <c r="CY170">
        <f t="shared" si="177"/>
        <v>0</v>
      </c>
      <c r="CZ170">
        <f t="shared" si="178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87</v>
      </c>
      <c r="DO170">
        <v>105</v>
      </c>
      <c r="DP170">
        <v>1.087</v>
      </c>
      <c r="DQ170">
        <v>1</v>
      </c>
      <c r="DU170">
        <v>1010</v>
      </c>
      <c r="DV170" t="s">
        <v>471</v>
      </c>
      <c r="DW170" t="s">
        <v>471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59175171</v>
      </c>
      <c r="EF170">
        <v>30</v>
      </c>
      <c r="EG170" t="s">
        <v>24</v>
      </c>
      <c r="EH170">
        <v>0</v>
      </c>
      <c r="EI170" t="s">
        <v>3</v>
      </c>
      <c r="EJ170">
        <v>1</v>
      </c>
      <c r="EK170">
        <v>80</v>
      </c>
      <c r="EL170" t="s">
        <v>238</v>
      </c>
      <c r="EM170" t="s">
        <v>239</v>
      </c>
      <c r="EO170" t="s">
        <v>3</v>
      </c>
      <c r="EQ170">
        <v>0</v>
      </c>
      <c r="ER170">
        <v>122.18</v>
      </c>
      <c r="ES170">
        <v>122.18</v>
      </c>
      <c r="ET170">
        <v>0</v>
      </c>
      <c r="EU170">
        <v>0</v>
      </c>
      <c r="EV170">
        <v>0</v>
      </c>
      <c r="EW170">
        <v>0</v>
      </c>
      <c r="EX170">
        <v>0</v>
      </c>
      <c r="EZ170">
        <v>5</v>
      </c>
      <c r="FC170">
        <v>1</v>
      </c>
      <c r="FD170">
        <v>18</v>
      </c>
      <c r="FF170">
        <v>1400</v>
      </c>
      <c r="FQ170">
        <v>0</v>
      </c>
      <c r="FR170">
        <f t="shared" si="179"/>
        <v>0</v>
      </c>
      <c r="FS170">
        <v>0</v>
      </c>
      <c r="FX170">
        <v>87</v>
      </c>
      <c r="FY170">
        <v>105</v>
      </c>
      <c r="GA170" t="s">
        <v>476</v>
      </c>
      <c r="GD170">
        <v>0</v>
      </c>
      <c r="GF170">
        <v>-1603917204</v>
      </c>
      <c r="GG170">
        <v>2</v>
      </c>
      <c r="GH170">
        <v>3</v>
      </c>
      <c r="GI170">
        <v>5</v>
      </c>
      <c r="GJ170">
        <v>0</v>
      </c>
      <c r="GK170">
        <f>ROUND(R170*(R12)/100,2)</f>
        <v>0</v>
      </c>
      <c r="GL170">
        <f t="shared" si="180"/>
        <v>0</v>
      </c>
      <c r="GM170">
        <f t="shared" si="181"/>
        <v>2380.0700000000002</v>
      </c>
      <c r="GN170">
        <f t="shared" si="182"/>
        <v>2380.0700000000002</v>
      </c>
      <c r="GO170">
        <f t="shared" si="183"/>
        <v>0</v>
      </c>
      <c r="GP170">
        <f t="shared" si="184"/>
        <v>0</v>
      </c>
      <c r="GR170">
        <v>1</v>
      </c>
      <c r="GS170">
        <v>1</v>
      </c>
      <c r="GT170">
        <v>0</v>
      </c>
      <c r="GU170" t="s">
        <v>3</v>
      </c>
      <c r="GV170">
        <f t="shared" si="185"/>
        <v>0</v>
      </c>
      <c r="GW170">
        <v>1</v>
      </c>
      <c r="GX170">
        <f t="shared" si="186"/>
        <v>0</v>
      </c>
      <c r="HA170">
        <v>0</v>
      </c>
      <c r="HB170">
        <v>0</v>
      </c>
      <c r="HC170">
        <f t="shared" si="187"/>
        <v>0</v>
      </c>
      <c r="HE170" t="s">
        <v>473</v>
      </c>
      <c r="HF170" t="s">
        <v>34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17</v>
      </c>
      <c r="B171">
        <v>1</v>
      </c>
      <c r="C171">
        <f>ROW(SmtRes!A302)</f>
        <v>302</v>
      </c>
      <c r="E171" t="s">
        <v>3</v>
      </c>
      <c r="F171" t="s">
        <v>430</v>
      </c>
      <c r="G171" t="s">
        <v>431</v>
      </c>
      <c r="H171" t="s">
        <v>134</v>
      </c>
      <c r="I171">
        <f>ROUND(28/100,9)</f>
        <v>0.28000000000000003</v>
      </c>
      <c r="J171">
        <v>0</v>
      </c>
      <c r="K171">
        <f>ROUND(28/100,9)</f>
        <v>0.28000000000000003</v>
      </c>
      <c r="O171">
        <f t="shared" si="148"/>
        <v>7342</v>
      </c>
      <c r="P171">
        <f t="shared" si="149"/>
        <v>0</v>
      </c>
      <c r="Q171">
        <f t="shared" si="150"/>
        <v>0</v>
      </c>
      <c r="R171">
        <f t="shared" si="151"/>
        <v>0</v>
      </c>
      <c r="S171">
        <f t="shared" si="152"/>
        <v>7342</v>
      </c>
      <c r="T171">
        <f t="shared" si="153"/>
        <v>0</v>
      </c>
      <c r="U171">
        <f t="shared" si="154"/>
        <v>17.268328</v>
      </c>
      <c r="V171">
        <f t="shared" si="155"/>
        <v>0</v>
      </c>
      <c r="W171">
        <f t="shared" si="156"/>
        <v>0</v>
      </c>
      <c r="X171">
        <f t="shared" si="157"/>
        <v>6754.64</v>
      </c>
      <c r="Y171">
        <f t="shared" si="158"/>
        <v>3157.06</v>
      </c>
      <c r="AA171">
        <v>-1</v>
      </c>
      <c r="AB171">
        <f t="shared" si="159"/>
        <v>712.1</v>
      </c>
      <c r="AC171">
        <f t="shared" si="160"/>
        <v>0</v>
      </c>
      <c r="AD171">
        <f t="shared" si="161"/>
        <v>0</v>
      </c>
      <c r="AE171">
        <f t="shared" si="162"/>
        <v>0</v>
      </c>
      <c r="AF171">
        <f t="shared" si="163"/>
        <v>712.1</v>
      </c>
      <c r="AG171">
        <f t="shared" si="164"/>
        <v>0</v>
      </c>
      <c r="AH171">
        <f t="shared" si="165"/>
        <v>57.8</v>
      </c>
      <c r="AI171">
        <f t="shared" si="166"/>
        <v>0</v>
      </c>
      <c r="AJ171">
        <f t="shared" si="167"/>
        <v>0</v>
      </c>
      <c r="AK171">
        <v>712.1</v>
      </c>
      <c r="AL171">
        <v>0</v>
      </c>
      <c r="AM171">
        <v>0</v>
      </c>
      <c r="AN171">
        <v>0</v>
      </c>
      <c r="AO171">
        <v>712.1</v>
      </c>
      <c r="AP171">
        <v>0</v>
      </c>
      <c r="AQ171">
        <v>57.8</v>
      </c>
      <c r="AR171">
        <v>0</v>
      </c>
      <c r="AS171">
        <v>0</v>
      </c>
      <c r="AT171">
        <v>92</v>
      </c>
      <c r="AU171">
        <v>43</v>
      </c>
      <c r="AV171">
        <v>1.0669999999999999</v>
      </c>
      <c r="AW171">
        <v>1.081</v>
      </c>
      <c r="AZ171">
        <v>1</v>
      </c>
      <c r="BA171">
        <v>34.51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2</v>
      </c>
      <c r="BJ171" t="s">
        <v>432</v>
      </c>
      <c r="BM171">
        <v>318</v>
      </c>
      <c r="BN171">
        <v>0</v>
      </c>
      <c r="BO171" t="s">
        <v>430</v>
      </c>
      <c r="BP171">
        <v>1</v>
      </c>
      <c r="BQ171">
        <v>40</v>
      </c>
      <c r="BR171">
        <v>0</v>
      </c>
      <c r="BS171">
        <v>34.51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92</v>
      </c>
      <c r="CA171">
        <v>43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68"/>
        <v>7342</v>
      </c>
      <c r="CQ171">
        <f t="shared" si="169"/>
        <v>0</v>
      </c>
      <c r="CR171">
        <f t="shared" si="170"/>
        <v>0</v>
      </c>
      <c r="CS171">
        <f t="shared" si="171"/>
        <v>0</v>
      </c>
      <c r="CT171">
        <f t="shared" si="172"/>
        <v>26221.040000000001</v>
      </c>
      <c r="CU171">
        <f t="shared" si="173"/>
        <v>0</v>
      </c>
      <c r="CV171">
        <f t="shared" si="174"/>
        <v>61.672599999999996</v>
      </c>
      <c r="CW171">
        <f t="shared" si="175"/>
        <v>0</v>
      </c>
      <c r="CX171">
        <f t="shared" si="176"/>
        <v>0</v>
      </c>
      <c r="CY171">
        <f t="shared" si="177"/>
        <v>6754.64</v>
      </c>
      <c r="CZ171">
        <f t="shared" si="178"/>
        <v>3157.06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112</v>
      </c>
      <c r="DO171">
        <v>70</v>
      </c>
      <c r="DP171">
        <v>1.0669999999999999</v>
      </c>
      <c r="DQ171">
        <v>1.081</v>
      </c>
      <c r="DU171">
        <v>1010</v>
      </c>
      <c r="DV171" t="s">
        <v>134</v>
      </c>
      <c r="DW171" t="s">
        <v>134</v>
      </c>
      <c r="DX171">
        <v>100</v>
      </c>
      <c r="DZ171" t="s">
        <v>3</v>
      </c>
      <c r="EA171" t="s">
        <v>3</v>
      </c>
      <c r="EB171" t="s">
        <v>3</v>
      </c>
      <c r="EC171" t="s">
        <v>3</v>
      </c>
      <c r="EE171">
        <v>59175463</v>
      </c>
      <c r="EF171">
        <v>40</v>
      </c>
      <c r="EG171" t="s">
        <v>390</v>
      </c>
      <c r="EH171">
        <v>0</v>
      </c>
      <c r="EI171" t="s">
        <v>3</v>
      </c>
      <c r="EJ171">
        <v>2</v>
      </c>
      <c r="EK171">
        <v>318</v>
      </c>
      <c r="EL171" t="s">
        <v>410</v>
      </c>
      <c r="EM171" t="s">
        <v>411</v>
      </c>
      <c r="EO171" t="s">
        <v>3</v>
      </c>
      <c r="EQ171">
        <v>1024</v>
      </c>
      <c r="ER171">
        <v>712.1</v>
      </c>
      <c r="ES171">
        <v>0</v>
      </c>
      <c r="ET171">
        <v>0</v>
      </c>
      <c r="EU171">
        <v>0</v>
      </c>
      <c r="EV171">
        <v>712.1</v>
      </c>
      <c r="EW171">
        <v>57.8</v>
      </c>
      <c r="EX171">
        <v>0</v>
      </c>
      <c r="EY171">
        <v>0</v>
      </c>
      <c r="FQ171">
        <v>0</v>
      </c>
      <c r="FR171">
        <f t="shared" si="179"/>
        <v>0</v>
      </c>
      <c r="FS171">
        <v>2</v>
      </c>
      <c r="FX171">
        <v>112</v>
      </c>
      <c r="FY171">
        <v>70</v>
      </c>
      <c r="GA171" t="s">
        <v>3</v>
      </c>
      <c r="GD171">
        <v>0</v>
      </c>
      <c r="GF171">
        <v>-1477232795</v>
      </c>
      <c r="GG171">
        <v>2</v>
      </c>
      <c r="GH171">
        <v>1</v>
      </c>
      <c r="GI171">
        <v>2</v>
      </c>
      <c r="GJ171">
        <v>0</v>
      </c>
      <c r="GK171">
        <f>ROUND(R171*(R12)/100,2)</f>
        <v>0</v>
      </c>
      <c r="GL171">
        <f t="shared" si="180"/>
        <v>0</v>
      </c>
      <c r="GM171">
        <f t="shared" si="181"/>
        <v>17253.7</v>
      </c>
      <c r="GN171">
        <f t="shared" si="182"/>
        <v>0</v>
      </c>
      <c r="GO171">
        <f t="shared" si="183"/>
        <v>17253.7</v>
      </c>
      <c r="GP171">
        <f t="shared" si="184"/>
        <v>0</v>
      </c>
      <c r="GR171">
        <v>0</v>
      </c>
      <c r="GS171">
        <v>3</v>
      </c>
      <c r="GT171">
        <v>0</v>
      </c>
      <c r="GU171" t="s">
        <v>3</v>
      </c>
      <c r="GV171">
        <f t="shared" si="185"/>
        <v>0</v>
      </c>
      <c r="GW171">
        <v>1</v>
      </c>
      <c r="GX171">
        <f t="shared" si="186"/>
        <v>0</v>
      </c>
      <c r="HA171">
        <v>0</v>
      </c>
      <c r="HB171">
        <v>0</v>
      </c>
      <c r="HC171">
        <f t="shared" si="187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C172">
        <f>ROW(SmtRes!A303)</f>
        <v>303</v>
      </c>
      <c r="E172" t="s">
        <v>3</v>
      </c>
      <c r="F172" t="s">
        <v>477</v>
      </c>
      <c r="G172" t="s">
        <v>478</v>
      </c>
      <c r="H172" t="s">
        <v>408</v>
      </c>
      <c r="I172">
        <f>ROUND(72/100,9)</f>
        <v>0.72</v>
      </c>
      <c r="J172">
        <v>0</v>
      </c>
      <c r="K172">
        <f>ROUND(72/100,9)</f>
        <v>0.72</v>
      </c>
      <c r="O172">
        <f t="shared" si="148"/>
        <v>16980.71</v>
      </c>
      <c r="P172">
        <f t="shared" si="149"/>
        <v>4675.32</v>
      </c>
      <c r="Q172">
        <f t="shared" si="150"/>
        <v>6883.52</v>
      </c>
      <c r="R172">
        <f t="shared" si="151"/>
        <v>2173.7800000000002</v>
      </c>
      <c r="S172">
        <f t="shared" si="152"/>
        <v>5421.87</v>
      </c>
      <c r="T172">
        <f t="shared" si="153"/>
        <v>0</v>
      </c>
      <c r="U172">
        <f t="shared" si="154"/>
        <v>12.752783999999998</v>
      </c>
      <c r="V172">
        <f t="shared" si="155"/>
        <v>0</v>
      </c>
      <c r="W172">
        <f t="shared" si="156"/>
        <v>0</v>
      </c>
      <c r="X172">
        <f t="shared" si="157"/>
        <v>4988.12</v>
      </c>
      <c r="Y172">
        <f t="shared" si="158"/>
        <v>2331.4</v>
      </c>
      <c r="AA172">
        <v>-1</v>
      </c>
      <c r="AB172">
        <f t="shared" si="159"/>
        <v>2615.44</v>
      </c>
      <c r="AC172">
        <f t="shared" si="160"/>
        <v>1668.59</v>
      </c>
      <c r="AD172">
        <f t="shared" si="161"/>
        <v>742.34</v>
      </c>
      <c r="AE172">
        <f t="shared" si="162"/>
        <v>81.99</v>
      </c>
      <c r="AF172">
        <f t="shared" si="163"/>
        <v>204.51</v>
      </c>
      <c r="AG172">
        <f t="shared" si="164"/>
        <v>0</v>
      </c>
      <c r="AH172">
        <f t="shared" si="165"/>
        <v>16.600000000000001</v>
      </c>
      <c r="AI172">
        <f t="shared" si="166"/>
        <v>0</v>
      </c>
      <c r="AJ172">
        <f t="shared" si="167"/>
        <v>0</v>
      </c>
      <c r="AK172">
        <v>2615.44</v>
      </c>
      <c r="AL172">
        <v>1668.59</v>
      </c>
      <c r="AM172">
        <v>742.34</v>
      </c>
      <c r="AN172">
        <v>81.99</v>
      </c>
      <c r="AO172">
        <v>204.51</v>
      </c>
      <c r="AP172">
        <v>0</v>
      </c>
      <c r="AQ172">
        <v>16.600000000000001</v>
      </c>
      <c r="AR172">
        <v>0</v>
      </c>
      <c r="AS172">
        <v>0</v>
      </c>
      <c r="AT172">
        <v>92</v>
      </c>
      <c r="AU172">
        <v>43</v>
      </c>
      <c r="AV172">
        <v>1.0669999999999999</v>
      </c>
      <c r="AW172">
        <v>1.081</v>
      </c>
      <c r="AZ172">
        <v>1</v>
      </c>
      <c r="BA172">
        <v>34.51</v>
      </c>
      <c r="BB172">
        <v>12.07</v>
      </c>
      <c r="BC172">
        <v>3.6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2</v>
      </c>
      <c r="BJ172" t="s">
        <v>479</v>
      </c>
      <c r="BM172">
        <v>318</v>
      </c>
      <c r="BN172">
        <v>0</v>
      </c>
      <c r="BO172" t="s">
        <v>477</v>
      </c>
      <c r="BP172">
        <v>1</v>
      </c>
      <c r="BQ172">
        <v>40</v>
      </c>
      <c r="BR172">
        <v>0</v>
      </c>
      <c r="BS172">
        <v>34.51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92</v>
      </c>
      <c r="CA172">
        <v>43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68"/>
        <v>16980.71</v>
      </c>
      <c r="CQ172">
        <f t="shared" si="169"/>
        <v>6493.5</v>
      </c>
      <c r="CR172">
        <f t="shared" si="170"/>
        <v>9560.41</v>
      </c>
      <c r="CS172">
        <f t="shared" si="171"/>
        <v>3018.93</v>
      </c>
      <c r="CT172">
        <f t="shared" si="172"/>
        <v>7530.43</v>
      </c>
      <c r="CU172">
        <f t="shared" si="173"/>
        <v>0</v>
      </c>
      <c r="CV172">
        <f t="shared" si="174"/>
        <v>17.712199999999999</v>
      </c>
      <c r="CW172">
        <f t="shared" si="175"/>
        <v>0</v>
      </c>
      <c r="CX172">
        <f t="shared" si="176"/>
        <v>0</v>
      </c>
      <c r="CY172">
        <f t="shared" si="177"/>
        <v>4988.1203999999998</v>
      </c>
      <c r="CZ172">
        <f t="shared" si="178"/>
        <v>2331.4040999999997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112</v>
      </c>
      <c r="DO172">
        <v>70</v>
      </c>
      <c r="DP172">
        <v>1.0669999999999999</v>
      </c>
      <c r="DQ172">
        <v>1.081</v>
      </c>
      <c r="DU172">
        <v>1013</v>
      </c>
      <c r="DV172" t="s">
        <v>408</v>
      </c>
      <c r="DW172" t="s">
        <v>408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59175463</v>
      </c>
      <c r="EF172">
        <v>40</v>
      </c>
      <c r="EG172" t="s">
        <v>390</v>
      </c>
      <c r="EH172">
        <v>0</v>
      </c>
      <c r="EI172" t="s">
        <v>3</v>
      </c>
      <c r="EJ172">
        <v>2</v>
      </c>
      <c r="EK172">
        <v>318</v>
      </c>
      <c r="EL172" t="s">
        <v>410</v>
      </c>
      <c r="EM172" t="s">
        <v>411</v>
      </c>
      <c r="EO172" t="s">
        <v>3</v>
      </c>
      <c r="EQ172">
        <v>132096</v>
      </c>
      <c r="ER172">
        <v>2615.44</v>
      </c>
      <c r="ES172">
        <v>1668.59</v>
      </c>
      <c r="ET172">
        <v>742.34</v>
      </c>
      <c r="EU172">
        <v>81.99</v>
      </c>
      <c r="EV172">
        <v>204.51</v>
      </c>
      <c r="EW172">
        <v>16.600000000000001</v>
      </c>
      <c r="EX172">
        <v>0</v>
      </c>
      <c r="EY172">
        <v>0</v>
      </c>
      <c r="FQ172">
        <v>0</v>
      </c>
      <c r="FR172">
        <f t="shared" si="179"/>
        <v>0</v>
      </c>
      <c r="FS172">
        <v>2</v>
      </c>
      <c r="FX172">
        <v>112</v>
      </c>
      <c r="FY172">
        <v>70</v>
      </c>
      <c r="GA172" t="s">
        <v>3</v>
      </c>
      <c r="GD172">
        <v>0</v>
      </c>
      <c r="GF172">
        <v>764395291</v>
      </c>
      <c r="GG172">
        <v>2</v>
      </c>
      <c r="GH172">
        <v>1</v>
      </c>
      <c r="GI172">
        <v>2</v>
      </c>
      <c r="GJ172">
        <v>0</v>
      </c>
      <c r="GK172">
        <f>ROUND(R172*(R12)/100,2)</f>
        <v>3478.05</v>
      </c>
      <c r="GL172">
        <f t="shared" si="180"/>
        <v>0</v>
      </c>
      <c r="GM172">
        <f t="shared" si="181"/>
        <v>27778.28</v>
      </c>
      <c r="GN172">
        <f t="shared" si="182"/>
        <v>0</v>
      </c>
      <c r="GO172">
        <f t="shared" si="183"/>
        <v>27778.28</v>
      </c>
      <c r="GP172">
        <f t="shared" si="184"/>
        <v>0</v>
      </c>
      <c r="GR172">
        <v>0</v>
      </c>
      <c r="GS172">
        <v>3</v>
      </c>
      <c r="GT172">
        <v>0</v>
      </c>
      <c r="GU172" t="s">
        <v>3</v>
      </c>
      <c r="GV172">
        <f t="shared" si="185"/>
        <v>0</v>
      </c>
      <c r="GW172">
        <v>1</v>
      </c>
      <c r="GX172">
        <f t="shared" si="186"/>
        <v>0</v>
      </c>
      <c r="HA172">
        <v>0</v>
      </c>
      <c r="HB172">
        <v>0</v>
      </c>
      <c r="HC172">
        <f t="shared" si="187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17</v>
      </c>
      <c r="B173">
        <v>1</v>
      </c>
      <c r="C173">
        <f>ROW(SmtRes!A304)</f>
        <v>304</v>
      </c>
      <c r="E173" t="s">
        <v>3</v>
      </c>
      <c r="F173" t="s">
        <v>480</v>
      </c>
      <c r="G173" t="s">
        <v>481</v>
      </c>
      <c r="H173" t="s">
        <v>408</v>
      </c>
      <c r="I173">
        <f>ROUND(362/100,9)</f>
        <v>3.62</v>
      </c>
      <c r="J173">
        <v>0</v>
      </c>
      <c r="K173">
        <f>ROUND(362/100,9)</f>
        <v>3.62</v>
      </c>
      <c r="O173">
        <f t="shared" si="148"/>
        <v>99687.3</v>
      </c>
      <c r="P173">
        <f t="shared" si="149"/>
        <v>23506.42</v>
      </c>
      <c r="Q173">
        <f t="shared" si="150"/>
        <v>43172.76</v>
      </c>
      <c r="R173">
        <f t="shared" si="151"/>
        <v>13792.27</v>
      </c>
      <c r="S173">
        <f t="shared" si="152"/>
        <v>33008.120000000003</v>
      </c>
      <c r="T173">
        <f t="shared" si="153"/>
        <v>0</v>
      </c>
      <c r="U173">
        <f t="shared" si="154"/>
        <v>77.637054000000006</v>
      </c>
      <c r="V173">
        <f t="shared" si="155"/>
        <v>0</v>
      </c>
      <c r="W173">
        <f t="shared" si="156"/>
        <v>0</v>
      </c>
      <c r="X173">
        <f t="shared" si="157"/>
        <v>30367.47</v>
      </c>
      <c r="Y173">
        <f t="shared" si="158"/>
        <v>14193.49</v>
      </c>
      <c r="AA173">
        <v>-1</v>
      </c>
      <c r="AB173">
        <f t="shared" si="159"/>
        <v>2839.2</v>
      </c>
      <c r="AC173">
        <f t="shared" si="160"/>
        <v>1668.59</v>
      </c>
      <c r="AD173">
        <f t="shared" si="161"/>
        <v>922.98</v>
      </c>
      <c r="AE173">
        <f t="shared" si="162"/>
        <v>103.47</v>
      </c>
      <c r="AF173">
        <f t="shared" si="163"/>
        <v>247.63</v>
      </c>
      <c r="AG173">
        <f t="shared" si="164"/>
        <v>0</v>
      </c>
      <c r="AH173">
        <f t="shared" si="165"/>
        <v>20.100000000000001</v>
      </c>
      <c r="AI173">
        <f t="shared" si="166"/>
        <v>0</v>
      </c>
      <c r="AJ173">
        <f t="shared" si="167"/>
        <v>0</v>
      </c>
      <c r="AK173">
        <v>2839.2</v>
      </c>
      <c r="AL173">
        <v>1668.59</v>
      </c>
      <c r="AM173">
        <v>922.98</v>
      </c>
      <c r="AN173">
        <v>103.47</v>
      </c>
      <c r="AO173">
        <v>247.63</v>
      </c>
      <c r="AP173">
        <v>0</v>
      </c>
      <c r="AQ173">
        <v>20.100000000000001</v>
      </c>
      <c r="AR173">
        <v>0</v>
      </c>
      <c r="AS173">
        <v>0</v>
      </c>
      <c r="AT173">
        <v>92</v>
      </c>
      <c r="AU173">
        <v>43</v>
      </c>
      <c r="AV173">
        <v>1.0669999999999999</v>
      </c>
      <c r="AW173">
        <v>1.081</v>
      </c>
      <c r="AZ173">
        <v>1</v>
      </c>
      <c r="BA173">
        <v>34.51</v>
      </c>
      <c r="BB173">
        <v>12.11</v>
      </c>
      <c r="BC173">
        <v>3.6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2</v>
      </c>
      <c r="BJ173" t="s">
        <v>482</v>
      </c>
      <c r="BM173">
        <v>318</v>
      </c>
      <c r="BN173">
        <v>0</v>
      </c>
      <c r="BO173" t="s">
        <v>480</v>
      </c>
      <c r="BP173">
        <v>1</v>
      </c>
      <c r="BQ173">
        <v>40</v>
      </c>
      <c r="BR173">
        <v>0</v>
      </c>
      <c r="BS173">
        <v>34.51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92</v>
      </c>
      <c r="CA173">
        <v>43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68"/>
        <v>99687.299999999988</v>
      </c>
      <c r="CQ173">
        <f t="shared" si="169"/>
        <v>6493.5</v>
      </c>
      <c r="CR173">
        <f t="shared" si="170"/>
        <v>11926.17</v>
      </c>
      <c r="CS173">
        <f t="shared" si="171"/>
        <v>3809.9</v>
      </c>
      <c r="CT173">
        <f t="shared" si="172"/>
        <v>9118.23</v>
      </c>
      <c r="CU173">
        <f t="shared" si="173"/>
        <v>0</v>
      </c>
      <c r="CV173">
        <f t="shared" si="174"/>
        <v>21.4467</v>
      </c>
      <c r="CW173">
        <f t="shared" si="175"/>
        <v>0</v>
      </c>
      <c r="CX173">
        <f t="shared" si="176"/>
        <v>0</v>
      </c>
      <c r="CY173">
        <f t="shared" si="177"/>
        <v>30367.470400000002</v>
      </c>
      <c r="CZ173">
        <f t="shared" si="178"/>
        <v>14193.491600000001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112</v>
      </c>
      <c r="DO173">
        <v>70</v>
      </c>
      <c r="DP173">
        <v>1.0669999999999999</v>
      </c>
      <c r="DQ173">
        <v>1.081</v>
      </c>
      <c r="DU173">
        <v>1013</v>
      </c>
      <c r="DV173" t="s">
        <v>408</v>
      </c>
      <c r="DW173" t="s">
        <v>408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59175463</v>
      </c>
      <c r="EF173">
        <v>40</v>
      </c>
      <c r="EG173" t="s">
        <v>390</v>
      </c>
      <c r="EH173">
        <v>0</v>
      </c>
      <c r="EI173" t="s">
        <v>3</v>
      </c>
      <c r="EJ173">
        <v>2</v>
      </c>
      <c r="EK173">
        <v>318</v>
      </c>
      <c r="EL173" t="s">
        <v>410</v>
      </c>
      <c r="EM173" t="s">
        <v>411</v>
      </c>
      <c r="EO173" t="s">
        <v>3</v>
      </c>
      <c r="EQ173">
        <v>132096</v>
      </c>
      <c r="ER173">
        <v>2839.2</v>
      </c>
      <c r="ES173">
        <v>1668.59</v>
      </c>
      <c r="ET173">
        <v>922.98</v>
      </c>
      <c r="EU173">
        <v>103.47</v>
      </c>
      <c r="EV173">
        <v>247.63</v>
      </c>
      <c r="EW173">
        <v>20.100000000000001</v>
      </c>
      <c r="EX173">
        <v>0</v>
      </c>
      <c r="EY173">
        <v>0</v>
      </c>
      <c r="FQ173">
        <v>0</v>
      </c>
      <c r="FR173">
        <f t="shared" si="179"/>
        <v>0</v>
      </c>
      <c r="FS173">
        <v>2</v>
      </c>
      <c r="FX173">
        <v>112</v>
      </c>
      <c r="FY173">
        <v>70</v>
      </c>
      <c r="GA173" t="s">
        <v>3</v>
      </c>
      <c r="GD173">
        <v>0</v>
      </c>
      <c r="GF173">
        <v>1579718813</v>
      </c>
      <c r="GG173">
        <v>2</v>
      </c>
      <c r="GH173">
        <v>1</v>
      </c>
      <c r="GI173">
        <v>2</v>
      </c>
      <c r="GJ173">
        <v>0</v>
      </c>
      <c r="GK173">
        <f>ROUND(R173*(R12)/100,2)</f>
        <v>22067.63</v>
      </c>
      <c r="GL173">
        <f t="shared" si="180"/>
        <v>0</v>
      </c>
      <c r="GM173">
        <f t="shared" si="181"/>
        <v>166315.89000000001</v>
      </c>
      <c r="GN173">
        <f t="shared" si="182"/>
        <v>0</v>
      </c>
      <c r="GO173">
        <f t="shared" si="183"/>
        <v>166315.89000000001</v>
      </c>
      <c r="GP173">
        <f t="shared" si="184"/>
        <v>0</v>
      </c>
      <c r="GR173">
        <v>0</v>
      </c>
      <c r="GS173">
        <v>3</v>
      </c>
      <c r="GT173">
        <v>0</v>
      </c>
      <c r="GU173" t="s">
        <v>3</v>
      </c>
      <c r="GV173">
        <f t="shared" si="185"/>
        <v>0</v>
      </c>
      <c r="GW173">
        <v>1</v>
      </c>
      <c r="GX173">
        <f t="shared" si="186"/>
        <v>0</v>
      </c>
      <c r="HA173">
        <v>0</v>
      </c>
      <c r="HB173">
        <v>0</v>
      </c>
      <c r="HC173">
        <f t="shared" si="187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C174">
        <f>ROW(SmtRes!A305)</f>
        <v>305</v>
      </c>
      <c r="E174" t="s">
        <v>3</v>
      </c>
      <c r="F174" t="s">
        <v>483</v>
      </c>
      <c r="G174" t="s">
        <v>484</v>
      </c>
      <c r="H174" t="s">
        <v>408</v>
      </c>
      <c r="I174">
        <f>ROUND(72/100,9)</f>
        <v>0.72</v>
      </c>
      <c r="J174">
        <v>0</v>
      </c>
      <c r="K174">
        <f>ROUND(72/100,9)</f>
        <v>0.72</v>
      </c>
      <c r="O174">
        <f t="shared" si="148"/>
        <v>7028.39</v>
      </c>
      <c r="P174">
        <f t="shared" si="149"/>
        <v>545.38</v>
      </c>
      <c r="Q174">
        <f t="shared" si="150"/>
        <v>407.87</v>
      </c>
      <c r="R174">
        <f t="shared" si="151"/>
        <v>130.44999999999999</v>
      </c>
      <c r="S174">
        <f t="shared" si="152"/>
        <v>6075.14</v>
      </c>
      <c r="T174">
        <f t="shared" si="153"/>
        <v>0</v>
      </c>
      <c r="U174">
        <f t="shared" si="154"/>
        <v>14.289263999999999</v>
      </c>
      <c r="V174">
        <f t="shared" si="155"/>
        <v>0</v>
      </c>
      <c r="W174">
        <f t="shared" si="156"/>
        <v>0</v>
      </c>
      <c r="X174">
        <f t="shared" si="157"/>
        <v>5589.13</v>
      </c>
      <c r="Y174">
        <f t="shared" si="158"/>
        <v>2612.31</v>
      </c>
      <c r="AA174">
        <v>-1</v>
      </c>
      <c r="AB174">
        <f t="shared" si="159"/>
        <v>328.13</v>
      </c>
      <c r="AC174">
        <f t="shared" si="160"/>
        <v>53.45</v>
      </c>
      <c r="AD174">
        <f t="shared" si="161"/>
        <v>45.53</v>
      </c>
      <c r="AE174">
        <f t="shared" si="162"/>
        <v>4.92</v>
      </c>
      <c r="AF174">
        <f t="shared" si="163"/>
        <v>229.15</v>
      </c>
      <c r="AG174">
        <f t="shared" si="164"/>
        <v>0</v>
      </c>
      <c r="AH174">
        <f t="shared" si="165"/>
        <v>18.600000000000001</v>
      </c>
      <c r="AI174">
        <f t="shared" si="166"/>
        <v>0</v>
      </c>
      <c r="AJ174">
        <f t="shared" si="167"/>
        <v>0</v>
      </c>
      <c r="AK174">
        <v>328.13</v>
      </c>
      <c r="AL174">
        <v>53.45</v>
      </c>
      <c r="AM174">
        <v>45.53</v>
      </c>
      <c r="AN174">
        <v>4.92</v>
      </c>
      <c r="AO174">
        <v>229.15</v>
      </c>
      <c r="AP174">
        <v>0</v>
      </c>
      <c r="AQ174">
        <v>18.600000000000001</v>
      </c>
      <c r="AR174">
        <v>0</v>
      </c>
      <c r="AS174">
        <v>0</v>
      </c>
      <c r="AT174">
        <v>92</v>
      </c>
      <c r="AU174">
        <v>43</v>
      </c>
      <c r="AV174">
        <v>1.0669999999999999</v>
      </c>
      <c r="AW174">
        <v>1.081</v>
      </c>
      <c r="AZ174">
        <v>1</v>
      </c>
      <c r="BA174">
        <v>34.51</v>
      </c>
      <c r="BB174">
        <v>11.66</v>
      </c>
      <c r="BC174">
        <v>13.11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2</v>
      </c>
      <c r="BJ174" t="s">
        <v>485</v>
      </c>
      <c r="BM174">
        <v>318</v>
      </c>
      <c r="BN174">
        <v>0</v>
      </c>
      <c r="BO174" t="s">
        <v>483</v>
      </c>
      <c r="BP174">
        <v>1</v>
      </c>
      <c r="BQ174">
        <v>40</v>
      </c>
      <c r="BR174">
        <v>0</v>
      </c>
      <c r="BS174">
        <v>34.51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92</v>
      </c>
      <c r="CA174">
        <v>43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68"/>
        <v>7028.39</v>
      </c>
      <c r="CQ174">
        <f t="shared" si="169"/>
        <v>757.5</v>
      </c>
      <c r="CR174">
        <f t="shared" si="170"/>
        <v>566.44000000000005</v>
      </c>
      <c r="CS174">
        <f t="shared" si="171"/>
        <v>181.18</v>
      </c>
      <c r="CT174">
        <f t="shared" si="172"/>
        <v>8437.7000000000007</v>
      </c>
      <c r="CU174">
        <f t="shared" si="173"/>
        <v>0</v>
      </c>
      <c r="CV174">
        <f t="shared" si="174"/>
        <v>19.8462</v>
      </c>
      <c r="CW174">
        <f t="shared" si="175"/>
        <v>0</v>
      </c>
      <c r="CX174">
        <f t="shared" si="176"/>
        <v>0</v>
      </c>
      <c r="CY174">
        <f t="shared" si="177"/>
        <v>5589.1288000000004</v>
      </c>
      <c r="CZ174">
        <f t="shared" si="178"/>
        <v>2612.3101999999999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112</v>
      </c>
      <c r="DO174">
        <v>70</v>
      </c>
      <c r="DP174">
        <v>1.0669999999999999</v>
      </c>
      <c r="DQ174">
        <v>1.081</v>
      </c>
      <c r="DU174">
        <v>1013</v>
      </c>
      <c r="DV174" t="s">
        <v>408</v>
      </c>
      <c r="DW174" t="s">
        <v>408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59175463</v>
      </c>
      <c r="EF174">
        <v>40</v>
      </c>
      <c r="EG174" t="s">
        <v>390</v>
      </c>
      <c r="EH174">
        <v>0</v>
      </c>
      <c r="EI174" t="s">
        <v>3</v>
      </c>
      <c r="EJ174">
        <v>2</v>
      </c>
      <c r="EK174">
        <v>318</v>
      </c>
      <c r="EL174" t="s">
        <v>410</v>
      </c>
      <c r="EM174" t="s">
        <v>411</v>
      </c>
      <c r="EO174" t="s">
        <v>3</v>
      </c>
      <c r="EQ174">
        <v>132096</v>
      </c>
      <c r="ER174">
        <v>328.13</v>
      </c>
      <c r="ES174">
        <v>53.45</v>
      </c>
      <c r="ET174">
        <v>45.53</v>
      </c>
      <c r="EU174">
        <v>4.92</v>
      </c>
      <c r="EV174">
        <v>229.15</v>
      </c>
      <c r="EW174">
        <v>18.600000000000001</v>
      </c>
      <c r="EX174">
        <v>0</v>
      </c>
      <c r="EY174">
        <v>0</v>
      </c>
      <c r="FQ174">
        <v>0</v>
      </c>
      <c r="FR174">
        <f t="shared" si="179"/>
        <v>0</v>
      </c>
      <c r="FS174">
        <v>2</v>
      </c>
      <c r="FX174">
        <v>112</v>
      </c>
      <c r="FY174">
        <v>70</v>
      </c>
      <c r="GA174" t="s">
        <v>3</v>
      </c>
      <c r="GD174">
        <v>0</v>
      </c>
      <c r="GF174">
        <v>818779557</v>
      </c>
      <c r="GG174">
        <v>2</v>
      </c>
      <c r="GH174">
        <v>1</v>
      </c>
      <c r="GI174">
        <v>2</v>
      </c>
      <c r="GJ174">
        <v>0</v>
      </c>
      <c r="GK174">
        <f>ROUND(R174*(R12)/100,2)</f>
        <v>208.72</v>
      </c>
      <c r="GL174">
        <f t="shared" si="180"/>
        <v>0</v>
      </c>
      <c r="GM174">
        <f t="shared" si="181"/>
        <v>15438.55</v>
      </c>
      <c r="GN174">
        <f t="shared" si="182"/>
        <v>0</v>
      </c>
      <c r="GO174">
        <f t="shared" si="183"/>
        <v>15438.55</v>
      </c>
      <c r="GP174">
        <f t="shared" si="184"/>
        <v>0</v>
      </c>
      <c r="GR174">
        <v>0</v>
      </c>
      <c r="GS174">
        <v>3</v>
      </c>
      <c r="GT174">
        <v>0</v>
      </c>
      <c r="GU174" t="s">
        <v>3</v>
      </c>
      <c r="GV174">
        <f t="shared" si="185"/>
        <v>0</v>
      </c>
      <c r="GW174">
        <v>1</v>
      </c>
      <c r="GX174">
        <f t="shared" si="186"/>
        <v>0</v>
      </c>
      <c r="HA174">
        <v>0</v>
      </c>
      <c r="HB174">
        <v>0</v>
      </c>
      <c r="HC174">
        <f t="shared" si="187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C175">
        <f>ROW(SmtRes!A306)</f>
        <v>306</v>
      </c>
      <c r="E175" t="s">
        <v>3</v>
      </c>
      <c r="F175" t="s">
        <v>486</v>
      </c>
      <c r="G175" t="s">
        <v>487</v>
      </c>
      <c r="H175" t="s">
        <v>488</v>
      </c>
      <c r="I175">
        <f>ROUND(145/100,9)</f>
        <v>1.45</v>
      </c>
      <c r="J175">
        <v>0</v>
      </c>
      <c r="K175">
        <f>ROUND(145/100,9)</f>
        <v>1.45</v>
      </c>
      <c r="O175">
        <f t="shared" si="148"/>
        <v>56443.33</v>
      </c>
      <c r="P175">
        <f t="shared" si="149"/>
        <v>8649.42</v>
      </c>
      <c r="Q175">
        <f t="shared" si="150"/>
        <v>5257.92</v>
      </c>
      <c r="R175">
        <f t="shared" si="151"/>
        <v>1870.79</v>
      </c>
      <c r="S175">
        <f t="shared" si="152"/>
        <v>42535.99</v>
      </c>
      <c r="T175">
        <f t="shared" si="153"/>
        <v>0</v>
      </c>
      <c r="U175">
        <f t="shared" si="154"/>
        <v>100.04608499999999</v>
      </c>
      <c r="V175">
        <f t="shared" si="155"/>
        <v>0</v>
      </c>
      <c r="W175">
        <f t="shared" si="156"/>
        <v>0</v>
      </c>
      <c r="X175">
        <f t="shared" si="157"/>
        <v>39133.11</v>
      </c>
      <c r="Y175">
        <f t="shared" si="158"/>
        <v>18290.48</v>
      </c>
      <c r="AA175">
        <v>-1</v>
      </c>
      <c r="AB175">
        <f t="shared" si="159"/>
        <v>1945.01</v>
      </c>
      <c r="AC175">
        <f t="shared" si="160"/>
        <v>855.83</v>
      </c>
      <c r="AD175">
        <f t="shared" si="161"/>
        <v>277.29000000000002</v>
      </c>
      <c r="AE175">
        <f t="shared" si="162"/>
        <v>35.71</v>
      </c>
      <c r="AF175">
        <f t="shared" si="163"/>
        <v>811.89</v>
      </c>
      <c r="AG175">
        <f t="shared" si="164"/>
        <v>0</v>
      </c>
      <c r="AH175">
        <f t="shared" si="165"/>
        <v>65.900000000000006</v>
      </c>
      <c r="AI175">
        <f t="shared" si="166"/>
        <v>0</v>
      </c>
      <c r="AJ175">
        <f t="shared" si="167"/>
        <v>0</v>
      </c>
      <c r="AK175">
        <v>1945.01</v>
      </c>
      <c r="AL175">
        <v>855.83</v>
      </c>
      <c r="AM175">
        <v>277.29000000000002</v>
      </c>
      <c r="AN175">
        <v>35.71</v>
      </c>
      <c r="AO175">
        <v>811.89</v>
      </c>
      <c r="AP175">
        <v>0</v>
      </c>
      <c r="AQ175">
        <v>65.900000000000006</v>
      </c>
      <c r="AR175">
        <v>0</v>
      </c>
      <c r="AS175">
        <v>0</v>
      </c>
      <c r="AT175">
        <v>92</v>
      </c>
      <c r="AU175">
        <v>43</v>
      </c>
      <c r="AV175">
        <v>1.0469999999999999</v>
      </c>
      <c r="AW175">
        <v>1</v>
      </c>
      <c r="AZ175">
        <v>1</v>
      </c>
      <c r="BA175">
        <v>34.51</v>
      </c>
      <c r="BB175">
        <v>12.49</v>
      </c>
      <c r="BC175">
        <v>6.97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2</v>
      </c>
      <c r="BJ175" t="s">
        <v>489</v>
      </c>
      <c r="BM175">
        <v>331</v>
      </c>
      <c r="BN175">
        <v>0</v>
      </c>
      <c r="BO175" t="s">
        <v>486</v>
      </c>
      <c r="BP175">
        <v>1</v>
      </c>
      <c r="BQ175">
        <v>40</v>
      </c>
      <c r="BR175">
        <v>0</v>
      </c>
      <c r="BS175">
        <v>34.51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92</v>
      </c>
      <c r="CA175">
        <v>43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68"/>
        <v>56443.33</v>
      </c>
      <c r="CQ175">
        <f t="shared" si="169"/>
        <v>5965.14</v>
      </c>
      <c r="CR175">
        <f t="shared" si="170"/>
        <v>3626.1</v>
      </c>
      <c r="CS175">
        <f t="shared" si="171"/>
        <v>1290.33</v>
      </c>
      <c r="CT175">
        <f t="shared" si="172"/>
        <v>29335.23</v>
      </c>
      <c r="CU175">
        <f t="shared" si="173"/>
        <v>0</v>
      </c>
      <c r="CV175">
        <f t="shared" si="174"/>
        <v>68.997299999999996</v>
      </c>
      <c r="CW175">
        <f t="shared" si="175"/>
        <v>0</v>
      </c>
      <c r="CX175">
        <f t="shared" si="176"/>
        <v>0</v>
      </c>
      <c r="CY175">
        <f t="shared" si="177"/>
        <v>39133.110800000002</v>
      </c>
      <c r="CZ175">
        <f t="shared" si="178"/>
        <v>18290.475699999999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112</v>
      </c>
      <c r="DO175">
        <v>70</v>
      </c>
      <c r="DP175">
        <v>1.0469999999999999</v>
      </c>
      <c r="DQ175">
        <v>1</v>
      </c>
      <c r="DU175">
        <v>1013</v>
      </c>
      <c r="DV175" t="s">
        <v>488</v>
      </c>
      <c r="DW175" t="s">
        <v>488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59175476</v>
      </c>
      <c r="EF175">
        <v>40</v>
      </c>
      <c r="EG175" t="s">
        <v>390</v>
      </c>
      <c r="EH175">
        <v>0</v>
      </c>
      <c r="EI175" t="s">
        <v>3</v>
      </c>
      <c r="EJ175">
        <v>2</v>
      </c>
      <c r="EK175">
        <v>331</v>
      </c>
      <c r="EL175" t="s">
        <v>448</v>
      </c>
      <c r="EM175" t="s">
        <v>449</v>
      </c>
      <c r="EO175" t="s">
        <v>3</v>
      </c>
      <c r="EQ175">
        <v>132096</v>
      </c>
      <c r="ER175">
        <v>1945.01</v>
      </c>
      <c r="ES175">
        <v>855.83</v>
      </c>
      <c r="ET175">
        <v>277.29000000000002</v>
      </c>
      <c r="EU175">
        <v>35.71</v>
      </c>
      <c r="EV175">
        <v>811.89</v>
      </c>
      <c r="EW175">
        <v>65.900000000000006</v>
      </c>
      <c r="EX175">
        <v>0</v>
      </c>
      <c r="EY175">
        <v>0</v>
      </c>
      <c r="FQ175">
        <v>0</v>
      </c>
      <c r="FR175">
        <f t="shared" si="179"/>
        <v>0</v>
      </c>
      <c r="FS175">
        <v>0</v>
      </c>
      <c r="FX175">
        <v>112</v>
      </c>
      <c r="FY175">
        <v>70</v>
      </c>
      <c r="GA175" t="s">
        <v>3</v>
      </c>
      <c r="GD175">
        <v>0</v>
      </c>
      <c r="GF175">
        <v>-681290238</v>
      </c>
      <c r="GG175">
        <v>2</v>
      </c>
      <c r="GH175">
        <v>1</v>
      </c>
      <c r="GI175">
        <v>2</v>
      </c>
      <c r="GJ175">
        <v>0</v>
      </c>
      <c r="GK175">
        <f>ROUND(R175*(R12)/100,2)</f>
        <v>2993.26</v>
      </c>
      <c r="GL175">
        <f t="shared" si="180"/>
        <v>0</v>
      </c>
      <c r="GM175">
        <f t="shared" si="181"/>
        <v>116860.18</v>
      </c>
      <c r="GN175">
        <f t="shared" si="182"/>
        <v>0</v>
      </c>
      <c r="GO175">
        <f t="shared" si="183"/>
        <v>116860.18</v>
      </c>
      <c r="GP175">
        <f t="shared" si="184"/>
        <v>0</v>
      </c>
      <c r="GR175">
        <v>0</v>
      </c>
      <c r="GS175">
        <v>3</v>
      </c>
      <c r="GT175">
        <v>0</v>
      </c>
      <c r="GU175" t="s">
        <v>3</v>
      </c>
      <c r="GV175">
        <f t="shared" si="185"/>
        <v>0</v>
      </c>
      <c r="GW175">
        <v>1</v>
      </c>
      <c r="GX175">
        <f t="shared" si="186"/>
        <v>0</v>
      </c>
      <c r="HA175">
        <v>0</v>
      </c>
      <c r="HB175">
        <v>0</v>
      </c>
      <c r="HC175">
        <f t="shared" si="187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C176">
        <f>ROW(SmtRes!A307)</f>
        <v>307</v>
      </c>
      <c r="E176" t="s">
        <v>3</v>
      </c>
      <c r="F176" t="s">
        <v>490</v>
      </c>
      <c r="G176" t="s">
        <v>491</v>
      </c>
      <c r="H176" t="s">
        <v>488</v>
      </c>
      <c r="I176">
        <f>ROUND(72/100,9)</f>
        <v>0.72</v>
      </c>
      <c r="J176">
        <v>0</v>
      </c>
      <c r="K176">
        <f>ROUND(72/100,9)</f>
        <v>0.72</v>
      </c>
      <c r="O176">
        <f t="shared" si="148"/>
        <v>21341.15</v>
      </c>
      <c r="P176">
        <f t="shared" si="149"/>
        <v>4262.41</v>
      </c>
      <c r="Q176">
        <f t="shared" si="150"/>
        <v>1886.75</v>
      </c>
      <c r="R176">
        <f t="shared" si="151"/>
        <v>633.6</v>
      </c>
      <c r="S176">
        <f t="shared" si="152"/>
        <v>15191.99</v>
      </c>
      <c r="T176">
        <f t="shared" si="153"/>
        <v>0</v>
      </c>
      <c r="U176">
        <f t="shared" si="154"/>
        <v>35.732015999999994</v>
      </c>
      <c r="V176">
        <f t="shared" si="155"/>
        <v>0</v>
      </c>
      <c r="W176">
        <f t="shared" si="156"/>
        <v>0</v>
      </c>
      <c r="X176">
        <f t="shared" si="157"/>
        <v>13976.63</v>
      </c>
      <c r="Y176">
        <f t="shared" si="158"/>
        <v>6532.56</v>
      </c>
      <c r="AA176">
        <v>-1</v>
      </c>
      <c r="AB176">
        <f t="shared" si="159"/>
        <v>1620.27</v>
      </c>
      <c r="AC176">
        <f t="shared" si="160"/>
        <v>833.8</v>
      </c>
      <c r="AD176">
        <f t="shared" si="161"/>
        <v>202.5</v>
      </c>
      <c r="AE176">
        <f t="shared" si="162"/>
        <v>24.36</v>
      </c>
      <c r="AF176">
        <f t="shared" si="163"/>
        <v>583.97</v>
      </c>
      <c r="AG176">
        <f t="shared" si="164"/>
        <v>0</v>
      </c>
      <c r="AH176">
        <f t="shared" si="165"/>
        <v>47.4</v>
      </c>
      <c r="AI176">
        <f t="shared" si="166"/>
        <v>0</v>
      </c>
      <c r="AJ176">
        <f t="shared" si="167"/>
        <v>0</v>
      </c>
      <c r="AK176">
        <v>1620.27</v>
      </c>
      <c r="AL176">
        <v>833.8</v>
      </c>
      <c r="AM176">
        <v>202.5</v>
      </c>
      <c r="AN176">
        <v>24.36</v>
      </c>
      <c r="AO176">
        <v>583.97</v>
      </c>
      <c r="AP176">
        <v>0</v>
      </c>
      <c r="AQ176">
        <v>47.4</v>
      </c>
      <c r="AR176">
        <v>0</v>
      </c>
      <c r="AS176">
        <v>0</v>
      </c>
      <c r="AT176">
        <v>92</v>
      </c>
      <c r="AU176">
        <v>43</v>
      </c>
      <c r="AV176">
        <v>1.0469999999999999</v>
      </c>
      <c r="AW176">
        <v>1</v>
      </c>
      <c r="AZ176">
        <v>1</v>
      </c>
      <c r="BA176">
        <v>34.51</v>
      </c>
      <c r="BB176">
        <v>12.36</v>
      </c>
      <c r="BC176">
        <v>7.1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2</v>
      </c>
      <c r="BJ176" t="s">
        <v>492</v>
      </c>
      <c r="BM176">
        <v>331</v>
      </c>
      <c r="BN176">
        <v>0</v>
      </c>
      <c r="BO176" t="s">
        <v>490</v>
      </c>
      <c r="BP176">
        <v>1</v>
      </c>
      <c r="BQ176">
        <v>40</v>
      </c>
      <c r="BR176">
        <v>0</v>
      </c>
      <c r="BS176">
        <v>34.51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92</v>
      </c>
      <c r="CA176">
        <v>43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68"/>
        <v>21341.15</v>
      </c>
      <c r="CQ176">
        <f t="shared" si="169"/>
        <v>5919.98</v>
      </c>
      <c r="CR176">
        <f t="shared" si="170"/>
        <v>2620.5700000000002</v>
      </c>
      <c r="CS176">
        <f t="shared" si="171"/>
        <v>880.01</v>
      </c>
      <c r="CT176">
        <f t="shared" si="172"/>
        <v>21100.1</v>
      </c>
      <c r="CU176">
        <f t="shared" si="173"/>
        <v>0</v>
      </c>
      <c r="CV176">
        <f t="shared" si="174"/>
        <v>49.627799999999993</v>
      </c>
      <c r="CW176">
        <f t="shared" si="175"/>
        <v>0</v>
      </c>
      <c r="CX176">
        <f t="shared" si="176"/>
        <v>0</v>
      </c>
      <c r="CY176">
        <f t="shared" si="177"/>
        <v>13976.630800000001</v>
      </c>
      <c r="CZ176">
        <f t="shared" si="178"/>
        <v>6532.5556999999999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112</v>
      </c>
      <c r="DO176">
        <v>70</v>
      </c>
      <c r="DP176">
        <v>1.0469999999999999</v>
      </c>
      <c r="DQ176">
        <v>1</v>
      </c>
      <c r="DU176">
        <v>1013</v>
      </c>
      <c r="DV176" t="s">
        <v>488</v>
      </c>
      <c r="DW176" t="s">
        <v>488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59175476</v>
      </c>
      <c r="EF176">
        <v>40</v>
      </c>
      <c r="EG176" t="s">
        <v>390</v>
      </c>
      <c r="EH176">
        <v>0</v>
      </c>
      <c r="EI176" t="s">
        <v>3</v>
      </c>
      <c r="EJ176">
        <v>2</v>
      </c>
      <c r="EK176">
        <v>331</v>
      </c>
      <c r="EL176" t="s">
        <v>448</v>
      </c>
      <c r="EM176" t="s">
        <v>449</v>
      </c>
      <c r="EO176" t="s">
        <v>3</v>
      </c>
      <c r="EQ176">
        <v>132096</v>
      </c>
      <c r="ER176">
        <v>1620.27</v>
      </c>
      <c r="ES176">
        <v>833.8</v>
      </c>
      <c r="ET176">
        <v>202.5</v>
      </c>
      <c r="EU176">
        <v>24.36</v>
      </c>
      <c r="EV176">
        <v>583.97</v>
      </c>
      <c r="EW176">
        <v>47.4</v>
      </c>
      <c r="EX176">
        <v>0</v>
      </c>
      <c r="EY176">
        <v>0</v>
      </c>
      <c r="FQ176">
        <v>0</v>
      </c>
      <c r="FR176">
        <f t="shared" si="179"/>
        <v>0</v>
      </c>
      <c r="FS176">
        <v>0</v>
      </c>
      <c r="FX176">
        <v>112</v>
      </c>
      <c r="FY176">
        <v>70</v>
      </c>
      <c r="GA176" t="s">
        <v>3</v>
      </c>
      <c r="GD176">
        <v>0</v>
      </c>
      <c r="GF176">
        <v>-1524763640</v>
      </c>
      <c r="GG176">
        <v>2</v>
      </c>
      <c r="GH176">
        <v>1</v>
      </c>
      <c r="GI176">
        <v>2</v>
      </c>
      <c r="GJ176">
        <v>0</v>
      </c>
      <c r="GK176">
        <f>ROUND(R176*(R12)/100,2)</f>
        <v>1013.76</v>
      </c>
      <c r="GL176">
        <f t="shared" si="180"/>
        <v>0</v>
      </c>
      <c r="GM176">
        <f t="shared" si="181"/>
        <v>42864.1</v>
      </c>
      <c r="GN176">
        <f t="shared" si="182"/>
        <v>0</v>
      </c>
      <c r="GO176">
        <f t="shared" si="183"/>
        <v>42864.1</v>
      </c>
      <c r="GP176">
        <f t="shared" si="184"/>
        <v>0</v>
      </c>
      <c r="GR176">
        <v>0</v>
      </c>
      <c r="GS176">
        <v>3</v>
      </c>
      <c r="GT176">
        <v>0</v>
      </c>
      <c r="GU176" t="s">
        <v>3</v>
      </c>
      <c r="GV176">
        <f t="shared" si="185"/>
        <v>0</v>
      </c>
      <c r="GW176">
        <v>1</v>
      </c>
      <c r="GX176">
        <f t="shared" si="186"/>
        <v>0</v>
      </c>
      <c r="HA176">
        <v>0</v>
      </c>
      <c r="HB176">
        <v>0</v>
      </c>
      <c r="HC176">
        <f t="shared" si="187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C177">
        <f>ROW(SmtRes!A313)</f>
        <v>313</v>
      </c>
      <c r="E177" t="s">
        <v>3</v>
      </c>
      <c r="F177" t="s">
        <v>445</v>
      </c>
      <c r="G177" t="s">
        <v>446</v>
      </c>
      <c r="H177" t="s">
        <v>236</v>
      </c>
      <c r="I177">
        <f>ROUND(44/100,9)</f>
        <v>0.44</v>
      </c>
      <c r="J177">
        <v>0</v>
      </c>
      <c r="K177">
        <f>ROUND(44/100,9)</f>
        <v>0.44</v>
      </c>
      <c r="O177">
        <f t="shared" si="148"/>
        <v>893.5</v>
      </c>
      <c r="P177">
        <f t="shared" si="149"/>
        <v>283.3</v>
      </c>
      <c r="Q177">
        <f t="shared" si="150"/>
        <v>4.8899999999999997</v>
      </c>
      <c r="R177">
        <f t="shared" si="151"/>
        <v>2.0699999999999998</v>
      </c>
      <c r="S177">
        <f t="shared" si="152"/>
        <v>605.30999999999995</v>
      </c>
      <c r="T177">
        <f t="shared" si="153"/>
        <v>0</v>
      </c>
      <c r="U177">
        <f t="shared" si="154"/>
        <v>1.4235011999999998</v>
      </c>
      <c r="V177">
        <f t="shared" si="155"/>
        <v>0</v>
      </c>
      <c r="W177">
        <f t="shared" si="156"/>
        <v>0</v>
      </c>
      <c r="X177">
        <f t="shared" si="157"/>
        <v>556.89</v>
      </c>
      <c r="Y177">
        <f t="shared" si="158"/>
        <v>260.27999999999997</v>
      </c>
      <c r="AA177">
        <v>-1</v>
      </c>
      <c r="AB177">
        <f t="shared" si="159"/>
        <v>127.84</v>
      </c>
      <c r="AC177">
        <f t="shared" si="160"/>
        <v>88.94</v>
      </c>
      <c r="AD177">
        <f t="shared" si="161"/>
        <v>0.83</v>
      </c>
      <c r="AE177">
        <f t="shared" si="162"/>
        <v>0.13</v>
      </c>
      <c r="AF177">
        <f t="shared" si="163"/>
        <v>38.07</v>
      </c>
      <c r="AG177">
        <f t="shared" si="164"/>
        <v>0</v>
      </c>
      <c r="AH177">
        <f t="shared" si="165"/>
        <v>3.09</v>
      </c>
      <c r="AI177">
        <f t="shared" si="166"/>
        <v>0</v>
      </c>
      <c r="AJ177">
        <f t="shared" si="167"/>
        <v>0</v>
      </c>
      <c r="AK177">
        <v>127.84</v>
      </c>
      <c r="AL177">
        <v>88.94</v>
      </c>
      <c r="AM177">
        <v>0.83</v>
      </c>
      <c r="AN177">
        <v>0.13</v>
      </c>
      <c r="AO177">
        <v>38.07</v>
      </c>
      <c r="AP177">
        <v>0</v>
      </c>
      <c r="AQ177">
        <v>3.09</v>
      </c>
      <c r="AR177">
        <v>0</v>
      </c>
      <c r="AS177">
        <v>0</v>
      </c>
      <c r="AT177">
        <v>92</v>
      </c>
      <c r="AU177">
        <v>43</v>
      </c>
      <c r="AV177">
        <v>1.0469999999999999</v>
      </c>
      <c r="AW177">
        <v>1</v>
      </c>
      <c r="AZ177">
        <v>1</v>
      </c>
      <c r="BA177">
        <v>34.51</v>
      </c>
      <c r="BB177">
        <v>12.88</v>
      </c>
      <c r="BC177">
        <v>7.24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2</v>
      </c>
      <c r="BJ177" t="s">
        <v>447</v>
      </c>
      <c r="BM177">
        <v>331</v>
      </c>
      <c r="BN177">
        <v>0</v>
      </c>
      <c r="BO177" t="s">
        <v>445</v>
      </c>
      <c r="BP177">
        <v>1</v>
      </c>
      <c r="BQ177">
        <v>40</v>
      </c>
      <c r="BR177">
        <v>0</v>
      </c>
      <c r="BS177">
        <v>34.51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92</v>
      </c>
      <c r="CA177">
        <v>43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68"/>
        <v>893.5</v>
      </c>
      <c r="CQ177">
        <f t="shared" si="169"/>
        <v>643.92999999999995</v>
      </c>
      <c r="CR177">
        <f t="shared" si="170"/>
        <v>11.21</v>
      </c>
      <c r="CS177">
        <f t="shared" si="171"/>
        <v>4.83</v>
      </c>
      <c r="CT177">
        <f t="shared" si="172"/>
        <v>1375.57</v>
      </c>
      <c r="CU177">
        <f t="shared" si="173"/>
        <v>0</v>
      </c>
      <c r="CV177">
        <f t="shared" si="174"/>
        <v>3.2352299999999996</v>
      </c>
      <c r="CW177">
        <f t="shared" si="175"/>
        <v>0</v>
      </c>
      <c r="CX177">
        <f t="shared" si="176"/>
        <v>0</v>
      </c>
      <c r="CY177">
        <f t="shared" si="177"/>
        <v>556.88519999999994</v>
      </c>
      <c r="CZ177">
        <f t="shared" si="178"/>
        <v>260.2833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112</v>
      </c>
      <c r="DO177">
        <v>70</v>
      </c>
      <c r="DP177">
        <v>1.0469999999999999</v>
      </c>
      <c r="DQ177">
        <v>1</v>
      </c>
      <c r="DU177">
        <v>1003</v>
      </c>
      <c r="DV177" t="s">
        <v>236</v>
      </c>
      <c r="DW177" t="s">
        <v>236</v>
      </c>
      <c r="DX177">
        <v>100</v>
      </c>
      <c r="DZ177" t="s">
        <v>3</v>
      </c>
      <c r="EA177" t="s">
        <v>3</v>
      </c>
      <c r="EB177" t="s">
        <v>3</v>
      </c>
      <c r="EC177" t="s">
        <v>3</v>
      </c>
      <c r="EE177">
        <v>59175476</v>
      </c>
      <c r="EF177">
        <v>40</v>
      </c>
      <c r="EG177" t="s">
        <v>390</v>
      </c>
      <c r="EH177">
        <v>0</v>
      </c>
      <c r="EI177" t="s">
        <v>3</v>
      </c>
      <c r="EJ177">
        <v>2</v>
      </c>
      <c r="EK177">
        <v>331</v>
      </c>
      <c r="EL177" t="s">
        <v>448</v>
      </c>
      <c r="EM177" t="s">
        <v>449</v>
      </c>
      <c r="EO177" t="s">
        <v>3</v>
      </c>
      <c r="EQ177">
        <v>132096</v>
      </c>
      <c r="ER177">
        <v>127.84</v>
      </c>
      <c r="ES177">
        <v>88.94</v>
      </c>
      <c r="ET177">
        <v>0.83</v>
      </c>
      <c r="EU177">
        <v>0.13</v>
      </c>
      <c r="EV177">
        <v>38.07</v>
      </c>
      <c r="EW177">
        <v>3.09</v>
      </c>
      <c r="EX177">
        <v>0</v>
      </c>
      <c r="EY177">
        <v>0</v>
      </c>
      <c r="FQ177">
        <v>0</v>
      </c>
      <c r="FR177">
        <f t="shared" si="179"/>
        <v>0</v>
      </c>
      <c r="FS177">
        <v>0</v>
      </c>
      <c r="FX177">
        <v>112</v>
      </c>
      <c r="FY177">
        <v>70</v>
      </c>
      <c r="GA177" t="s">
        <v>3</v>
      </c>
      <c r="GD177">
        <v>0</v>
      </c>
      <c r="GF177">
        <v>-523702441</v>
      </c>
      <c r="GG177">
        <v>2</v>
      </c>
      <c r="GH177">
        <v>1</v>
      </c>
      <c r="GI177">
        <v>2</v>
      </c>
      <c r="GJ177">
        <v>0</v>
      </c>
      <c r="GK177">
        <f>ROUND(R177*(R12)/100,2)</f>
        <v>3.31</v>
      </c>
      <c r="GL177">
        <f t="shared" si="180"/>
        <v>0</v>
      </c>
      <c r="GM177">
        <f t="shared" si="181"/>
        <v>1713.98</v>
      </c>
      <c r="GN177">
        <f t="shared" si="182"/>
        <v>0</v>
      </c>
      <c r="GO177">
        <f t="shared" si="183"/>
        <v>1713.98</v>
      </c>
      <c r="GP177">
        <f t="shared" si="184"/>
        <v>0</v>
      </c>
      <c r="GR177">
        <v>0</v>
      </c>
      <c r="GS177">
        <v>3</v>
      </c>
      <c r="GT177">
        <v>0</v>
      </c>
      <c r="GU177" t="s">
        <v>3</v>
      </c>
      <c r="GV177">
        <f t="shared" si="185"/>
        <v>0</v>
      </c>
      <c r="GW177">
        <v>1</v>
      </c>
      <c r="GX177">
        <f t="shared" si="186"/>
        <v>0</v>
      </c>
      <c r="HA177">
        <v>0</v>
      </c>
      <c r="HB177">
        <v>0</v>
      </c>
      <c r="HC177">
        <f t="shared" si="187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C178">
        <f>ROW(SmtRes!A319)</f>
        <v>319</v>
      </c>
      <c r="E178" t="s">
        <v>3</v>
      </c>
      <c r="F178" t="s">
        <v>453</v>
      </c>
      <c r="G178" t="s">
        <v>454</v>
      </c>
      <c r="H178" t="s">
        <v>236</v>
      </c>
      <c r="I178">
        <f>ROUND(22/100,9)</f>
        <v>0.22</v>
      </c>
      <c r="J178">
        <v>0</v>
      </c>
      <c r="K178">
        <f>ROUND(22/100,9)</f>
        <v>0.22</v>
      </c>
      <c r="O178">
        <f t="shared" si="148"/>
        <v>573.36</v>
      </c>
      <c r="P178">
        <f t="shared" si="149"/>
        <v>162.6</v>
      </c>
      <c r="Q178">
        <f t="shared" si="150"/>
        <v>7.34</v>
      </c>
      <c r="R178">
        <f t="shared" si="151"/>
        <v>3.11</v>
      </c>
      <c r="S178">
        <f t="shared" si="152"/>
        <v>403.42</v>
      </c>
      <c r="T178">
        <f t="shared" si="153"/>
        <v>0</v>
      </c>
      <c r="U178">
        <f t="shared" si="154"/>
        <v>0.94900079999999987</v>
      </c>
      <c r="V178">
        <f t="shared" si="155"/>
        <v>0</v>
      </c>
      <c r="W178">
        <f t="shared" si="156"/>
        <v>0</v>
      </c>
      <c r="X178">
        <f t="shared" si="157"/>
        <v>371.15</v>
      </c>
      <c r="Y178">
        <f t="shared" si="158"/>
        <v>173.47</v>
      </c>
      <c r="AA178">
        <v>-1</v>
      </c>
      <c r="AB178">
        <f t="shared" si="159"/>
        <v>155.49</v>
      </c>
      <c r="AC178">
        <f t="shared" si="160"/>
        <v>102.24</v>
      </c>
      <c r="AD178">
        <f t="shared" si="161"/>
        <v>2.4900000000000002</v>
      </c>
      <c r="AE178">
        <f t="shared" si="162"/>
        <v>0.38</v>
      </c>
      <c r="AF178">
        <f t="shared" si="163"/>
        <v>50.76</v>
      </c>
      <c r="AG178">
        <f t="shared" si="164"/>
        <v>0</v>
      </c>
      <c r="AH178">
        <f t="shared" si="165"/>
        <v>4.12</v>
      </c>
      <c r="AI178">
        <f t="shared" si="166"/>
        <v>0</v>
      </c>
      <c r="AJ178">
        <f t="shared" si="167"/>
        <v>0</v>
      </c>
      <c r="AK178">
        <v>155.49</v>
      </c>
      <c r="AL178">
        <v>102.24</v>
      </c>
      <c r="AM178">
        <v>2.4900000000000002</v>
      </c>
      <c r="AN178">
        <v>0.38</v>
      </c>
      <c r="AO178">
        <v>50.76</v>
      </c>
      <c r="AP178">
        <v>0</v>
      </c>
      <c r="AQ178">
        <v>4.12</v>
      </c>
      <c r="AR178">
        <v>0</v>
      </c>
      <c r="AS178">
        <v>0</v>
      </c>
      <c r="AT178">
        <v>92</v>
      </c>
      <c r="AU178">
        <v>43</v>
      </c>
      <c r="AV178">
        <v>1.0469999999999999</v>
      </c>
      <c r="AW178">
        <v>1</v>
      </c>
      <c r="AZ178">
        <v>1</v>
      </c>
      <c r="BA178">
        <v>34.51</v>
      </c>
      <c r="BB178">
        <v>12.88</v>
      </c>
      <c r="BC178">
        <v>7.23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2</v>
      </c>
      <c r="BJ178" t="s">
        <v>455</v>
      </c>
      <c r="BM178">
        <v>331</v>
      </c>
      <c r="BN178">
        <v>0</v>
      </c>
      <c r="BO178" t="s">
        <v>453</v>
      </c>
      <c r="BP178">
        <v>1</v>
      </c>
      <c r="BQ178">
        <v>40</v>
      </c>
      <c r="BR178">
        <v>0</v>
      </c>
      <c r="BS178">
        <v>34.51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92</v>
      </c>
      <c r="CA178">
        <v>43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68"/>
        <v>573.36</v>
      </c>
      <c r="CQ178">
        <f t="shared" si="169"/>
        <v>739.2</v>
      </c>
      <c r="CR178">
        <f t="shared" si="170"/>
        <v>33.619999999999997</v>
      </c>
      <c r="CS178">
        <f t="shared" si="171"/>
        <v>13.8</v>
      </c>
      <c r="CT178">
        <f t="shared" si="172"/>
        <v>1834.21</v>
      </c>
      <c r="CU178">
        <f t="shared" si="173"/>
        <v>0</v>
      </c>
      <c r="CV178">
        <f t="shared" si="174"/>
        <v>4.3136399999999995</v>
      </c>
      <c r="CW178">
        <f t="shared" si="175"/>
        <v>0</v>
      </c>
      <c r="CX178">
        <f t="shared" si="176"/>
        <v>0</v>
      </c>
      <c r="CY178">
        <f t="shared" si="177"/>
        <v>371.14640000000003</v>
      </c>
      <c r="CZ178">
        <f t="shared" si="178"/>
        <v>173.47059999999999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112</v>
      </c>
      <c r="DO178">
        <v>70</v>
      </c>
      <c r="DP178">
        <v>1.0469999999999999</v>
      </c>
      <c r="DQ178">
        <v>1</v>
      </c>
      <c r="DU178">
        <v>1003</v>
      </c>
      <c r="DV178" t="s">
        <v>236</v>
      </c>
      <c r="DW178" t="s">
        <v>236</v>
      </c>
      <c r="DX178">
        <v>100</v>
      </c>
      <c r="DZ178" t="s">
        <v>3</v>
      </c>
      <c r="EA178" t="s">
        <v>3</v>
      </c>
      <c r="EB178" t="s">
        <v>3</v>
      </c>
      <c r="EC178" t="s">
        <v>3</v>
      </c>
      <c r="EE178">
        <v>59175476</v>
      </c>
      <c r="EF178">
        <v>40</v>
      </c>
      <c r="EG178" t="s">
        <v>390</v>
      </c>
      <c r="EH178">
        <v>0</v>
      </c>
      <c r="EI178" t="s">
        <v>3</v>
      </c>
      <c r="EJ178">
        <v>2</v>
      </c>
      <c r="EK178">
        <v>331</v>
      </c>
      <c r="EL178" t="s">
        <v>448</v>
      </c>
      <c r="EM178" t="s">
        <v>449</v>
      </c>
      <c r="EO178" t="s">
        <v>3</v>
      </c>
      <c r="EQ178">
        <v>132096</v>
      </c>
      <c r="ER178">
        <v>155.49</v>
      </c>
      <c r="ES178">
        <v>102.24</v>
      </c>
      <c r="ET178">
        <v>2.4900000000000002</v>
      </c>
      <c r="EU178">
        <v>0.38</v>
      </c>
      <c r="EV178">
        <v>50.76</v>
      </c>
      <c r="EW178">
        <v>4.12</v>
      </c>
      <c r="EX178">
        <v>0</v>
      </c>
      <c r="EY178">
        <v>0</v>
      </c>
      <c r="FQ178">
        <v>0</v>
      </c>
      <c r="FR178">
        <f t="shared" si="179"/>
        <v>0</v>
      </c>
      <c r="FS178">
        <v>0</v>
      </c>
      <c r="FX178">
        <v>112</v>
      </c>
      <c r="FY178">
        <v>70</v>
      </c>
      <c r="GA178" t="s">
        <v>3</v>
      </c>
      <c r="GD178">
        <v>0</v>
      </c>
      <c r="GF178">
        <v>-1251282861</v>
      </c>
      <c r="GG178">
        <v>2</v>
      </c>
      <c r="GH178">
        <v>1</v>
      </c>
      <c r="GI178">
        <v>2</v>
      </c>
      <c r="GJ178">
        <v>0</v>
      </c>
      <c r="GK178">
        <f>ROUND(R178*(R12)/100,2)</f>
        <v>4.9800000000000004</v>
      </c>
      <c r="GL178">
        <f t="shared" si="180"/>
        <v>0</v>
      </c>
      <c r="GM178">
        <f t="shared" si="181"/>
        <v>1122.96</v>
      </c>
      <c r="GN178">
        <f t="shared" si="182"/>
        <v>0</v>
      </c>
      <c r="GO178">
        <f t="shared" si="183"/>
        <v>1122.96</v>
      </c>
      <c r="GP178">
        <f t="shared" si="184"/>
        <v>0</v>
      </c>
      <c r="GR178">
        <v>0</v>
      </c>
      <c r="GS178">
        <v>3</v>
      </c>
      <c r="GT178">
        <v>0</v>
      </c>
      <c r="GU178" t="s">
        <v>3</v>
      </c>
      <c r="GV178">
        <f t="shared" si="185"/>
        <v>0</v>
      </c>
      <c r="GW178">
        <v>1</v>
      </c>
      <c r="GX178">
        <f t="shared" si="186"/>
        <v>0</v>
      </c>
      <c r="HA178">
        <v>0</v>
      </c>
      <c r="HB178">
        <v>0</v>
      </c>
      <c r="HC178">
        <f t="shared" si="187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17</v>
      </c>
      <c r="B179">
        <v>1</v>
      </c>
      <c r="C179">
        <f>ROW(SmtRes!A320)</f>
        <v>320</v>
      </c>
      <c r="E179" t="s">
        <v>3</v>
      </c>
      <c r="F179" t="s">
        <v>415</v>
      </c>
      <c r="G179" t="s">
        <v>416</v>
      </c>
      <c r="H179" t="s">
        <v>134</v>
      </c>
      <c r="I179">
        <f>ROUND(8/100,9)</f>
        <v>0.08</v>
      </c>
      <c r="J179">
        <v>0</v>
      </c>
      <c r="K179">
        <f>ROUND(8/100,9)</f>
        <v>0.08</v>
      </c>
      <c r="O179">
        <f t="shared" si="148"/>
        <v>471.75</v>
      </c>
      <c r="P179">
        <f t="shared" si="149"/>
        <v>0</v>
      </c>
      <c r="Q179">
        <f t="shared" si="150"/>
        <v>0</v>
      </c>
      <c r="R179">
        <f t="shared" si="151"/>
        <v>0</v>
      </c>
      <c r="S179">
        <f t="shared" si="152"/>
        <v>471.75</v>
      </c>
      <c r="T179">
        <f t="shared" si="153"/>
        <v>0</v>
      </c>
      <c r="U179">
        <f t="shared" si="154"/>
        <v>1.10968</v>
      </c>
      <c r="V179">
        <f t="shared" si="155"/>
        <v>0</v>
      </c>
      <c r="W179">
        <f t="shared" si="156"/>
        <v>0</v>
      </c>
      <c r="X179">
        <f t="shared" si="157"/>
        <v>434.01</v>
      </c>
      <c r="Y179">
        <f t="shared" si="158"/>
        <v>202.85</v>
      </c>
      <c r="AA179">
        <v>-1</v>
      </c>
      <c r="AB179">
        <f t="shared" si="159"/>
        <v>160.16</v>
      </c>
      <c r="AC179">
        <f t="shared" si="160"/>
        <v>0</v>
      </c>
      <c r="AD179">
        <f t="shared" si="161"/>
        <v>0</v>
      </c>
      <c r="AE179">
        <f t="shared" si="162"/>
        <v>0</v>
      </c>
      <c r="AF179">
        <f t="shared" si="163"/>
        <v>160.16</v>
      </c>
      <c r="AG179">
        <f t="shared" si="164"/>
        <v>0</v>
      </c>
      <c r="AH179">
        <f t="shared" si="165"/>
        <v>13</v>
      </c>
      <c r="AI179">
        <f t="shared" si="166"/>
        <v>0</v>
      </c>
      <c r="AJ179">
        <f t="shared" si="167"/>
        <v>0</v>
      </c>
      <c r="AK179">
        <v>160.16</v>
      </c>
      <c r="AL179">
        <v>0</v>
      </c>
      <c r="AM179">
        <v>0</v>
      </c>
      <c r="AN179">
        <v>0</v>
      </c>
      <c r="AO179">
        <v>160.16</v>
      </c>
      <c r="AP179">
        <v>0</v>
      </c>
      <c r="AQ179">
        <v>13</v>
      </c>
      <c r="AR179">
        <v>0</v>
      </c>
      <c r="AS179">
        <v>0</v>
      </c>
      <c r="AT179">
        <v>92</v>
      </c>
      <c r="AU179">
        <v>43</v>
      </c>
      <c r="AV179">
        <v>1.0669999999999999</v>
      </c>
      <c r="AW179">
        <v>1.081</v>
      </c>
      <c r="AZ179">
        <v>1</v>
      </c>
      <c r="BA179">
        <v>34.51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2</v>
      </c>
      <c r="BJ179" t="s">
        <v>417</v>
      </c>
      <c r="BM179">
        <v>318</v>
      </c>
      <c r="BN179">
        <v>0</v>
      </c>
      <c r="BO179" t="s">
        <v>415</v>
      </c>
      <c r="BP179">
        <v>1</v>
      </c>
      <c r="BQ179">
        <v>40</v>
      </c>
      <c r="BR179">
        <v>0</v>
      </c>
      <c r="BS179">
        <v>34.51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92</v>
      </c>
      <c r="CA179">
        <v>43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68"/>
        <v>471.75</v>
      </c>
      <c r="CQ179">
        <f t="shared" si="169"/>
        <v>0</v>
      </c>
      <c r="CR179">
        <f t="shared" si="170"/>
        <v>0</v>
      </c>
      <c r="CS179">
        <f t="shared" si="171"/>
        <v>0</v>
      </c>
      <c r="CT179">
        <f t="shared" si="172"/>
        <v>5897.41</v>
      </c>
      <c r="CU179">
        <f t="shared" si="173"/>
        <v>0</v>
      </c>
      <c r="CV179">
        <f t="shared" si="174"/>
        <v>13.870999999999999</v>
      </c>
      <c r="CW179">
        <f t="shared" si="175"/>
        <v>0</v>
      </c>
      <c r="CX179">
        <f t="shared" si="176"/>
        <v>0</v>
      </c>
      <c r="CY179">
        <f t="shared" si="177"/>
        <v>434.01</v>
      </c>
      <c r="CZ179">
        <f t="shared" si="178"/>
        <v>202.85249999999999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112</v>
      </c>
      <c r="DO179">
        <v>70</v>
      </c>
      <c r="DP179">
        <v>1.0669999999999999</v>
      </c>
      <c r="DQ179">
        <v>1.081</v>
      </c>
      <c r="DU179">
        <v>1010</v>
      </c>
      <c r="DV179" t="s">
        <v>134</v>
      </c>
      <c r="DW179" t="s">
        <v>134</v>
      </c>
      <c r="DX179">
        <v>100</v>
      </c>
      <c r="DZ179" t="s">
        <v>3</v>
      </c>
      <c r="EA179" t="s">
        <v>3</v>
      </c>
      <c r="EB179" t="s">
        <v>3</v>
      </c>
      <c r="EC179" t="s">
        <v>3</v>
      </c>
      <c r="EE179">
        <v>59175463</v>
      </c>
      <c r="EF179">
        <v>40</v>
      </c>
      <c r="EG179" t="s">
        <v>390</v>
      </c>
      <c r="EH179">
        <v>0</v>
      </c>
      <c r="EI179" t="s">
        <v>3</v>
      </c>
      <c r="EJ179">
        <v>2</v>
      </c>
      <c r="EK179">
        <v>318</v>
      </c>
      <c r="EL179" t="s">
        <v>410</v>
      </c>
      <c r="EM179" t="s">
        <v>411</v>
      </c>
      <c r="EO179" t="s">
        <v>3</v>
      </c>
      <c r="EQ179">
        <v>1024</v>
      </c>
      <c r="ER179">
        <v>160.16</v>
      </c>
      <c r="ES179">
        <v>0</v>
      </c>
      <c r="ET179">
        <v>0</v>
      </c>
      <c r="EU179">
        <v>0</v>
      </c>
      <c r="EV179">
        <v>160.16</v>
      </c>
      <c r="EW179">
        <v>13</v>
      </c>
      <c r="EX179">
        <v>0</v>
      </c>
      <c r="EY179">
        <v>0</v>
      </c>
      <c r="FQ179">
        <v>0</v>
      </c>
      <c r="FR179">
        <f t="shared" si="179"/>
        <v>0</v>
      </c>
      <c r="FS179">
        <v>2</v>
      </c>
      <c r="FX179">
        <v>112</v>
      </c>
      <c r="FY179">
        <v>70</v>
      </c>
      <c r="GA179" t="s">
        <v>3</v>
      </c>
      <c r="GD179">
        <v>0</v>
      </c>
      <c r="GF179">
        <v>-306022745</v>
      </c>
      <c r="GG179">
        <v>2</v>
      </c>
      <c r="GH179">
        <v>1</v>
      </c>
      <c r="GI179">
        <v>2</v>
      </c>
      <c r="GJ179">
        <v>0</v>
      </c>
      <c r="GK179">
        <f>ROUND(R179*(R12)/100,2)</f>
        <v>0</v>
      </c>
      <c r="GL179">
        <f t="shared" si="180"/>
        <v>0</v>
      </c>
      <c r="GM179">
        <f t="shared" si="181"/>
        <v>1108.6099999999999</v>
      </c>
      <c r="GN179">
        <f t="shared" si="182"/>
        <v>0</v>
      </c>
      <c r="GO179">
        <f t="shared" si="183"/>
        <v>1108.6099999999999</v>
      </c>
      <c r="GP179">
        <f t="shared" si="184"/>
        <v>0</v>
      </c>
      <c r="GR179">
        <v>0</v>
      </c>
      <c r="GS179">
        <v>3</v>
      </c>
      <c r="GT179">
        <v>0</v>
      </c>
      <c r="GU179" t="s">
        <v>3</v>
      </c>
      <c r="GV179">
        <f t="shared" si="185"/>
        <v>0</v>
      </c>
      <c r="GW179">
        <v>1</v>
      </c>
      <c r="GX179">
        <f t="shared" si="186"/>
        <v>0</v>
      </c>
      <c r="HA179">
        <v>0</v>
      </c>
      <c r="HB179">
        <v>0</v>
      </c>
      <c r="HC179">
        <f t="shared" si="187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17</v>
      </c>
      <c r="B180">
        <v>1</v>
      </c>
      <c r="C180">
        <f>ROW(SmtRes!A321)</f>
        <v>321</v>
      </c>
      <c r="E180" t="s">
        <v>3</v>
      </c>
      <c r="F180" t="s">
        <v>412</v>
      </c>
      <c r="G180" t="s">
        <v>413</v>
      </c>
      <c r="H180" t="s">
        <v>134</v>
      </c>
      <c r="I180">
        <f>ROUND(36/100,9)</f>
        <v>0.36</v>
      </c>
      <c r="J180">
        <v>0</v>
      </c>
      <c r="K180">
        <f>ROUND(36/100,9)</f>
        <v>0.36</v>
      </c>
      <c r="O180">
        <f t="shared" si="148"/>
        <v>1943.6</v>
      </c>
      <c r="P180">
        <f t="shared" si="149"/>
        <v>0</v>
      </c>
      <c r="Q180">
        <f t="shared" si="150"/>
        <v>0</v>
      </c>
      <c r="R180">
        <f t="shared" si="151"/>
        <v>0</v>
      </c>
      <c r="S180">
        <f t="shared" si="152"/>
        <v>1943.6</v>
      </c>
      <c r="T180">
        <f t="shared" si="153"/>
        <v>0</v>
      </c>
      <c r="U180">
        <f t="shared" si="154"/>
        <v>4.5710280000000001</v>
      </c>
      <c r="V180">
        <f t="shared" si="155"/>
        <v>0</v>
      </c>
      <c r="W180">
        <f t="shared" si="156"/>
        <v>0</v>
      </c>
      <c r="X180">
        <f t="shared" si="157"/>
        <v>1788.11</v>
      </c>
      <c r="Y180">
        <f t="shared" si="158"/>
        <v>835.75</v>
      </c>
      <c r="AA180">
        <v>-1</v>
      </c>
      <c r="AB180">
        <f t="shared" si="159"/>
        <v>146.61000000000001</v>
      </c>
      <c r="AC180">
        <f t="shared" si="160"/>
        <v>0</v>
      </c>
      <c r="AD180">
        <f t="shared" si="161"/>
        <v>0</v>
      </c>
      <c r="AE180">
        <f t="shared" si="162"/>
        <v>0</v>
      </c>
      <c r="AF180">
        <f t="shared" si="163"/>
        <v>146.61000000000001</v>
      </c>
      <c r="AG180">
        <f t="shared" si="164"/>
        <v>0</v>
      </c>
      <c r="AH180">
        <f t="shared" si="165"/>
        <v>11.9</v>
      </c>
      <c r="AI180">
        <f t="shared" si="166"/>
        <v>0</v>
      </c>
      <c r="AJ180">
        <f t="shared" si="167"/>
        <v>0</v>
      </c>
      <c r="AK180">
        <v>146.61000000000001</v>
      </c>
      <c r="AL180">
        <v>0</v>
      </c>
      <c r="AM180">
        <v>0</v>
      </c>
      <c r="AN180">
        <v>0</v>
      </c>
      <c r="AO180">
        <v>146.61000000000001</v>
      </c>
      <c r="AP180">
        <v>0</v>
      </c>
      <c r="AQ180">
        <v>11.9</v>
      </c>
      <c r="AR180">
        <v>0</v>
      </c>
      <c r="AS180">
        <v>0</v>
      </c>
      <c r="AT180">
        <v>92</v>
      </c>
      <c r="AU180">
        <v>43</v>
      </c>
      <c r="AV180">
        <v>1.0669999999999999</v>
      </c>
      <c r="AW180">
        <v>1.081</v>
      </c>
      <c r="AZ180">
        <v>1</v>
      </c>
      <c r="BA180">
        <v>34.51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2</v>
      </c>
      <c r="BJ180" t="s">
        <v>414</v>
      </c>
      <c r="BM180">
        <v>318</v>
      </c>
      <c r="BN180">
        <v>0</v>
      </c>
      <c r="BO180" t="s">
        <v>412</v>
      </c>
      <c r="BP180">
        <v>1</v>
      </c>
      <c r="BQ180">
        <v>40</v>
      </c>
      <c r="BR180">
        <v>0</v>
      </c>
      <c r="BS180">
        <v>34.51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92</v>
      </c>
      <c r="CA180">
        <v>43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68"/>
        <v>1943.6</v>
      </c>
      <c r="CQ180">
        <f t="shared" si="169"/>
        <v>0</v>
      </c>
      <c r="CR180">
        <f t="shared" si="170"/>
        <v>0</v>
      </c>
      <c r="CS180">
        <f t="shared" si="171"/>
        <v>0</v>
      </c>
      <c r="CT180">
        <f t="shared" si="172"/>
        <v>5398.4</v>
      </c>
      <c r="CU180">
        <f t="shared" si="173"/>
        <v>0</v>
      </c>
      <c r="CV180">
        <f t="shared" si="174"/>
        <v>12.6973</v>
      </c>
      <c r="CW180">
        <f t="shared" si="175"/>
        <v>0</v>
      </c>
      <c r="CX180">
        <f t="shared" si="176"/>
        <v>0</v>
      </c>
      <c r="CY180">
        <f t="shared" si="177"/>
        <v>1788.1120000000001</v>
      </c>
      <c r="CZ180">
        <f t="shared" si="178"/>
        <v>835.74799999999993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112</v>
      </c>
      <c r="DO180">
        <v>70</v>
      </c>
      <c r="DP180">
        <v>1.0669999999999999</v>
      </c>
      <c r="DQ180">
        <v>1.081</v>
      </c>
      <c r="DU180">
        <v>1010</v>
      </c>
      <c r="DV180" t="s">
        <v>134</v>
      </c>
      <c r="DW180" t="s">
        <v>134</v>
      </c>
      <c r="DX180">
        <v>100</v>
      </c>
      <c r="DZ180" t="s">
        <v>3</v>
      </c>
      <c r="EA180" t="s">
        <v>3</v>
      </c>
      <c r="EB180" t="s">
        <v>3</v>
      </c>
      <c r="EC180" t="s">
        <v>3</v>
      </c>
      <c r="EE180">
        <v>59175463</v>
      </c>
      <c r="EF180">
        <v>40</v>
      </c>
      <c r="EG180" t="s">
        <v>390</v>
      </c>
      <c r="EH180">
        <v>0</v>
      </c>
      <c r="EI180" t="s">
        <v>3</v>
      </c>
      <c r="EJ180">
        <v>2</v>
      </c>
      <c r="EK180">
        <v>318</v>
      </c>
      <c r="EL180" t="s">
        <v>410</v>
      </c>
      <c r="EM180" t="s">
        <v>411</v>
      </c>
      <c r="EO180" t="s">
        <v>3</v>
      </c>
      <c r="EQ180">
        <v>1024</v>
      </c>
      <c r="ER180">
        <v>146.61000000000001</v>
      </c>
      <c r="ES180">
        <v>0</v>
      </c>
      <c r="ET180">
        <v>0</v>
      </c>
      <c r="EU180">
        <v>0</v>
      </c>
      <c r="EV180">
        <v>146.61000000000001</v>
      </c>
      <c r="EW180">
        <v>11.9</v>
      </c>
      <c r="EX180">
        <v>0</v>
      </c>
      <c r="EY180">
        <v>0</v>
      </c>
      <c r="FQ180">
        <v>0</v>
      </c>
      <c r="FR180">
        <f t="shared" si="179"/>
        <v>0</v>
      </c>
      <c r="FS180">
        <v>2</v>
      </c>
      <c r="FX180">
        <v>112</v>
      </c>
      <c r="FY180">
        <v>70</v>
      </c>
      <c r="GA180" t="s">
        <v>3</v>
      </c>
      <c r="GD180">
        <v>0</v>
      </c>
      <c r="GF180">
        <v>666275158</v>
      </c>
      <c r="GG180">
        <v>2</v>
      </c>
      <c r="GH180">
        <v>1</v>
      </c>
      <c r="GI180">
        <v>2</v>
      </c>
      <c r="GJ180">
        <v>0</v>
      </c>
      <c r="GK180">
        <f>ROUND(R180*(R12)/100,2)</f>
        <v>0</v>
      </c>
      <c r="GL180">
        <f t="shared" si="180"/>
        <v>0</v>
      </c>
      <c r="GM180">
        <f t="shared" si="181"/>
        <v>4567.46</v>
      </c>
      <c r="GN180">
        <f t="shared" si="182"/>
        <v>0</v>
      </c>
      <c r="GO180">
        <f t="shared" si="183"/>
        <v>4567.46</v>
      </c>
      <c r="GP180">
        <f t="shared" si="184"/>
        <v>0</v>
      </c>
      <c r="GR180">
        <v>0</v>
      </c>
      <c r="GS180">
        <v>3</v>
      </c>
      <c r="GT180">
        <v>0</v>
      </c>
      <c r="GU180" t="s">
        <v>3</v>
      </c>
      <c r="GV180">
        <f t="shared" si="185"/>
        <v>0</v>
      </c>
      <c r="GW180">
        <v>1</v>
      </c>
      <c r="GX180">
        <f t="shared" si="186"/>
        <v>0</v>
      </c>
      <c r="HA180">
        <v>0</v>
      </c>
      <c r="HB180">
        <v>0</v>
      </c>
      <c r="HC180">
        <f t="shared" si="187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45" x14ac:dyDescent="0.2">
      <c r="A181">
        <v>17</v>
      </c>
      <c r="B181">
        <v>1</v>
      </c>
      <c r="C181">
        <f>ROW(SmtRes!A322)</f>
        <v>322</v>
      </c>
      <c r="E181" t="s">
        <v>3</v>
      </c>
      <c r="F181" t="s">
        <v>421</v>
      </c>
      <c r="G181" t="s">
        <v>422</v>
      </c>
      <c r="H181" t="s">
        <v>134</v>
      </c>
      <c r="I181">
        <f>ROUND(16/100,9)</f>
        <v>0.16</v>
      </c>
      <c r="J181">
        <v>0</v>
      </c>
      <c r="K181">
        <f>ROUND(16/100,9)</f>
        <v>0.16</v>
      </c>
      <c r="O181">
        <f t="shared" si="148"/>
        <v>1241.32</v>
      </c>
      <c r="P181">
        <f t="shared" si="149"/>
        <v>0</v>
      </c>
      <c r="Q181">
        <f t="shared" si="150"/>
        <v>0</v>
      </c>
      <c r="R181">
        <f t="shared" si="151"/>
        <v>0</v>
      </c>
      <c r="S181">
        <f t="shared" si="152"/>
        <v>1241.32</v>
      </c>
      <c r="T181">
        <f t="shared" si="153"/>
        <v>0</v>
      </c>
      <c r="U181">
        <f t="shared" si="154"/>
        <v>2.9193120000000001</v>
      </c>
      <c r="V181">
        <f t="shared" si="155"/>
        <v>0</v>
      </c>
      <c r="W181">
        <f t="shared" si="156"/>
        <v>0</v>
      </c>
      <c r="X181">
        <f t="shared" si="157"/>
        <v>1142.01</v>
      </c>
      <c r="Y181">
        <f t="shared" si="158"/>
        <v>533.77</v>
      </c>
      <c r="AA181">
        <v>-1</v>
      </c>
      <c r="AB181">
        <f t="shared" si="159"/>
        <v>210.67</v>
      </c>
      <c r="AC181">
        <f t="shared" si="160"/>
        <v>0</v>
      </c>
      <c r="AD181">
        <f t="shared" si="161"/>
        <v>0</v>
      </c>
      <c r="AE181">
        <f t="shared" si="162"/>
        <v>0</v>
      </c>
      <c r="AF181">
        <f t="shared" si="163"/>
        <v>210.67</v>
      </c>
      <c r="AG181">
        <f t="shared" si="164"/>
        <v>0</v>
      </c>
      <c r="AH181">
        <f t="shared" si="165"/>
        <v>17.100000000000001</v>
      </c>
      <c r="AI181">
        <f t="shared" si="166"/>
        <v>0</v>
      </c>
      <c r="AJ181">
        <f t="shared" si="167"/>
        <v>0</v>
      </c>
      <c r="AK181">
        <v>210.67</v>
      </c>
      <c r="AL181">
        <v>0</v>
      </c>
      <c r="AM181">
        <v>0</v>
      </c>
      <c r="AN181">
        <v>0</v>
      </c>
      <c r="AO181">
        <v>210.67</v>
      </c>
      <c r="AP181">
        <v>0</v>
      </c>
      <c r="AQ181">
        <v>17.100000000000001</v>
      </c>
      <c r="AR181">
        <v>0</v>
      </c>
      <c r="AS181">
        <v>0</v>
      </c>
      <c r="AT181">
        <v>92</v>
      </c>
      <c r="AU181">
        <v>43</v>
      </c>
      <c r="AV181">
        <v>1.0669999999999999</v>
      </c>
      <c r="AW181">
        <v>1.081</v>
      </c>
      <c r="AZ181">
        <v>1</v>
      </c>
      <c r="BA181">
        <v>34.51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2</v>
      </c>
      <c r="BJ181" t="s">
        <v>423</v>
      </c>
      <c r="BM181">
        <v>318</v>
      </c>
      <c r="BN181">
        <v>0</v>
      </c>
      <c r="BO181" t="s">
        <v>421</v>
      </c>
      <c r="BP181">
        <v>1</v>
      </c>
      <c r="BQ181">
        <v>40</v>
      </c>
      <c r="BR181">
        <v>0</v>
      </c>
      <c r="BS181">
        <v>34.51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92</v>
      </c>
      <c r="CA181">
        <v>43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68"/>
        <v>1241.32</v>
      </c>
      <c r="CQ181">
        <f t="shared" si="169"/>
        <v>0</v>
      </c>
      <c r="CR181">
        <f t="shared" si="170"/>
        <v>0</v>
      </c>
      <c r="CS181">
        <f t="shared" si="171"/>
        <v>0</v>
      </c>
      <c r="CT181">
        <f t="shared" si="172"/>
        <v>7757.16</v>
      </c>
      <c r="CU181">
        <f t="shared" si="173"/>
        <v>0</v>
      </c>
      <c r="CV181">
        <f t="shared" si="174"/>
        <v>18.245699999999999</v>
      </c>
      <c r="CW181">
        <f t="shared" si="175"/>
        <v>0</v>
      </c>
      <c r="CX181">
        <f t="shared" si="176"/>
        <v>0</v>
      </c>
      <c r="CY181">
        <f t="shared" si="177"/>
        <v>1142.0144</v>
      </c>
      <c r="CZ181">
        <f t="shared" si="178"/>
        <v>533.76760000000002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112</v>
      </c>
      <c r="DO181">
        <v>70</v>
      </c>
      <c r="DP181">
        <v>1.0669999999999999</v>
      </c>
      <c r="DQ181">
        <v>1.081</v>
      </c>
      <c r="DU181">
        <v>1010</v>
      </c>
      <c r="DV181" t="s">
        <v>134</v>
      </c>
      <c r="DW181" t="s">
        <v>134</v>
      </c>
      <c r="DX181">
        <v>100</v>
      </c>
      <c r="DZ181" t="s">
        <v>3</v>
      </c>
      <c r="EA181" t="s">
        <v>3</v>
      </c>
      <c r="EB181" t="s">
        <v>3</v>
      </c>
      <c r="EC181" t="s">
        <v>3</v>
      </c>
      <c r="EE181">
        <v>59175463</v>
      </c>
      <c r="EF181">
        <v>40</v>
      </c>
      <c r="EG181" t="s">
        <v>390</v>
      </c>
      <c r="EH181">
        <v>0</v>
      </c>
      <c r="EI181" t="s">
        <v>3</v>
      </c>
      <c r="EJ181">
        <v>2</v>
      </c>
      <c r="EK181">
        <v>318</v>
      </c>
      <c r="EL181" t="s">
        <v>410</v>
      </c>
      <c r="EM181" t="s">
        <v>411</v>
      </c>
      <c r="EO181" t="s">
        <v>3</v>
      </c>
      <c r="EQ181">
        <v>1024</v>
      </c>
      <c r="ER181">
        <v>210.67</v>
      </c>
      <c r="ES181">
        <v>0</v>
      </c>
      <c r="ET181">
        <v>0</v>
      </c>
      <c r="EU181">
        <v>0</v>
      </c>
      <c r="EV181">
        <v>210.67</v>
      </c>
      <c r="EW181">
        <v>17.100000000000001</v>
      </c>
      <c r="EX181">
        <v>0</v>
      </c>
      <c r="EY181">
        <v>0</v>
      </c>
      <c r="FQ181">
        <v>0</v>
      </c>
      <c r="FR181">
        <f t="shared" si="179"/>
        <v>0</v>
      </c>
      <c r="FS181">
        <v>2</v>
      </c>
      <c r="FX181">
        <v>112</v>
      </c>
      <c r="FY181">
        <v>70</v>
      </c>
      <c r="GA181" t="s">
        <v>3</v>
      </c>
      <c r="GD181">
        <v>0</v>
      </c>
      <c r="GF181">
        <v>-2084221589</v>
      </c>
      <c r="GG181">
        <v>2</v>
      </c>
      <c r="GH181">
        <v>1</v>
      </c>
      <c r="GI181">
        <v>2</v>
      </c>
      <c r="GJ181">
        <v>0</v>
      </c>
      <c r="GK181">
        <f>ROUND(R181*(R12)/100,2)</f>
        <v>0</v>
      </c>
      <c r="GL181">
        <f t="shared" si="180"/>
        <v>0</v>
      </c>
      <c r="GM181">
        <f t="shared" si="181"/>
        <v>2917.1</v>
      </c>
      <c r="GN181">
        <f t="shared" si="182"/>
        <v>0</v>
      </c>
      <c r="GO181">
        <f t="shared" si="183"/>
        <v>2917.1</v>
      </c>
      <c r="GP181">
        <f t="shared" si="184"/>
        <v>0</v>
      </c>
      <c r="GR181">
        <v>0</v>
      </c>
      <c r="GS181">
        <v>3</v>
      </c>
      <c r="GT181">
        <v>0</v>
      </c>
      <c r="GU181" t="s">
        <v>3</v>
      </c>
      <c r="GV181">
        <f t="shared" si="185"/>
        <v>0</v>
      </c>
      <c r="GW181">
        <v>1</v>
      </c>
      <c r="GX181">
        <f t="shared" si="186"/>
        <v>0</v>
      </c>
      <c r="HA181">
        <v>0</v>
      </c>
      <c r="HB181">
        <v>0</v>
      </c>
      <c r="HC181">
        <f t="shared" si="187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45" x14ac:dyDescent="0.2">
      <c r="A182">
        <v>17</v>
      </c>
      <c r="B182">
        <v>1</v>
      </c>
      <c r="C182">
        <f>ROW(SmtRes!A323)</f>
        <v>323</v>
      </c>
      <c r="E182" t="s">
        <v>3</v>
      </c>
      <c r="F182" t="s">
        <v>458</v>
      </c>
      <c r="G182" t="s">
        <v>459</v>
      </c>
      <c r="H182" t="s">
        <v>460</v>
      </c>
      <c r="I182">
        <f>ROUND(24/100,9)</f>
        <v>0.24</v>
      </c>
      <c r="J182">
        <v>0</v>
      </c>
      <c r="K182">
        <f>ROUND(24/100,9)</f>
        <v>0.24</v>
      </c>
      <c r="O182">
        <f t="shared" si="148"/>
        <v>14857.21</v>
      </c>
      <c r="P182">
        <f t="shared" si="149"/>
        <v>1134.5</v>
      </c>
      <c r="Q182">
        <f t="shared" si="150"/>
        <v>42.95</v>
      </c>
      <c r="R182">
        <f t="shared" si="151"/>
        <v>17.600000000000001</v>
      </c>
      <c r="S182">
        <f t="shared" si="152"/>
        <v>13679.76</v>
      </c>
      <c r="T182">
        <f t="shared" si="153"/>
        <v>0</v>
      </c>
      <c r="U182">
        <f t="shared" si="154"/>
        <v>29.256530399999999</v>
      </c>
      <c r="V182">
        <f t="shared" si="155"/>
        <v>0</v>
      </c>
      <c r="W182">
        <f t="shared" si="156"/>
        <v>0</v>
      </c>
      <c r="X182">
        <f t="shared" si="157"/>
        <v>12585.38</v>
      </c>
      <c r="Y182">
        <f t="shared" si="158"/>
        <v>5882.3</v>
      </c>
      <c r="AA182">
        <v>-1</v>
      </c>
      <c r="AB182">
        <f t="shared" si="159"/>
        <v>2525.04</v>
      </c>
      <c r="AC182">
        <f t="shared" si="160"/>
        <v>934.2</v>
      </c>
      <c r="AD182">
        <f t="shared" si="161"/>
        <v>13.3</v>
      </c>
      <c r="AE182">
        <f t="shared" si="162"/>
        <v>2.02</v>
      </c>
      <c r="AF182">
        <f t="shared" si="163"/>
        <v>1577.54</v>
      </c>
      <c r="AG182">
        <f t="shared" si="164"/>
        <v>0</v>
      </c>
      <c r="AH182">
        <f t="shared" si="165"/>
        <v>116.43</v>
      </c>
      <c r="AI182">
        <f t="shared" si="166"/>
        <v>0</v>
      </c>
      <c r="AJ182">
        <f t="shared" si="167"/>
        <v>0</v>
      </c>
      <c r="AK182">
        <v>2525.04</v>
      </c>
      <c r="AL182">
        <v>934.2</v>
      </c>
      <c r="AM182">
        <v>13.3</v>
      </c>
      <c r="AN182">
        <v>2.02</v>
      </c>
      <c r="AO182">
        <v>1577.54</v>
      </c>
      <c r="AP182">
        <v>0</v>
      </c>
      <c r="AQ182">
        <v>116.43</v>
      </c>
      <c r="AR182">
        <v>0</v>
      </c>
      <c r="AS182">
        <v>0</v>
      </c>
      <c r="AT182">
        <v>92</v>
      </c>
      <c r="AU182">
        <v>43</v>
      </c>
      <c r="AV182">
        <v>1.0469999999999999</v>
      </c>
      <c r="AW182">
        <v>1</v>
      </c>
      <c r="AZ182">
        <v>1</v>
      </c>
      <c r="BA182">
        <v>34.51</v>
      </c>
      <c r="BB182">
        <v>12.86</v>
      </c>
      <c r="BC182">
        <v>5.0599999999999996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2</v>
      </c>
      <c r="BJ182" t="s">
        <v>461</v>
      </c>
      <c r="BM182">
        <v>1608</v>
      </c>
      <c r="BN182">
        <v>0</v>
      </c>
      <c r="BO182" t="s">
        <v>458</v>
      </c>
      <c r="BP182">
        <v>1</v>
      </c>
      <c r="BQ182">
        <v>40</v>
      </c>
      <c r="BR182">
        <v>0</v>
      </c>
      <c r="BS182">
        <v>34.51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92</v>
      </c>
      <c r="CA182">
        <v>43</v>
      </c>
      <c r="CB182" t="s">
        <v>3</v>
      </c>
      <c r="CE182">
        <v>30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68"/>
        <v>14857.210000000001</v>
      </c>
      <c r="CQ182">
        <f t="shared" si="169"/>
        <v>4727.05</v>
      </c>
      <c r="CR182">
        <f t="shared" si="170"/>
        <v>179.14</v>
      </c>
      <c r="CS182">
        <f t="shared" si="171"/>
        <v>72.819999999999993</v>
      </c>
      <c r="CT182">
        <f t="shared" si="172"/>
        <v>56999.48</v>
      </c>
      <c r="CU182">
        <f t="shared" si="173"/>
        <v>0</v>
      </c>
      <c r="CV182">
        <f t="shared" si="174"/>
        <v>121.90221</v>
      </c>
      <c r="CW182">
        <f t="shared" si="175"/>
        <v>0</v>
      </c>
      <c r="CX182">
        <f t="shared" si="176"/>
        <v>0</v>
      </c>
      <c r="CY182">
        <f t="shared" si="177"/>
        <v>12585.379200000001</v>
      </c>
      <c r="CZ182">
        <f t="shared" si="178"/>
        <v>5882.2968000000001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112</v>
      </c>
      <c r="DO182">
        <v>70</v>
      </c>
      <c r="DP182">
        <v>1.0669999999999999</v>
      </c>
      <c r="DQ182">
        <v>1.081</v>
      </c>
      <c r="DU182">
        <v>1013</v>
      </c>
      <c r="DV182" t="s">
        <v>460</v>
      </c>
      <c r="DW182" t="s">
        <v>460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59176753</v>
      </c>
      <c r="EF182">
        <v>40</v>
      </c>
      <c r="EG182" t="s">
        <v>390</v>
      </c>
      <c r="EH182">
        <v>0</v>
      </c>
      <c r="EI182" t="s">
        <v>3</v>
      </c>
      <c r="EJ182">
        <v>2</v>
      </c>
      <c r="EK182">
        <v>1608</v>
      </c>
      <c r="EL182" t="s">
        <v>493</v>
      </c>
      <c r="EM182" t="s">
        <v>494</v>
      </c>
      <c r="EO182" t="s">
        <v>3</v>
      </c>
      <c r="EQ182">
        <v>132096</v>
      </c>
      <c r="ER182">
        <v>2525.04</v>
      </c>
      <c r="ES182">
        <v>934.2</v>
      </c>
      <c r="ET182">
        <v>13.3</v>
      </c>
      <c r="EU182">
        <v>2.02</v>
      </c>
      <c r="EV182">
        <v>1577.54</v>
      </c>
      <c r="EW182">
        <v>116.43</v>
      </c>
      <c r="EX182">
        <v>0</v>
      </c>
      <c r="EY182">
        <v>0</v>
      </c>
      <c r="FQ182">
        <v>0</v>
      </c>
      <c r="FR182">
        <f t="shared" si="179"/>
        <v>0</v>
      </c>
      <c r="FS182">
        <v>0</v>
      </c>
      <c r="FX182">
        <v>112</v>
      </c>
      <c r="FY182">
        <v>70</v>
      </c>
      <c r="GA182" t="s">
        <v>3</v>
      </c>
      <c r="GD182">
        <v>0</v>
      </c>
      <c r="GF182">
        <v>1551277997</v>
      </c>
      <c r="GG182">
        <v>2</v>
      </c>
      <c r="GH182">
        <v>1</v>
      </c>
      <c r="GI182">
        <v>2</v>
      </c>
      <c r="GJ182">
        <v>0</v>
      </c>
      <c r="GK182">
        <f>ROUND(R182*(R12)/100,2)</f>
        <v>28.16</v>
      </c>
      <c r="GL182">
        <f t="shared" si="180"/>
        <v>0</v>
      </c>
      <c r="GM182">
        <f t="shared" si="181"/>
        <v>33353.050000000003</v>
      </c>
      <c r="GN182">
        <f t="shared" si="182"/>
        <v>0</v>
      </c>
      <c r="GO182">
        <f t="shared" si="183"/>
        <v>33353.050000000003</v>
      </c>
      <c r="GP182">
        <f t="shared" si="184"/>
        <v>0</v>
      </c>
      <c r="GR182">
        <v>0</v>
      </c>
      <c r="GS182">
        <v>3</v>
      </c>
      <c r="GT182">
        <v>0</v>
      </c>
      <c r="GU182" t="s">
        <v>3</v>
      </c>
      <c r="GV182">
        <f t="shared" si="185"/>
        <v>0</v>
      </c>
      <c r="GW182">
        <v>1</v>
      </c>
      <c r="GX182">
        <f t="shared" si="186"/>
        <v>0</v>
      </c>
      <c r="HA182">
        <v>0</v>
      </c>
      <c r="HB182">
        <v>0</v>
      </c>
      <c r="HC182">
        <f t="shared" si="187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45" x14ac:dyDescent="0.2">
      <c r="A183">
        <v>17</v>
      </c>
      <c r="B183">
        <v>1</v>
      </c>
      <c r="C183">
        <f>ROW(SmtRes!A324)</f>
        <v>324</v>
      </c>
      <c r="E183" t="s">
        <v>3</v>
      </c>
      <c r="F183" t="s">
        <v>495</v>
      </c>
      <c r="G183" t="s">
        <v>496</v>
      </c>
      <c r="H183" t="s">
        <v>388</v>
      </c>
      <c r="I183">
        <f>ROUND(70+8+16,9)</f>
        <v>94</v>
      </c>
      <c r="J183">
        <v>0</v>
      </c>
      <c r="K183">
        <f>ROUND(70+8+16,9)</f>
        <v>94</v>
      </c>
      <c r="O183">
        <f t="shared" si="148"/>
        <v>99868.1</v>
      </c>
      <c r="P183">
        <f t="shared" si="149"/>
        <v>12003.22</v>
      </c>
      <c r="Q183">
        <f t="shared" si="150"/>
        <v>0</v>
      </c>
      <c r="R183">
        <f t="shared" si="151"/>
        <v>0</v>
      </c>
      <c r="S183">
        <f t="shared" si="152"/>
        <v>87864.88</v>
      </c>
      <c r="T183">
        <f t="shared" si="153"/>
        <v>0</v>
      </c>
      <c r="U183">
        <f t="shared" si="154"/>
        <v>206.67780000000002</v>
      </c>
      <c r="V183">
        <f t="shared" si="155"/>
        <v>0</v>
      </c>
      <c r="W183">
        <f t="shared" si="156"/>
        <v>0</v>
      </c>
      <c r="X183">
        <f t="shared" si="157"/>
        <v>80835.69</v>
      </c>
      <c r="Y183">
        <f t="shared" si="158"/>
        <v>37781.9</v>
      </c>
      <c r="AA183">
        <v>-1</v>
      </c>
      <c r="AB183">
        <f t="shared" si="159"/>
        <v>45.76</v>
      </c>
      <c r="AC183">
        <f t="shared" si="160"/>
        <v>19.89</v>
      </c>
      <c r="AD183">
        <f t="shared" si="161"/>
        <v>0</v>
      </c>
      <c r="AE183">
        <f t="shared" si="162"/>
        <v>0</v>
      </c>
      <c r="AF183">
        <f t="shared" si="163"/>
        <v>25.87</v>
      </c>
      <c r="AG183">
        <f t="shared" si="164"/>
        <v>0</v>
      </c>
      <c r="AH183">
        <f t="shared" si="165"/>
        <v>2.1</v>
      </c>
      <c r="AI183">
        <f t="shared" si="166"/>
        <v>0</v>
      </c>
      <c r="AJ183">
        <f t="shared" si="167"/>
        <v>0</v>
      </c>
      <c r="AK183">
        <v>45.76</v>
      </c>
      <c r="AL183">
        <v>19.89</v>
      </c>
      <c r="AM183">
        <v>0</v>
      </c>
      <c r="AN183">
        <v>0</v>
      </c>
      <c r="AO183">
        <v>25.87</v>
      </c>
      <c r="AP183">
        <v>0</v>
      </c>
      <c r="AQ183">
        <v>2.1</v>
      </c>
      <c r="AR183">
        <v>0</v>
      </c>
      <c r="AS183">
        <v>0</v>
      </c>
      <c r="AT183">
        <v>92</v>
      </c>
      <c r="AU183">
        <v>43</v>
      </c>
      <c r="AV183">
        <v>1.0469999999999999</v>
      </c>
      <c r="AW183">
        <v>1</v>
      </c>
      <c r="AZ183">
        <v>1</v>
      </c>
      <c r="BA183">
        <v>34.51</v>
      </c>
      <c r="BB183">
        <v>1</v>
      </c>
      <c r="BC183">
        <v>6.42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2</v>
      </c>
      <c r="BJ183" t="s">
        <v>497</v>
      </c>
      <c r="BM183">
        <v>320</v>
      </c>
      <c r="BN183">
        <v>0</v>
      </c>
      <c r="BO183" t="s">
        <v>495</v>
      </c>
      <c r="BP183">
        <v>1</v>
      </c>
      <c r="BQ183">
        <v>40</v>
      </c>
      <c r="BR183">
        <v>0</v>
      </c>
      <c r="BS183">
        <v>34.51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92</v>
      </c>
      <c r="CA183">
        <v>43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68"/>
        <v>99868.1</v>
      </c>
      <c r="CQ183">
        <f t="shared" si="169"/>
        <v>127.69</v>
      </c>
      <c r="CR183">
        <f t="shared" si="170"/>
        <v>0</v>
      </c>
      <c r="CS183">
        <f t="shared" si="171"/>
        <v>0</v>
      </c>
      <c r="CT183">
        <f t="shared" si="172"/>
        <v>934.88</v>
      </c>
      <c r="CU183">
        <f t="shared" si="173"/>
        <v>0</v>
      </c>
      <c r="CV183">
        <f t="shared" si="174"/>
        <v>2.1987000000000001</v>
      </c>
      <c r="CW183">
        <f t="shared" si="175"/>
        <v>0</v>
      </c>
      <c r="CX183">
        <f t="shared" si="176"/>
        <v>0</v>
      </c>
      <c r="CY183">
        <f t="shared" si="177"/>
        <v>80835.689600000012</v>
      </c>
      <c r="CZ183">
        <f t="shared" si="178"/>
        <v>37781.898399999998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112</v>
      </c>
      <c r="DO183">
        <v>70</v>
      </c>
      <c r="DP183">
        <v>1.0469999999999999</v>
      </c>
      <c r="DQ183">
        <v>1</v>
      </c>
      <c r="DU183">
        <v>1013</v>
      </c>
      <c r="DV183" t="s">
        <v>388</v>
      </c>
      <c r="DW183" t="s">
        <v>388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59175465</v>
      </c>
      <c r="EF183">
        <v>40</v>
      </c>
      <c r="EG183" t="s">
        <v>390</v>
      </c>
      <c r="EH183">
        <v>0</v>
      </c>
      <c r="EI183" t="s">
        <v>3</v>
      </c>
      <c r="EJ183">
        <v>2</v>
      </c>
      <c r="EK183">
        <v>320</v>
      </c>
      <c r="EL183" t="s">
        <v>498</v>
      </c>
      <c r="EM183" t="s">
        <v>499</v>
      </c>
      <c r="EO183" t="s">
        <v>3</v>
      </c>
      <c r="EQ183">
        <v>132096</v>
      </c>
      <c r="ER183">
        <v>45.76</v>
      </c>
      <c r="ES183">
        <v>19.89</v>
      </c>
      <c r="ET183">
        <v>0</v>
      </c>
      <c r="EU183">
        <v>0</v>
      </c>
      <c r="EV183">
        <v>25.87</v>
      </c>
      <c r="EW183">
        <v>2.1</v>
      </c>
      <c r="EX183">
        <v>0</v>
      </c>
      <c r="EY183">
        <v>0</v>
      </c>
      <c r="FQ183">
        <v>0</v>
      </c>
      <c r="FR183">
        <f t="shared" si="179"/>
        <v>0</v>
      </c>
      <c r="FS183">
        <v>0</v>
      </c>
      <c r="FX183">
        <v>112</v>
      </c>
      <c r="FY183">
        <v>70</v>
      </c>
      <c r="GA183" t="s">
        <v>3</v>
      </c>
      <c r="GD183">
        <v>0</v>
      </c>
      <c r="GF183">
        <v>1899425835</v>
      </c>
      <c r="GG183">
        <v>2</v>
      </c>
      <c r="GH183">
        <v>1</v>
      </c>
      <c r="GI183">
        <v>2</v>
      </c>
      <c r="GJ183">
        <v>0</v>
      </c>
      <c r="GK183">
        <f>ROUND(R183*(R12)/100,2)</f>
        <v>0</v>
      </c>
      <c r="GL183">
        <f t="shared" si="180"/>
        <v>0</v>
      </c>
      <c r="GM183">
        <f t="shared" si="181"/>
        <v>218485.69</v>
      </c>
      <c r="GN183">
        <f t="shared" si="182"/>
        <v>0</v>
      </c>
      <c r="GO183">
        <f t="shared" si="183"/>
        <v>218485.69</v>
      </c>
      <c r="GP183">
        <f t="shared" si="184"/>
        <v>0</v>
      </c>
      <c r="GR183">
        <v>0</v>
      </c>
      <c r="GS183">
        <v>3</v>
      </c>
      <c r="GT183">
        <v>0</v>
      </c>
      <c r="GU183" t="s">
        <v>3</v>
      </c>
      <c r="GV183">
        <f t="shared" si="185"/>
        <v>0</v>
      </c>
      <c r="GW183">
        <v>1</v>
      </c>
      <c r="GX183">
        <f t="shared" si="186"/>
        <v>0</v>
      </c>
      <c r="HA183">
        <v>0</v>
      </c>
      <c r="HB183">
        <v>0</v>
      </c>
      <c r="HC183">
        <f t="shared" si="187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45" x14ac:dyDescent="0.2">
      <c r="A184">
        <v>17</v>
      </c>
      <c r="B184">
        <v>1</v>
      </c>
      <c r="C184">
        <f>ROW(SmtRes!A325)</f>
        <v>325</v>
      </c>
      <c r="E184" t="s">
        <v>3</v>
      </c>
      <c r="F184" t="s">
        <v>500</v>
      </c>
      <c r="G184" t="s">
        <v>501</v>
      </c>
      <c r="H184" t="s">
        <v>388</v>
      </c>
      <c r="I184">
        <f>ROUND(28+24,9)</f>
        <v>52</v>
      </c>
      <c r="J184">
        <v>0</v>
      </c>
      <c r="K184">
        <f>ROUND(28+24,9)</f>
        <v>52</v>
      </c>
      <c r="O184">
        <f t="shared" si="148"/>
        <v>72155.929999999993</v>
      </c>
      <c r="P184">
        <f t="shared" si="149"/>
        <v>6640.08</v>
      </c>
      <c r="Q184">
        <f t="shared" si="150"/>
        <v>0</v>
      </c>
      <c r="R184">
        <f t="shared" si="151"/>
        <v>0</v>
      </c>
      <c r="S184">
        <f t="shared" si="152"/>
        <v>65515.85</v>
      </c>
      <c r="T184">
        <f t="shared" si="153"/>
        <v>0</v>
      </c>
      <c r="U184">
        <f t="shared" si="154"/>
        <v>154.07651999999999</v>
      </c>
      <c r="V184">
        <f t="shared" si="155"/>
        <v>0</v>
      </c>
      <c r="W184">
        <f t="shared" si="156"/>
        <v>0</v>
      </c>
      <c r="X184">
        <f t="shared" si="157"/>
        <v>60274.58</v>
      </c>
      <c r="Y184">
        <f t="shared" si="158"/>
        <v>28171.82</v>
      </c>
      <c r="AA184">
        <v>-1</v>
      </c>
      <c r="AB184">
        <f t="shared" si="159"/>
        <v>54.76</v>
      </c>
      <c r="AC184">
        <f t="shared" si="160"/>
        <v>19.89</v>
      </c>
      <c r="AD184">
        <f t="shared" si="161"/>
        <v>0</v>
      </c>
      <c r="AE184">
        <f t="shared" si="162"/>
        <v>0</v>
      </c>
      <c r="AF184">
        <f t="shared" si="163"/>
        <v>34.869999999999997</v>
      </c>
      <c r="AG184">
        <f t="shared" si="164"/>
        <v>0</v>
      </c>
      <c r="AH184">
        <f t="shared" si="165"/>
        <v>2.83</v>
      </c>
      <c r="AI184">
        <f t="shared" si="166"/>
        <v>0</v>
      </c>
      <c r="AJ184">
        <f t="shared" si="167"/>
        <v>0</v>
      </c>
      <c r="AK184">
        <v>54.76</v>
      </c>
      <c r="AL184">
        <v>19.89</v>
      </c>
      <c r="AM184">
        <v>0</v>
      </c>
      <c r="AN184">
        <v>0</v>
      </c>
      <c r="AO184">
        <v>34.869999999999997</v>
      </c>
      <c r="AP184">
        <v>0</v>
      </c>
      <c r="AQ184">
        <v>2.83</v>
      </c>
      <c r="AR184">
        <v>0</v>
      </c>
      <c r="AS184">
        <v>0</v>
      </c>
      <c r="AT184">
        <v>92</v>
      </c>
      <c r="AU184">
        <v>43</v>
      </c>
      <c r="AV184">
        <v>1.0469999999999999</v>
      </c>
      <c r="AW184">
        <v>1</v>
      </c>
      <c r="AZ184">
        <v>1</v>
      </c>
      <c r="BA184">
        <v>34.51</v>
      </c>
      <c r="BB184">
        <v>1</v>
      </c>
      <c r="BC184">
        <v>6.42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2</v>
      </c>
      <c r="BJ184" t="s">
        <v>502</v>
      </c>
      <c r="BM184">
        <v>320</v>
      </c>
      <c r="BN184">
        <v>0</v>
      </c>
      <c r="BO184" t="s">
        <v>500</v>
      </c>
      <c r="BP184">
        <v>1</v>
      </c>
      <c r="BQ184">
        <v>40</v>
      </c>
      <c r="BR184">
        <v>0</v>
      </c>
      <c r="BS184">
        <v>34.51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92</v>
      </c>
      <c r="CA184">
        <v>43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68"/>
        <v>72155.929999999993</v>
      </c>
      <c r="CQ184">
        <f t="shared" si="169"/>
        <v>127.69</v>
      </c>
      <c r="CR184">
        <f t="shared" si="170"/>
        <v>0</v>
      </c>
      <c r="CS184">
        <f t="shared" si="171"/>
        <v>0</v>
      </c>
      <c r="CT184">
        <f t="shared" si="172"/>
        <v>1259.96</v>
      </c>
      <c r="CU184">
        <f t="shared" si="173"/>
        <v>0</v>
      </c>
      <c r="CV184">
        <f t="shared" si="174"/>
        <v>2.9630099999999997</v>
      </c>
      <c r="CW184">
        <f t="shared" si="175"/>
        <v>0</v>
      </c>
      <c r="CX184">
        <f t="shared" si="176"/>
        <v>0</v>
      </c>
      <c r="CY184">
        <f t="shared" si="177"/>
        <v>60274.582000000002</v>
      </c>
      <c r="CZ184">
        <f t="shared" si="178"/>
        <v>28171.815500000001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112</v>
      </c>
      <c r="DO184">
        <v>70</v>
      </c>
      <c r="DP184">
        <v>1.0469999999999999</v>
      </c>
      <c r="DQ184">
        <v>1</v>
      </c>
      <c r="DU184">
        <v>1013</v>
      </c>
      <c r="DV184" t="s">
        <v>388</v>
      </c>
      <c r="DW184" t="s">
        <v>388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59175465</v>
      </c>
      <c r="EF184">
        <v>40</v>
      </c>
      <c r="EG184" t="s">
        <v>390</v>
      </c>
      <c r="EH184">
        <v>0</v>
      </c>
      <c r="EI184" t="s">
        <v>3</v>
      </c>
      <c r="EJ184">
        <v>2</v>
      </c>
      <c r="EK184">
        <v>320</v>
      </c>
      <c r="EL184" t="s">
        <v>498</v>
      </c>
      <c r="EM184" t="s">
        <v>499</v>
      </c>
      <c r="EO184" t="s">
        <v>3</v>
      </c>
      <c r="EQ184">
        <v>132096</v>
      </c>
      <c r="ER184">
        <v>54.76</v>
      </c>
      <c r="ES184">
        <v>19.89</v>
      </c>
      <c r="ET184">
        <v>0</v>
      </c>
      <c r="EU184">
        <v>0</v>
      </c>
      <c r="EV184">
        <v>34.869999999999997</v>
      </c>
      <c r="EW184">
        <v>2.83</v>
      </c>
      <c r="EX184">
        <v>0</v>
      </c>
      <c r="EY184">
        <v>0</v>
      </c>
      <c r="FQ184">
        <v>0</v>
      </c>
      <c r="FR184">
        <f t="shared" si="179"/>
        <v>0</v>
      </c>
      <c r="FS184">
        <v>0</v>
      </c>
      <c r="FX184">
        <v>112</v>
      </c>
      <c r="FY184">
        <v>70</v>
      </c>
      <c r="GA184" t="s">
        <v>3</v>
      </c>
      <c r="GD184">
        <v>0</v>
      </c>
      <c r="GF184">
        <v>-1240176023</v>
      </c>
      <c r="GG184">
        <v>2</v>
      </c>
      <c r="GH184">
        <v>1</v>
      </c>
      <c r="GI184">
        <v>2</v>
      </c>
      <c r="GJ184">
        <v>0</v>
      </c>
      <c r="GK184">
        <f>ROUND(R184*(R12)/100,2)</f>
        <v>0</v>
      </c>
      <c r="GL184">
        <f t="shared" si="180"/>
        <v>0</v>
      </c>
      <c r="GM184">
        <f t="shared" si="181"/>
        <v>160602.32999999999</v>
      </c>
      <c r="GN184">
        <f t="shared" si="182"/>
        <v>0</v>
      </c>
      <c r="GO184">
        <f t="shared" si="183"/>
        <v>160602.32999999999</v>
      </c>
      <c r="GP184">
        <f t="shared" si="184"/>
        <v>0</v>
      </c>
      <c r="GR184">
        <v>0</v>
      </c>
      <c r="GS184">
        <v>3</v>
      </c>
      <c r="GT184">
        <v>0</v>
      </c>
      <c r="GU184" t="s">
        <v>3</v>
      </c>
      <c r="GV184">
        <f t="shared" si="185"/>
        <v>0</v>
      </c>
      <c r="GW184">
        <v>1</v>
      </c>
      <c r="GX184">
        <f t="shared" si="186"/>
        <v>0</v>
      </c>
      <c r="HA184">
        <v>0</v>
      </c>
      <c r="HB184">
        <v>0</v>
      </c>
      <c r="HC184">
        <f t="shared" si="187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45" x14ac:dyDescent="0.2">
      <c r="A185">
        <v>17</v>
      </c>
      <c r="B185">
        <v>1</v>
      </c>
      <c r="C185">
        <f>ROW(SmtRes!A326)</f>
        <v>326</v>
      </c>
      <c r="E185" t="s">
        <v>3</v>
      </c>
      <c r="F185" t="s">
        <v>503</v>
      </c>
      <c r="G185" t="s">
        <v>504</v>
      </c>
      <c r="H185" t="s">
        <v>388</v>
      </c>
      <c r="I185">
        <v>30</v>
      </c>
      <c r="J185">
        <v>0</v>
      </c>
      <c r="K185">
        <v>30</v>
      </c>
      <c r="O185">
        <f t="shared" si="148"/>
        <v>41628.58</v>
      </c>
      <c r="P185">
        <f t="shared" si="149"/>
        <v>3830.81</v>
      </c>
      <c r="Q185">
        <f t="shared" si="150"/>
        <v>0</v>
      </c>
      <c r="R185">
        <f t="shared" si="151"/>
        <v>0</v>
      </c>
      <c r="S185">
        <f t="shared" si="152"/>
        <v>37797.769999999997</v>
      </c>
      <c r="T185">
        <f t="shared" si="153"/>
        <v>0</v>
      </c>
      <c r="U185">
        <f t="shared" si="154"/>
        <v>88.890299999999996</v>
      </c>
      <c r="V185">
        <f t="shared" si="155"/>
        <v>0</v>
      </c>
      <c r="W185">
        <f t="shared" si="156"/>
        <v>0</v>
      </c>
      <c r="X185">
        <f t="shared" si="157"/>
        <v>34773.949999999997</v>
      </c>
      <c r="Y185">
        <f t="shared" si="158"/>
        <v>16253.04</v>
      </c>
      <c r="AA185">
        <v>-1</v>
      </c>
      <c r="AB185">
        <f t="shared" si="159"/>
        <v>54.76</v>
      </c>
      <c r="AC185">
        <f t="shared" si="160"/>
        <v>19.89</v>
      </c>
      <c r="AD185">
        <f t="shared" si="161"/>
        <v>0</v>
      </c>
      <c r="AE185">
        <f t="shared" si="162"/>
        <v>0</v>
      </c>
      <c r="AF185">
        <f t="shared" si="163"/>
        <v>34.869999999999997</v>
      </c>
      <c r="AG185">
        <f t="shared" si="164"/>
        <v>0</v>
      </c>
      <c r="AH185">
        <f t="shared" si="165"/>
        <v>2.83</v>
      </c>
      <c r="AI185">
        <f t="shared" si="166"/>
        <v>0</v>
      </c>
      <c r="AJ185">
        <f t="shared" si="167"/>
        <v>0</v>
      </c>
      <c r="AK185">
        <v>54.76</v>
      </c>
      <c r="AL185">
        <v>19.89</v>
      </c>
      <c r="AM185">
        <v>0</v>
      </c>
      <c r="AN185">
        <v>0</v>
      </c>
      <c r="AO185">
        <v>34.869999999999997</v>
      </c>
      <c r="AP185">
        <v>0</v>
      </c>
      <c r="AQ185">
        <v>2.83</v>
      </c>
      <c r="AR185">
        <v>0</v>
      </c>
      <c r="AS185">
        <v>0</v>
      </c>
      <c r="AT185">
        <v>92</v>
      </c>
      <c r="AU185">
        <v>43</v>
      </c>
      <c r="AV185">
        <v>1.0469999999999999</v>
      </c>
      <c r="AW185">
        <v>1</v>
      </c>
      <c r="AZ185">
        <v>1</v>
      </c>
      <c r="BA185">
        <v>34.51</v>
      </c>
      <c r="BB185">
        <v>1</v>
      </c>
      <c r="BC185">
        <v>6.42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2</v>
      </c>
      <c r="BJ185" t="s">
        <v>505</v>
      </c>
      <c r="BM185">
        <v>320</v>
      </c>
      <c r="BN185">
        <v>0</v>
      </c>
      <c r="BO185" t="s">
        <v>503</v>
      </c>
      <c r="BP185">
        <v>1</v>
      </c>
      <c r="BQ185">
        <v>40</v>
      </c>
      <c r="BR185">
        <v>0</v>
      </c>
      <c r="BS185">
        <v>34.51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92</v>
      </c>
      <c r="CA185">
        <v>43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68"/>
        <v>41628.579999999994</v>
      </c>
      <c r="CQ185">
        <f t="shared" si="169"/>
        <v>127.69</v>
      </c>
      <c r="CR185">
        <f t="shared" si="170"/>
        <v>0</v>
      </c>
      <c r="CS185">
        <f t="shared" si="171"/>
        <v>0</v>
      </c>
      <c r="CT185">
        <f t="shared" si="172"/>
        <v>1259.96</v>
      </c>
      <c r="CU185">
        <f t="shared" si="173"/>
        <v>0</v>
      </c>
      <c r="CV185">
        <f t="shared" si="174"/>
        <v>2.9630099999999997</v>
      </c>
      <c r="CW185">
        <f t="shared" si="175"/>
        <v>0</v>
      </c>
      <c r="CX185">
        <f t="shared" si="176"/>
        <v>0</v>
      </c>
      <c r="CY185">
        <f t="shared" si="177"/>
        <v>34773.948400000001</v>
      </c>
      <c r="CZ185">
        <f t="shared" si="178"/>
        <v>16253.041099999999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112</v>
      </c>
      <c r="DO185">
        <v>70</v>
      </c>
      <c r="DP185">
        <v>1.0469999999999999</v>
      </c>
      <c r="DQ185">
        <v>1</v>
      </c>
      <c r="DU185">
        <v>1013</v>
      </c>
      <c r="DV185" t="s">
        <v>388</v>
      </c>
      <c r="DW185" t="s">
        <v>388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59175465</v>
      </c>
      <c r="EF185">
        <v>40</v>
      </c>
      <c r="EG185" t="s">
        <v>390</v>
      </c>
      <c r="EH185">
        <v>0</v>
      </c>
      <c r="EI185" t="s">
        <v>3</v>
      </c>
      <c r="EJ185">
        <v>2</v>
      </c>
      <c r="EK185">
        <v>320</v>
      </c>
      <c r="EL185" t="s">
        <v>498</v>
      </c>
      <c r="EM185" t="s">
        <v>499</v>
      </c>
      <c r="EO185" t="s">
        <v>3</v>
      </c>
      <c r="EQ185">
        <v>132096</v>
      </c>
      <c r="ER185">
        <v>54.76</v>
      </c>
      <c r="ES185">
        <v>19.89</v>
      </c>
      <c r="ET185">
        <v>0</v>
      </c>
      <c r="EU185">
        <v>0</v>
      </c>
      <c r="EV185">
        <v>34.869999999999997</v>
      </c>
      <c r="EW185">
        <v>2.83</v>
      </c>
      <c r="EX185">
        <v>0</v>
      </c>
      <c r="EY185">
        <v>0</v>
      </c>
      <c r="FQ185">
        <v>0</v>
      </c>
      <c r="FR185">
        <f t="shared" si="179"/>
        <v>0</v>
      </c>
      <c r="FS185">
        <v>0</v>
      </c>
      <c r="FX185">
        <v>112</v>
      </c>
      <c r="FY185">
        <v>70</v>
      </c>
      <c r="GA185" t="s">
        <v>3</v>
      </c>
      <c r="GD185">
        <v>0</v>
      </c>
      <c r="GF185">
        <v>-855491302</v>
      </c>
      <c r="GG185">
        <v>2</v>
      </c>
      <c r="GH185">
        <v>1</v>
      </c>
      <c r="GI185">
        <v>2</v>
      </c>
      <c r="GJ185">
        <v>0</v>
      </c>
      <c r="GK185">
        <f>ROUND(R185*(R12)/100,2)</f>
        <v>0</v>
      </c>
      <c r="GL185">
        <f t="shared" si="180"/>
        <v>0</v>
      </c>
      <c r="GM185">
        <f t="shared" si="181"/>
        <v>92655.57</v>
      </c>
      <c r="GN185">
        <f t="shared" si="182"/>
        <v>0</v>
      </c>
      <c r="GO185">
        <f t="shared" si="183"/>
        <v>92655.57</v>
      </c>
      <c r="GP185">
        <f t="shared" si="184"/>
        <v>0</v>
      </c>
      <c r="GR185">
        <v>0</v>
      </c>
      <c r="GS185">
        <v>3</v>
      </c>
      <c r="GT185">
        <v>0</v>
      </c>
      <c r="GU185" t="s">
        <v>3</v>
      </c>
      <c r="GV185">
        <f t="shared" si="185"/>
        <v>0</v>
      </c>
      <c r="GW185">
        <v>1</v>
      </c>
      <c r="GX185">
        <f t="shared" si="186"/>
        <v>0</v>
      </c>
      <c r="HA185">
        <v>0</v>
      </c>
      <c r="HB185">
        <v>0</v>
      </c>
      <c r="HC185">
        <f t="shared" si="187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6" spans="1:245" x14ac:dyDescent="0.2">
      <c r="A186">
        <v>17</v>
      </c>
      <c r="B186">
        <v>1</v>
      </c>
      <c r="E186" t="s">
        <v>3</v>
      </c>
      <c r="F186" t="s">
        <v>490</v>
      </c>
      <c r="G186" t="s">
        <v>491</v>
      </c>
      <c r="H186" t="s">
        <v>488</v>
      </c>
      <c r="I186">
        <f>ROUND(18/100,9)</f>
        <v>0.18</v>
      </c>
      <c r="J186">
        <v>0</v>
      </c>
      <c r="K186">
        <f>ROUND(18/100,9)</f>
        <v>0.18</v>
      </c>
      <c r="O186">
        <f t="shared" si="148"/>
        <v>5335.06</v>
      </c>
      <c r="P186">
        <f t="shared" si="149"/>
        <v>1065.57</v>
      </c>
      <c r="Q186">
        <f t="shared" si="150"/>
        <v>471.66</v>
      </c>
      <c r="R186">
        <f t="shared" si="151"/>
        <v>158.4</v>
      </c>
      <c r="S186">
        <f t="shared" si="152"/>
        <v>3797.83</v>
      </c>
      <c r="T186">
        <f t="shared" si="153"/>
        <v>0</v>
      </c>
      <c r="U186">
        <f t="shared" si="154"/>
        <v>8.9330039999999986</v>
      </c>
      <c r="V186">
        <f t="shared" si="155"/>
        <v>0</v>
      </c>
      <c r="W186">
        <f t="shared" si="156"/>
        <v>0</v>
      </c>
      <c r="X186">
        <f t="shared" si="157"/>
        <v>3494</v>
      </c>
      <c r="Y186">
        <f t="shared" si="158"/>
        <v>1633.07</v>
      </c>
      <c r="AA186">
        <v>-1</v>
      </c>
      <c r="AB186">
        <f t="shared" si="159"/>
        <v>1620.27</v>
      </c>
      <c r="AC186">
        <f t="shared" si="160"/>
        <v>833.8</v>
      </c>
      <c r="AD186">
        <f t="shared" si="161"/>
        <v>202.5</v>
      </c>
      <c r="AE186">
        <f t="shared" si="162"/>
        <v>24.36</v>
      </c>
      <c r="AF186">
        <f t="shared" si="163"/>
        <v>583.97</v>
      </c>
      <c r="AG186">
        <f t="shared" si="164"/>
        <v>0</v>
      </c>
      <c r="AH186">
        <f t="shared" si="165"/>
        <v>47.4</v>
      </c>
      <c r="AI186">
        <f t="shared" si="166"/>
        <v>0</v>
      </c>
      <c r="AJ186">
        <f t="shared" si="167"/>
        <v>0</v>
      </c>
      <c r="AK186">
        <v>1620.27</v>
      </c>
      <c r="AL186">
        <v>833.8</v>
      </c>
      <c r="AM186">
        <v>202.5</v>
      </c>
      <c r="AN186">
        <v>24.36</v>
      </c>
      <c r="AO186">
        <v>583.97</v>
      </c>
      <c r="AP186">
        <v>0</v>
      </c>
      <c r="AQ186">
        <v>47.4</v>
      </c>
      <c r="AR186">
        <v>0</v>
      </c>
      <c r="AS186">
        <v>0</v>
      </c>
      <c r="AT186">
        <v>92</v>
      </c>
      <c r="AU186">
        <v>43</v>
      </c>
      <c r="AV186">
        <v>1.0469999999999999</v>
      </c>
      <c r="AW186">
        <v>1</v>
      </c>
      <c r="AZ186">
        <v>1</v>
      </c>
      <c r="BA186">
        <v>34.51</v>
      </c>
      <c r="BB186">
        <v>12.36</v>
      </c>
      <c r="BC186">
        <v>7.1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2</v>
      </c>
      <c r="BJ186" t="s">
        <v>492</v>
      </c>
      <c r="BM186">
        <v>331</v>
      </c>
      <c r="BN186">
        <v>0</v>
      </c>
      <c r="BO186" t="s">
        <v>490</v>
      </c>
      <c r="BP186">
        <v>1</v>
      </c>
      <c r="BQ186">
        <v>40</v>
      </c>
      <c r="BR186">
        <v>0</v>
      </c>
      <c r="BS186">
        <v>34.51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92</v>
      </c>
      <c r="CA186">
        <v>43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68"/>
        <v>5335.0599999999995</v>
      </c>
      <c r="CQ186">
        <f t="shared" si="169"/>
        <v>5919.98</v>
      </c>
      <c r="CR186">
        <f t="shared" si="170"/>
        <v>2620.5700000000002</v>
      </c>
      <c r="CS186">
        <f t="shared" si="171"/>
        <v>880.01</v>
      </c>
      <c r="CT186">
        <f t="shared" si="172"/>
        <v>21100.1</v>
      </c>
      <c r="CU186">
        <f t="shared" si="173"/>
        <v>0</v>
      </c>
      <c r="CV186">
        <f t="shared" si="174"/>
        <v>49.627799999999993</v>
      </c>
      <c r="CW186">
        <f t="shared" si="175"/>
        <v>0</v>
      </c>
      <c r="CX186">
        <f t="shared" si="176"/>
        <v>0</v>
      </c>
      <c r="CY186">
        <f t="shared" si="177"/>
        <v>3494.0036</v>
      </c>
      <c r="CZ186">
        <f t="shared" si="178"/>
        <v>1633.0669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112</v>
      </c>
      <c r="DO186">
        <v>70</v>
      </c>
      <c r="DP186">
        <v>1.0469999999999999</v>
      </c>
      <c r="DQ186">
        <v>1</v>
      </c>
      <c r="DU186">
        <v>1013</v>
      </c>
      <c r="DV186" t="s">
        <v>488</v>
      </c>
      <c r="DW186" t="s">
        <v>488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59175476</v>
      </c>
      <c r="EF186">
        <v>40</v>
      </c>
      <c r="EG186" t="s">
        <v>390</v>
      </c>
      <c r="EH186">
        <v>0</v>
      </c>
      <c r="EI186" t="s">
        <v>3</v>
      </c>
      <c r="EJ186">
        <v>2</v>
      </c>
      <c r="EK186">
        <v>331</v>
      </c>
      <c r="EL186" t="s">
        <v>448</v>
      </c>
      <c r="EM186" t="s">
        <v>449</v>
      </c>
      <c r="EO186" t="s">
        <v>3</v>
      </c>
      <c r="EQ186">
        <v>132096</v>
      </c>
      <c r="ER186">
        <v>1620.27</v>
      </c>
      <c r="ES186">
        <v>833.8</v>
      </c>
      <c r="ET186">
        <v>202.5</v>
      </c>
      <c r="EU186">
        <v>24.36</v>
      </c>
      <c r="EV186">
        <v>583.97</v>
      </c>
      <c r="EW186">
        <v>47.4</v>
      </c>
      <c r="EX186">
        <v>0</v>
      </c>
      <c r="EY186">
        <v>0</v>
      </c>
      <c r="FQ186">
        <v>0</v>
      </c>
      <c r="FR186">
        <f t="shared" si="179"/>
        <v>0</v>
      </c>
      <c r="FS186">
        <v>0</v>
      </c>
      <c r="FX186">
        <v>112</v>
      </c>
      <c r="FY186">
        <v>70</v>
      </c>
      <c r="GA186" t="s">
        <v>3</v>
      </c>
      <c r="GD186">
        <v>0</v>
      </c>
      <c r="GF186">
        <v>-1524763640</v>
      </c>
      <c r="GG186">
        <v>2</v>
      </c>
      <c r="GH186">
        <v>1</v>
      </c>
      <c r="GI186">
        <v>2</v>
      </c>
      <c r="GJ186">
        <v>0</v>
      </c>
      <c r="GK186">
        <f>ROUND(R186*(R12)/100,2)</f>
        <v>253.44</v>
      </c>
      <c r="GL186">
        <f t="shared" si="180"/>
        <v>0</v>
      </c>
      <c r="GM186">
        <f t="shared" si="181"/>
        <v>10715.57</v>
      </c>
      <c r="GN186">
        <f t="shared" si="182"/>
        <v>0</v>
      </c>
      <c r="GO186">
        <f t="shared" si="183"/>
        <v>10715.57</v>
      </c>
      <c r="GP186">
        <f t="shared" si="184"/>
        <v>0</v>
      </c>
      <c r="GR186">
        <v>0</v>
      </c>
      <c r="GS186">
        <v>3</v>
      </c>
      <c r="GT186">
        <v>0</v>
      </c>
      <c r="GU186" t="s">
        <v>3</v>
      </c>
      <c r="GV186">
        <f t="shared" si="185"/>
        <v>0</v>
      </c>
      <c r="GW186">
        <v>1</v>
      </c>
      <c r="GX186">
        <f t="shared" si="186"/>
        <v>0</v>
      </c>
      <c r="HA186">
        <v>0</v>
      </c>
      <c r="HB186">
        <v>0</v>
      </c>
      <c r="HC186">
        <f t="shared" si="187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45" x14ac:dyDescent="0.2">
      <c r="A187">
        <v>17</v>
      </c>
      <c r="B187">
        <v>1</v>
      </c>
      <c r="C187">
        <f>ROW(SmtRes!A327)</f>
        <v>327</v>
      </c>
      <c r="E187" t="s">
        <v>3</v>
      </c>
      <c r="F187" t="s">
        <v>506</v>
      </c>
      <c r="G187" t="s">
        <v>507</v>
      </c>
      <c r="H187" t="s">
        <v>408</v>
      </c>
      <c r="I187">
        <v>0</v>
      </c>
      <c r="J187">
        <v>0</v>
      </c>
      <c r="K187">
        <v>0</v>
      </c>
      <c r="O187">
        <f t="shared" si="148"/>
        <v>0</v>
      </c>
      <c r="P187">
        <f t="shared" si="149"/>
        <v>0</v>
      </c>
      <c r="Q187">
        <f t="shared" si="150"/>
        <v>0</v>
      </c>
      <c r="R187">
        <f t="shared" si="151"/>
        <v>0</v>
      </c>
      <c r="S187">
        <f t="shared" si="152"/>
        <v>0</v>
      </c>
      <c r="T187">
        <f t="shared" si="153"/>
        <v>0</v>
      </c>
      <c r="U187">
        <f t="shared" si="154"/>
        <v>0</v>
      </c>
      <c r="V187">
        <f t="shared" si="155"/>
        <v>0</v>
      </c>
      <c r="W187">
        <f t="shared" si="156"/>
        <v>0</v>
      </c>
      <c r="X187">
        <f t="shared" si="157"/>
        <v>0</v>
      </c>
      <c r="Y187">
        <f t="shared" si="158"/>
        <v>0</v>
      </c>
      <c r="AA187">
        <v>-1</v>
      </c>
      <c r="AB187">
        <f t="shared" si="159"/>
        <v>2484.67</v>
      </c>
      <c r="AC187">
        <f t="shared" si="160"/>
        <v>1668.59</v>
      </c>
      <c r="AD187">
        <f t="shared" si="161"/>
        <v>638.66999999999996</v>
      </c>
      <c r="AE187">
        <f t="shared" si="162"/>
        <v>70.23</v>
      </c>
      <c r="AF187">
        <f t="shared" si="163"/>
        <v>177.41</v>
      </c>
      <c r="AG187">
        <f t="shared" si="164"/>
        <v>0</v>
      </c>
      <c r="AH187">
        <f t="shared" si="165"/>
        <v>14.4</v>
      </c>
      <c r="AI187">
        <f t="shared" si="166"/>
        <v>0</v>
      </c>
      <c r="AJ187">
        <f t="shared" si="167"/>
        <v>0</v>
      </c>
      <c r="AK187">
        <v>2484.67</v>
      </c>
      <c r="AL187">
        <v>1668.59</v>
      </c>
      <c r="AM187">
        <v>638.66999999999996</v>
      </c>
      <c r="AN187">
        <v>70.23</v>
      </c>
      <c r="AO187">
        <v>177.41</v>
      </c>
      <c r="AP187">
        <v>0</v>
      </c>
      <c r="AQ187">
        <v>14.4</v>
      </c>
      <c r="AR187">
        <v>0</v>
      </c>
      <c r="AS187">
        <v>0</v>
      </c>
      <c r="AT187">
        <v>92</v>
      </c>
      <c r="AU187">
        <v>43</v>
      </c>
      <c r="AV187">
        <v>1.0669999999999999</v>
      </c>
      <c r="AW187">
        <v>1.081</v>
      </c>
      <c r="AZ187">
        <v>1</v>
      </c>
      <c r="BA187">
        <v>34.51</v>
      </c>
      <c r="BB187">
        <v>12.06</v>
      </c>
      <c r="BC187">
        <v>3.6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2</v>
      </c>
      <c r="BJ187" t="s">
        <v>508</v>
      </c>
      <c r="BM187">
        <v>318</v>
      </c>
      <c r="BN187">
        <v>0</v>
      </c>
      <c r="BO187" t="s">
        <v>506</v>
      </c>
      <c r="BP187">
        <v>1</v>
      </c>
      <c r="BQ187">
        <v>40</v>
      </c>
      <c r="BR187">
        <v>0</v>
      </c>
      <c r="BS187">
        <v>34.51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92</v>
      </c>
      <c r="CA187">
        <v>43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68"/>
        <v>0</v>
      </c>
      <c r="CQ187">
        <f t="shared" si="169"/>
        <v>6493.5</v>
      </c>
      <c r="CR187">
        <f t="shared" si="170"/>
        <v>8218.41</v>
      </c>
      <c r="CS187">
        <f t="shared" si="171"/>
        <v>2586.1799999999998</v>
      </c>
      <c r="CT187">
        <f t="shared" si="172"/>
        <v>6532.74</v>
      </c>
      <c r="CU187">
        <f t="shared" si="173"/>
        <v>0</v>
      </c>
      <c r="CV187">
        <f t="shared" si="174"/>
        <v>15.364799999999999</v>
      </c>
      <c r="CW187">
        <f t="shared" si="175"/>
        <v>0</v>
      </c>
      <c r="CX187">
        <f t="shared" si="176"/>
        <v>0</v>
      </c>
      <c r="CY187">
        <f t="shared" si="177"/>
        <v>0</v>
      </c>
      <c r="CZ187">
        <f t="shared" si="178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112</v>
      </c>
      <c r="DO187">
        <v>70</v>
      </c>
      <c r="DP187">
        <v>1.0669999999999999</v>
      </c>
      <c r="DQ187">
        <v>1.081</v>
      </c>
      <c r="DU187">
        <v>1013</v>
      </c>
      <c r="DV187" t="s">
        <v>408</v>
      </c>
      <c r="DW187" t="s">
        <v>408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59175463</v>
      </c>
      <c r="EF187">
        <v>40</v>
      </c>
      <c r="EG187" t="s">
        <v>390</v>
      </c>
      <c r="EH187">
        <v>0</v>
      </c>
      <c r="EI187" t="s">
        <v>3</v>
      </c>
      <c r="EJ187">
        <v>2</v>
      </c>
      <c r="EK187">
        <v>318</v>
      </c>
      <c r="EL187" t="s">
        <v>410</v>
      </c>
      <c r="EM187" t="s">
        <v>411</v>
      </c>
      <c r="EO187" t="s">
        <v>3</v>
      </c>
      <c r="EQ187">
        <v>132096</v>
      </c>
      <c r="ER187">
        <v>2484.67</v>
      </c>
      <c r="ES187">
        <v>1668.59</v>
      </c>
      <c r="ET187">
        <v>638.66999999999996</v>
      </c>
      <c r="EU187">
        <v>70.23</v>
      </c>
      <c r="EV187">
        <v>177.41</v>
      </c>
      <c r="EW187">
        <v>14.4</v>
      </c>
      <c r="EX187">
        <v>0</v>
      </c>
      <c r="EY187">
        <v>0</v>
      </c>
      <c r="FQ187">
        <v>0</v>
      </c>
      <c r="FR187">
        <f t="shared" si="179"/>
        <v>0</v>
      </c>
      <c r="FS187">
        <v>2</v>
      </c>
      <c r="FX187">
        <v>112</v>
      </c>
      <c r="FY187">
        <v>70</v>
      </c>
      <c r="GA187" t="s">
        <v>3</v>
      </c>
      <c r="GD187">
        <v>0</v>
      </c>
      <c r="GF187">
        <v>52774446</v>
      </c>
      <c r="GG187">
        <v>2</v>
      </c>
      <c r="GH187">
        <v>1</v>
      </c>
      <c r="GI187">
        <v>2</v>
      </c>
      <c r="GJ187">
        <v>0</v>
      </c>
      <c r="GK187">
        <f>ROUND(R187*(R12)/100,2)</f>
        <v>0</v>
      </c>
      <c r="GL187">
        <f t="shared" si="180"/>
        <v>0</v>
      </c>
      <c r="GM187">
        <f t="shared" si="181"/>
        <v>0</v>
      </c>
      <c r="GN187">
        <f t="shared" si="182"/>
        <v>0</v>
      </c>
      <c r="GO187">
        <f t="shared" si="183"/>
        <v>0</v>
      </c>
      <c r="GP187">
        <f t="shared" si="184"/>
        <v>0</v>
      </c>
      <c r="GR187">
        <v>0</v>
      </c>
      <c r="GS187">
        <v>3</v>
      </c>
      <c r="GT187">
        <v>0</v>
      </c>
      <c r="GU187" t="s">
        <v>3</v>
      </c>
      <c r="GV187">
        <f t="shared" si="185"/>
        <v>0</v>
      </c>
      <c r="GW187">
        <v>1</v>
      </c>
      <c r="GX187">
        <f t="shared" si="186"/>
        <v>0</v>
      </c>
      <c r="HA187">
        <v>0</v>
      </c>
      <c r="HB187">
        <v>0</v>
      </c>
      <c r="HC187">
        <f t="shared" si="187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45" x14ac:dyDescent="0.2">
      <c r="A188">
        <v>17</v>
      </c>
      <c r="B188">
        <v>1</v>
      </c>
      <c r="C188">
        <f>ROW(SmtRes!A328)</f>
        <v>328</v>
      </c>
      <c r="E188" t="s">
        <v>3</v>
      </c>
      <c r="F188" t="s">
        <v>509</v>
      </c>
      <c r="G188" t="s">
        <v>510</v>
      </c>
      <c r="H188" t="s">
        <v>236</v>
      </c>
      <c r="I188">
        <v>2.5000000000000001E-2</v>
      </c>
      <c r="J188">
        <v>0</v>
      </c>
      <c r="K188">
        <v>2.5000000000000001E-2</v>
      </c>
      <c r="O188">
        <f t="shared" si="148"/>
        <v>27.72</v>
      </c>
      <c r="P188">
        <f t="shared" si="149"/>
        <v>16.07</v>
      </c>
      <c r="Q188">
        <f t="shared" si="150"/>
        <v>0.26</v>
      </c>
      <c r="R188">
        <f t="shared" si="151"/>
        <v>0</v>
      </c>
      <c r="S188">
        <f t="shared" si="152"/>
        <v>11.39</v>
      </c>
      <c r="T188">
        <f t="shared" si="153"/>
        <v>0</v>
      </c>
      <c r="U188">
        <f t="shared" si="154"/>
        <v>2.6960249999999998E-2</v>
      </c>
      <c r="V188">
        <f t="shared" si="155"/>
        <v>0</v>
      </c>
      <c r="W188">
        <f t="shared" si="156"/>
        <v>0</v>
      </c>
      <c r="X188">
        <f t="shared" si="157"/>
        <v>10.48</v>
      </c>
      <c r="Y188">
        <f t="shared" si="158"/>
        <v>4.9000000000000004</v>
      </c>
      <c r="AA188">
        <v>-1</v>
      </c>
      <c r="AB188">
        <f t="shared" si="159"/>
        <v>102.46</v>
      </c>
      <c r="AC188">
        <f t="shared" si="160"/>
        <v>88.94</v>
      </c>
      <c r="AD188">
        <f t="shared" si="161"/>
        <v>0.83</v>
      </c>
      <c r="AE188">
        <f t="shared" si="162"/>
        <v>0.13</v>
      </c>
      <c r="AF188">
        <f t="shared" si="163"/>
        <v>12.69</v>
      </c>
      <c r="AG188">
        <f t="shared" si="164"/>
        <v>0</v>
      </c>
      <c r="AH188">
        <f t="shared" si="165"/>
        <v>1.03</v>
      </c>
      <c r="AI188">
        <f t="shared" si="166"/>
        <v>0</v>
      </c>
      <c r="AJ188">
        <f t="shared" si="167"/>
        <v>0</v>
      </c>
      <c r="AK188">
        <v>102.46</v>
      </c>
      <c r="AL188">
        <v>88.94</v>
      </c>
      <c r="AM188">
        <v>0.83</v>
      </c>
      <c r="AN188">
        <v>0.13</v>
      </c>
      <c r="AO188">
        <v>12.69</v>
      </c>
      <c r="AP188">
        <v>0</v>
      </c>
      <c r="AQ188">
        <v>1.03</v>
      </c>
      <c r="AR188">
        <v>0</v>
      </c>
      <c r="AS188">
        <v>0</v>
      </c>
      <c r="AT188">
        <v>92</v>
      </c>
      <c r="AU188">
        <v>43</v>
      </c>
      <c r="AV188">
        <v>1.0469999999999999</v>
      </c>
      <c r="AW188">
        <v>1</v>
      </c>
      <c r="AZ188">
        <v>1</v>
      </c>
      <c r="BA188">
        <v>34.51</v>
      </c>
      <c r="BB188">
        <v>12.88</v>
      </c>
      <c r="BC188">
        <v>7.24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2</v>
      </c>
      <c r="BJ188" t="s">
        <v>511</v>
      </c>
      <c r="BM188">
        <v>331</v>
      </c>
      <c r="BN188">
        <v>0</v>
      </c>
      <c r="BO188" t="s">
        <v>509</v>
      </c>
      <c r="BP188">
        <v>1</v>
      </c>
      <c r="BQ188">
        <v>40</v>
      </c>
      <c r="BR188">
        <v>0</v>
      </c>
      <c r="BS188">
        <v>34.51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92</v>
      </c>
      <c r="CA188">
        <v>43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68"/>
        <v>27.720000000000002</v>
      </c>
      <c r="CQ188">
        <f t="shared" si="169"/>
        <v>643.92999999999995</v>
      </c>
      <c r="CR188">
        <f t="shared" si="170"/>
        <v>11.21</v>
      </c>
      <c r="CS188">
        <f t="shared" si="171"/>
        <v>4.83</v>
      </c>
      <c r="CT188">
        <f t="shared" si="172"/>
        <v>458.64</v>
      </c>
      <c r="CU188">
        <f t="shared" si="173"/>
        <v>0</v>
      </c>
      <c r="CV188">
        <f t="shared" si="174"/>
        <v>1.0784099999999999</v>
      </c>
      <c r="CW188">
        <f t="shared" si="175"/>
        <v>0</v>
      </c>
      <c r="CX188">
        <f t="shared" si="176"/>
        <v>0</v>
      </c>
      <c r="CY188">
        <f t="shared" si="177"/>
        <v>10.478800000000001</v>
      </c>
      <c r="CZ188">
        <f t="shared" si="178"/>
        <v>4.8977000000000004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112</v>
      </c>
      <c r="DO188">
        <v>70</v>
      </c>
      <c r="DP188">
        <v>1.0469999999999999</v>
      </c>
      <c r="DQ188">
        <v>1</v>
      </c>
      <c r="DU188">
        <v>1003</v>
      </c>
      <c r="DV188" t="s">
        <v>236</v>
      </c>
      <c r="DW188" t="s">
        <v>236</v>
      </c>
      <c r="DX188">
        <v>100</v>
      </c>
      <c r="DZ188" t="s">
        <v>3</v>
      </c>
      <c r="EA188" t="s">
        <v>3</v>
      </c>
      <c r="EB188" t="s">
        <v>3</v>
      </c>
      <c r="EC188" t="s">
        <v>3</v>
      </c>
      <c r="EE188">
        <v>59175476</v>
      </c>
      <c r="EF188">
        <v>40</v>
      </c>
      <c r="EG188" t="s">
        <v>390</v>
      </c>
      <c r="EH188">
        <v>0</v>
      </c>
      <c r="EI188" t="s">
        <v>3</v>
      </c>
      <c r="EJ188">
        <v>2</v>
      </c>
      <c r="EK188">
        <v>331</v>
      </c>
      <c r="EL188" t="s">
        <v>448</v>
      </c>
      <c r="EM188" t="s">
        <v>449</v>
      </c>
      <c r="EO188" t="s">
        <v>3</v>
      </c>
      <c r="EQ188">
        <v>132096</v>
      </c>
      <c r="ER188">
        <v>102.46</v>
      </c>
      <c r="ES188">
        <v>88.94</v>
      </c>
      <c r="ET188">
        <v>0.83</v>
      </c>
      <c r="EU188">
        <v>0.13</v>
      </c>
      <c r="EV188">
        <v>12.69</v>
      </c>
      <c r="EW188">
        <v>1.03</v>
      </c>
      <c r="EX188">
        <v>0</v>
      </c>
      <c r="EY188">
        <v>0</v>
      </c>
      <c r="FQ188">
        <v>0</v>
      </c>
      <c r="FR188">
        <f t="shared" si="179"/>
        <v>0</v>
      </c>
      <c r="FS188">
        <v>0</v>
      </c>
      <c r="FX188">
        <v>112</v>
      </c>
      <c r="FY188">
        <v>70</v>
      </c>
      <c r="GA188" t="s">
        <v>3</v>
      </c>
      <c r="GD188">
        <v>0</v>
      </c>
      <c r="GF188">
        <v>1855549764</v>
      </c>
      <c r="GG188">
        <v>2</v>
      </c>
      <c r="GH188">
        <v>1</v>
      </c>
      <c r="GI188">
        <v>2</v>
      </c>
      <c r="GJ188">
        <v>0</v>
      </c>
      <c r="GK188">
        <f>ROUND(R188*(R12)/100,2)</f>
        <v>0</v>
      </c>
      <c r="GL188">
        <f t="shared" si="180"/>
        <v>0</v>
      </c>
      <c r="GM188">
        <f t="shared" si="181"/>
        <v>43.1</v>
      </c>
      <c r="GN188">
        <f t="shared" si="182"/>
        <v>0</v>
      </c>
      <c r="GO188">
        <f t="shared" si="183"/>
        <v>43.1</v>
      </c>
      <c r="GP188">
        <f t="shared" si="184"/>
        <v>0</v>
      </c>
      <c r="GR188">
        <v>0</v>
      </c>
      <c r="GS188">
        <v>3</v>
      </c>
      <c r="GT188">
        <v>0</v>
      </c>
      <c r="GU188" t="s">
        <v>3</v>
      </c>
      <c r="GV188">
        <f t="shared" si="185"/>
        <v>0</v>
      </c>
      <c r="GW188">
        <v>1</v>
      </c>
      <c r="GX188">
        <f t="shared" si="186"/>
        <v>0</v>
      </c>
      <c r="HA188">
        <v>0</v>
      </c>
      <c r="HB188">
        <v>0</v>
      </c>
      <c r="HC188">
        <f t="shared" si="187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">
      <c r="A189">
        <v>17</v>
      </c>
      <c r="B189">
        <v>1</v>
      </c>
      <c r="C189">
        <f>ROW(SmtRes!A329)</f>
        <v>329</v>
      </c>
      <c r="E189" t="s">
        <v>3</v>
      </c>
      <c r="F189" t="s">
        <v>512</v>
      </c>
      <c r="G189" t="s">
        <v>513</v>
      </c>
      <c r="H189" t="s">
        <v>236</v>
      </c>
      <c r="I189">
        <f>ROUND(130/100,9)</f>
        <v>1.3</v>
      </c>
      <c r="J189">
        <v>0</v>
      </c>
      <c r="K189">
        <f>ROUND(130/100,9)</f>
        <v>1.3</v>
      </c>
      <c r="O189">
        <f t="shared" si="148"/>
        <v>9524.94</v>
      </c>
      <c r="P189">
        <f t="shared" si="149"/>
        <v>451.49</v>
      </c>
      <c r="Q189">
        <f t="shared" si="150"/>
        <v>580.88</v>
      </c>
      <c r="R189">
        <f t="shared" si="151"/>
        <v>120.79</v>
      </c>
      <c r="S189">
        <f t="shared" si="152"/>
        <v>8492.57</v>
      </c>
      <c r="T189">
        <f t="shared" si="153"/>
        <v>0</v>
      </c>
      <c r="U189">
        <f t="shared" si="154"/>
        <v>19.974239999999998</v>
      </c>
      <c r="V189">
        <f t="shared" si="155"/>
        <v>0</v>
      </c>
      <c r="W189">
        <f t="shared" si="156"/>
        <v>0</v>
      </c>
      <c r="X189">
        <f t="shared" si="157"/>
        <v>7813.16</v>
      </c>
      <c r="Y189">
        <f t="shared" si="158"/>
        <v>3651.81</v>
      </c>
      <c r="AA189">
        <v>-1</v>
      </c>
      <c r="AB189">
        <f t="shared" si="159"/>
        <v>280.87</v>
      </c>
      <c r="AC189">
        <f t="shared" si="160"/>
        <v>67.64</v>
      </c>
      <c r="AD189">
        <f t="shared" si="161"/>
        <v>35.82</v>
      </c>
      <c r="AE189">
        <f t="shared" si="162"/>
        <v>2.52</v>
      </c>
      <c r="AF189">
        <f t="shared" si="163"/>
        <v>177.41</v>
      </c>
      <c r="AG189">
        <f t="shared" si="164"/>
        <v>0</v>
      </c>
      <c r="AH189">
        <f t="shared" si="165"/>
        <v>14.4</v>
      </c>
      <c r="AI189">
        <f t="shared" si="166"/>
        <v>0</v>
      </c>
      <c r="AJ189">
        <f t="shared" si="167"/>
        <v>0</v>
      </c>
      <c r="AK189">
        <v>280.87</v>
      </c>
      <c r="AL189">
        <v>67.64</v>
      </c>
      <c r="AM189">
        <v>35.82</v>
      </c>
      <c r="AN189">
        <v>2.52</v>
      </c>
      <c r="AO189">
        <v>177.41</v>
      </c>
      <c r="AP189">
        <v>0</v>
      </c>
      <c r="AQ189">
        <v>14.4</v>
      </c>
      <c r="AR189">
        <v>0</v>
      </c>
      <c r="AS189">
        <v>0</v>
      </c>
      <c r="AT189">
        <v>92</v>
      </c>
      <c r="AU189">
        <v>43</v>
      </c>
      <c r="AV189">
        <v>1.0669999999999999</v>
      </c>
      <c r="AW189">
        <v>1.081</v>
      </c>
      <c r="AZ189">
        <v>1</v>
      </c>
      <c r="BA189">
        <v>34.51</v>
      </c>
      <c r="BB189">
        <v>11.69</v>
      </c>
      <c r="BC189">
        <v>4.75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2</v>
      </c>
      <c r="BJ189" t="s">
        <v>514</v>
      </c>
      <c r="BM189">
        <v>332</v>
      </c>
      <c r="BN189">
        <v>0</v>
      </c>
      <c r="BO189" t="s">
        <v>512</v>
      </c>
      <c r="BP189">
        <v>1</v>
      </c>
      <c r="BQ189">
        <v>40</v>
      </c>
      <c r="BR189">
        <v>0</v>
      </c>
      <c r="BS189">
        <v>34.51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92</v>
      </c>
      <c r="CA189">
        <v>43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68"/>
        <v>9524.9399999999987</v>
      </c>
      <c r="CQ189">
        <f t="shared" si="169"/>
        <v>347.32</v>
      </c>
      <c r="CR189">
        <f t="shared" si="170"/>
        <v>446.79</v>
      </c>
      <c r="CS189">
        <f t="shared" si="171"/>
        <v>92.83</v>
      </c>
      <c r="CT189">
        <f t="shared" si="172"/>
        <v>6532.74</v>
      </c>
      <c r="CU189">
        <f t="shared" si="173"/>
        <v>0</v>
      </c>
      <c r="CV189">
        <f t="shared" si="174"/>
        <v>15.364799999999999</v>
      </c>
      <c r="CW189">
        <f t="shared" si="175"/>
        <v>0</v>
      </c>
      <c r="CX189">
        <f t="shared" si="176"/>
        <v>0</v>
      </c>
      <c r="CY189">
        <f t="shared" si="177"/>
        <v>7813.1643999999997</v>
      </c>
      <c r="CZ189">
        <f t="shared" si="178"/>
        <v>3651.8051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112</v>
      </c>
      <c r="DO189">
        <v>70</v>
      </c>
      <c r="DP189">
        <v>1.0669999999999999</v>
      </c>
      <c r="DQ189">
        <v>1.081</v>
      </c>
      <c r="DU189">
        <v>1003</v>
      </c>
      <c r="DV189" t="s">
        <v>236</v>
      </c>
      <c r="DW189" t="s">
        <v>236</v>
      </c>
      <c r="DX189">
        <v>100</v>
      </c>
      <c r="DZ189" t="s">
        <v>3</v>
      </c>
      <c r="EA189" t="s">
        <v>3</v>
      </c>
      <c r="EB189" t="s">
        <v>3</v>
      </c>
      <c r="EC189" t="s">
        <v>3</v>
      </c>
      <c r="EE189">
        <v>59175477</v>
      </c>
      <c r="EF189">
        <v>40</v>
      </c>
      <c r="EG189" t="s">
        <v>390</v>
      </c>
      <c r="EH189">
        <v>0</v>
      </c>
      <c r="EI189" t="s">
        <v>3</v>
      </c>
      <c r="EJ189">
        <v>2</v>
      </c>
      <c r="EK189">
        <v>332</v>
      </c>
      <c r="EL189" t="s">
        <v>515</v>
      </c>
      <c r="EM189" t="s">
        <v>516</v>
      </c>
      <c r="EO189" t="s">
        <v>3</v>
      </c>
      <c r="EQ189">
        <v>132096</v>
      </c>
      <c r="ER189">
        <v>280.87</v>
      </c>
      <c r="ES189">
        <v>67.64</v>
      </c>
      <c r="ET189">
        <v>35.82</v>
      </c>
      <c r="EU189">
        <v>2.52</v>
      </c>
      <c r="EV189">
        <v>177.41</v>
      </c>
      <c r="EW189">
        <v>14.4</v>
      </c>
      <c r="EX189">
        <v>0</v>
      </c>
      <c r="EY189">
        <v>0</v>
      </c>
      <c r="FQ189">
        <v>0</v>
      </c>
      <c r="FR189">
        <f t="shared" si="179"/>
        <v>0</v>
      </c>
      <c r="FS189">
        <v>2</v>
      </c>
      <c r="FX189">
        <v>112</v>
      </c>
      <c r="FY189">
        <v>70</v>
      </c>
      <c r="GA189" t="s">
        <v>3</v>
      </c>
      <c r="GD189">
        <v>0</v>
      </c>
      <c r="GF189">
        <v>139602973</v>
      </c>
      <c r="GG189">
        <v>2</v>
      </c>
      <c r="GH189">
        <v>1</v>
      </c>
      <c r="GI189">
        <v>2</v>
      </c>
      <c r="GJ189">
        <v>0</v>
      </c>
      <c r="GK189">
        <f>ROUND(R189*(R12)/100,2)</f>
        <v>193.26</v>
      </c>
      <c r="GL189">
        <f t="shared" si="180"/>
        <v>0</v>
      </c>
      <c r="GM189">
        <f t="shared" si="181"/>
        <v>21183.17</v>
      </c>
      <c r="GN189">
        <f t="shared" si="182"/>
        <v>0</v>
      </c>
      <c r="GO189">
        <f t="shared" si="183"/>
        <v>21183.17</v>
      </c>
      <c r="GP189">
        <f t="shared" si="184"/>
        <v>0</v>
      </c>
      <c r="GR189">
        <v>0</v>
      </c>
      <c r="GS189">
        <v>3</v>
      </c>
      <c r="GT189">
        <v>0</v>
      </c>
      <c r="GU189" t="s">
        <v>3</v>
      </c>
      <c r="GV189">
        <f t="shared" si="185"/>
        <v>0</v>
      </c>
      <c r="GW189">
        <v>1</v>
      </c>
      <c r="GX189">
        <f t="shared" si="186"/>
        <v>0</v>
      </c>
      <c r="HA189">
        <v>0</v>
      </c>
      <c r="HB189">
        <v>0</v>
      </c>
      <c r="HC189">
        <f t="shared" si="187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">
      <c r="A190">
        <v>17</v>
      </c>
      <c r="B190">
        <v>1</v>
      </c>
      <c r="C190">
        <f>ROW(SmtRes!A330)</f>
        <v>330</v>
      </c>
      <c r="E190" t="s">
        <v>3</v>
      </c>
      <c r="F190" t="s">
        <v>517</v>
      </c>
      <c r="G190" t="s">
        <v>518</v>
      </c>
      <c r="H190" t="s">
        <v>519</v>
      </c>
      <c r="I190">
        <v>1.6</v>
      </c>
      <c r="J190">
        <v>0</v>
      </c>
      <c r="K190">
        <v>1.6</v>
      </c>
      <c r="O190">
        <f t="shared" si="148"/>
        <v>7580.66</v>
      </c>
      <c r="P190">
        <f t="shared" si="149"/>
        <v>345.42</v>
      </c>
      <c r="Q190">
        <f t="shared" si="150"/>
        <v>506.48</v>
      </c>
      <c r="R190">
        <f t="shared" si="151"/>
        <v>126.65</v>
      </c>
      <c r="S190">
        <f t="shared" si="152"/>
        <v>6728.76</v>
      </c>
      <c r="T190">
        <f t="shared" si="153"/>
        <v>0</v>
      </c>
      <c r="U190">
        <f t="shared" si="154"/>
        <v>15.825743999999998</v>
      </c>
      <c r="V190">
        <f t="shared" si="155"/>
        <v>0</v>
      </c>
      <c r="W190">
        <f t="shared" si="156"/>
        <v>0</v>
      </c>
      <c r="X190">
        <f t="shared" si="157"/>
        <v>6190.46</v>
      </c>
      <c r="Y190">
        <f t="shared" si="158"/>
        <v>2893.37</v>
      </c>
      <c r="AA190">
        <v>-1</v>
      </c>
      <c r="AB190">
        <f t="shared" si="159"/>
        <v>177.07</v>
      </c>
      <c r="AC190">
        <f t="shared" si="160"/>
        <v>37.97</v>
      </c>
      <c r="AD190">
        <f t="shared" si="161"/>
        <v>24.89</v>
      </c>
      <c r="AE190">
        <f t="shared" si="162"/>
        <v>2.15</v>
      </c>
      <c r="AF190">
        <f t="shared" si="163"/>
        <v>114.21</v>
      </c>
      <c r="AG190">
        <f t="shared" si="164"/>
        <v>0</v>
      </c>
      <c r="AH190">
        <f t="shared" si="165"/>
        <v>9.27</v>
      </c>
      <c r="AI190">
        <f t="shared" si="166"/>
        <v>0</v>
      </c>
      <c r="AJ190">
        <f t="shared" si="167"/>
        <v>0</v>
      </c>
      <c r="AK190">
        <v>177.07</v>
      </c>
      <c r="AL190">
        <v>37.97</v>
      </c>
      <c r="AM190">
        <v>24.89</v>
      </c>
      <c r="AN190">
        <v>2.15</v>
      </c>
      <c r="AO190">
        <v>114.21</v>
      </c>
      <c r="AP190">
        <v>0</v>
      </c>
      <c r="AQ190">
        <v>9.27</v>
      </c>
      <c r="AR190">
        <v>0</v>
      </c>
      <c r="AS190">
        <v>0</v>
      </c>
      <c r="AT190">
        <v>92</v>
      </c>
      <c r="AU190">
        <v>43</v>
      </c>
      <c r="AV190">
        <v>1.0669999999999999</v>
      </c>
      <c r="AW190">
        <v>1.081</v>
      </c>
      <c r="AZ190">
        <v>1</v>
      </c>
      <c r="BA190">
        <v>34.51</v>
      </c>
      <c r="BB190">
        <v>11.92</v>
      </c>
      <c r="BC190">
        <v>5.26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2</v>
      </c>
      <c r="BJ190" t="s">
        <v>520</v>
      </c>
      <c r="BM190">
        <v>332</v>
      </c>
      <c r="BN190">
        <v>0</v>
      </c>
      <c r="BO190" t="s">
        <v>517</v>
      </c>
      <c r="BP190">
        <v>1</v>
      </c>
      <c r="BQ190">
        <v>40</v>
      </c>
      <c r="BR190">
        <v>0</v>
      </c>
      <c r="BS190">
        <v>34.51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92</v>
      </c>
      <c r="CA190">
        <v>43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68"/>
        <v>7580.66</v>
      </c>
      <c r="CQ190">
        <f t="shared" si="169"/>
        <v>215.92</v>
      </c>
      <c r="CR190">
        <f t="shared" si="170"/>
        <v>316.60000000000002</v>
      </c>
      <c r="CS190">
        <f t="shared" si="171"/>
        <v>79.03</v>
      </c>
      <c r="CT190">
        <f t="shared" si="172"/>
        <v>4205.3900000000003</v>
      </c>
      <c r="CU190">
        <f t="shared" si="173"/>
        <v>0</v>
      </c>
      <c r="CV190">
        <f t="shared" si="174"/>
        <v>9.8910899999999984</v>
      </c>
      <c r="CW190">
        <f t="shared" si="175"/>
        <v>0</v>
      </c>
      <c r="CX190">
        <f t="shared" si="176"/>
        <v>0</v>
      </c>
      <c r="CY190">
        <f t="shared" si="177"/>
        <v>6190.4592000000002</v>
      </c>
      <c r="CZ190">
        <f t="shared" si="178"/>
        <v>2893.3668000000002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112</v>
      </c>
      <c r="DO190">
        <v>70</v>
      </c>
      <c r="DP190">
        <v>1.0669999999999999</v>
      </c>
      <c r="DQ190">
        <v>1.081</v>
      </c>
      <c r="DU190">
        <v>1010</v>
      </c>
      <c r="DV190" t="s">
        <v>519</v>
      </c>
      <c r="DW190" t="s">
        <v>519</v>
      </c>
      <c r="DX190">
        <v>10</v>
      </c>
      <c r="DZ190" t="s">
        <v>3</v>
      </c>
      <c r="EA190" t="s">
        <v>3</v>
      </c>
      <c r="EB190" t="s">
        <v>3</v>
      </c>
      <c r="EC190" t="s">
        <v>3</v>
      </c>
      <c r="EE190">
        <v>59175477</v>
      </c>
      <c r="EF190">
        <v>40</v>
      </c>
      <c r="EG190" t="s">
        <v>390</v>
      </c>
      <c r="EH190">
        <v>0</v>
      </c>
      <c r="EI190" t="s">
        <v>3</v>
      </c>
      <c r="EJ190">
        <v>2</v>
      </c>
      <c r="EK190">
        <v>332</v>
      </c>
      <c r="EL190" t="s">
        <v>515</v>
      </c>
      <c r="EM190" t="s">
        <v>516</v>
      </c>
      <c r="EO190" t="s">
        <v>3</v>
      </c>
      <c r="EQ190">
        <v>132096</v>
      </c>
      <c r="ER190">
        <v>177.07</v>
      </c>
      <c r="ES190">
        <v>37.97</v>
      </c>
      <c r="ET190">
        <v>24.89</v>
      </c>
      <c r="EU190">
        <v>2.15</v>
      </c>
      <c r="EV190">
        <v>114.21</v>
      </c>
      <c r="EW190">
        <v>9.27</v>
      </c>
      <c r="EX190">
        <v>0</v>
      </c>
      <c r="EY190">
        <v>0</v>
      </c>
      <c r="FQ190">
        <v>0</v>
      </c>
      <c r="FR190">
        <f t="shared" si="179"/>
        <v>0</v>
      </c>
      <c r="FS190">
        <v>2</v>
      </c>
      <c r="FX190">
        <v>112</v>
      </c>
      <c r="FY190">
        <v>70</v>
      </c>
      <c r="GA190" t="s">
        <v>3</v>
      </c>
      <c r="GD190">
        <v>0</v>
      </c>
      <c r="GF190">
        <v>-909311872</v>
      </c>
      <c r="GG190">
        <v>2</v>
      </c>
      <c r="GH190">
        <v>1</v>
      </c>
      <c r="GI190">
        <v>2</v>
      </c>
      <c r="GJ190">
        <v>0</v>
      </c>
      <c r="GK190">
        <f>ROUND(R190*(R12)/100,2)</f>
        <v>202.64</v>
      </c>
      <c r="GL190">
        <f t="shared" si="180"/>
        <v>0</v>
      </c>
      <c r="GM190">
        <f t="shared" si="181"/>
        <v>16867.13</v>
      </c>
      <c r="GN190">
        <f t="shared" si="182"/>
        <v>0</v>
      </c>
      <c r="GO190">
        <f t="shared" si="183"/>
        <v>16867.13</v>
      </c>
      <c r="GP190">
        <f t="shared" si="184"/>
        <v>0</v>
      </c>
      <c r="GR190">
        <v>0</v>
      </c>
      <c r="GS190">
        <v>3</v>
      </c>
      <c r="GT190">
        <v>0</v>
      </c>
      <c r="GU190" t="s">
        <v>3</v>
      </c>
      <c r="GV190">
        <f t="shared" si="185"/>
        <v>0</v>
      </c>
      <c r="GW190">
        <v>1</v>
      </c>
      <c r="GX190">
        <f t="shared" si="186"/>
        <v>0</v>
      </c>
      <c r="HA190">
        <v>0</v>
      </c>
      <c r="HB190">
        <v>0</v>
      </c>
      <c r="HC190">
        <f t="shared" si="187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2" spans="1:245" x14ac:dyDescent="0.2">
      <c r="A192" s="1">
        <v>5</v>
      </c>
      <c r="B192" s="1">
        <v>1</v>
      </c>
      <c r="C192" s="1"/>
      <c r="D192" s="1">
        <f>ROW(A199)</f>
        <v>199</v>
      </c>
      <c r="E192" s="1"/>
      <c r="F192" s="1" t="s">
        <v>521</v>
      </c>
      <c r="G192" s="1" t="s">
        <v>522</v>
      </c>
      <c r="H192" s="1" t="s">
        <v>3</v>
      </c>
      <c r="I192" s="1">
        <v>0</v>
      </c>
      <c r="J192" s="1"/>
      <c r="K192" s="1">
        <v>0</v>
      </c>
      <c r="L192" s="1"/>
      <c r="M192" s="1" t="s">
        <v>3</v>
      </c>
      <c r="N192" s="1"/>
      <c r="O192" s="1"/>
      <c r="P192" s="1"/>
      <c r="Q192" s="1"/>
      <c r="R192" s="1"/>
      <c r="S192" s="1">
        <v>0</v>
      </c>
      <c r="T192" s="1"/>
      <c r="U192" s="1" t="s">
        <v>3</v>
      </c>
      <c r="V192" s="1">
        <v>2</v>
      </c>
      <c r="W192" s="1"/>
      <c r="X192" s="1"/>
      <c r="Y192" s="1"/>
      <c r="Z192" s="1"/>
      <c r="AA192" s="1"/>
      <c r="AB192" s="1" t="s">
        <v>3</v>
      </c>
      <c r="AC192" s="1" t="s">
        <v>3</v>
      </c>
      <c r="AD192" s="1" t="s">
        <v>3</v>
      </c>
      <c r="AE192" s="1" t="s">
        <v>3</v>
      </c>
      <c r="AF192" s="1" t="s">
        <v>3</v>
      </c>
      <c r="AG192" s="1" t="s">
        <v>3</v>
      </c>
      <c r="AH192" s="1"/>
      <c r="AI192" s="1"/>
      <c r="AJ192" s="1"/>
      <c r="AK192" s="1"/>
      <c r="AL192" s="1"/>
      <c r="AM192" s="1"/>
      <c r="AN192" s="1"/>
      <c r="AO192" s="1"/>
      <c r="AP192" s="1" t="s">
        <v>3</v>
      </c>
      <c r="AQ192" s="1" t="s">
        <v>3</v>
      </c>
      <c r="AR192" s="1" t="s">
        <v>3</v>
      </c>
      <c r="AS192" s="1"/>
      <c r="AT192" s="1"/>
      <c r="AU192" s="1"/>
      <c r="AV192" s="1"/>
      <c r="AW192" s="1"/>
      <c r="AX192" s="1"/>
      <c r="AY192" s="1"/>
      <c r="AZ192" s="1" t="s">
        <v>3</v>
      </c>
      <c r="BA192" s="1"/>
      <c r="BB192" s="1" t="s">
        <v>3</v>
      </c>
      <c r="BC192" s="1" t="s">
        <v>3</v>
      </c>
      <c r="BD192" s="1" t="s">
        <v>3</v>
      </c>
      <c r="BE192" s="1" t="s">
        <v>3</v>
      </c>
      <c r="BF192" s="1" t="s">
        <v>3</v>
      </c>
      <c r="BG192" s="1" t="s">
        <v>3</v>
      </c>
      <c r="BH192" s="1" t="s">
        <v>3</v>
      </c>
      <c r="BI192" s="1" t="s">
        <v>3</v>
      </c>
      <c r="BJ192" s="1" t="s">
        <v>3</v>
      </c>
      <c r="BK192" s="1" t="s">
        <v>3</v>
      </c>
      <c r="BL192" s="1" t="s">
        <v>3</v>
      </c>
      <c r="BM192" s="1" t="s">
        <v>3</v>
      </c>
      <c r="BN192" s="1" t="s">
        <v>3</v>
      </c>
      <c r="BO192" s="1" t="s">
        <v>3</v>
      </c>
      <c r="BP192" s="1" t="s">
        <v>3</v>
      </c>
      <c r="BQ192" s="1"/>
      <c r="BR192" s="1"/>
      <c r="BS192" s="1"/>
      <c r="BT192" s="1"/>
      <c r="BU192" s="1"/>
      <c r="BV192" s="1"/>
      <c r="BW192" s="1"/>
      <c r="BX192" s="1">
        <v>0</v>
      </c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>
        <v>0</v>
      </c>
    </row>
    <row r="194" spans="1:245" x14ac:dyDescent="0.2">
      <c r="A194" s="2">
        <v>52</v>
      </c>
      <c r="B194" s="2">
        <f t="shared" ref="B194:G194" si="188">B199</f>
        <v>1</v>
      </c>
      <c r="C194" s="2">
        <f t="shared" si="188"/>
        <v>5</v>
      </c>
      <c r="D194" s="2">
        <f t="shared" si="188"/>
        <v>192</v>
      </c>
      <c r="E194" s="2">
        <f t="shared" si="188"/>
        <v>0</v>
      </c>
      <c r="F194" s="2" t="str">
        <f t="shared" si="188"/>
        <v>Новый подраздел</v>
      </c>
      <c r="G194" s="2" t="str">
        <f t="shared" si="188"/>
        <v>Внутренний контур заземления</v>
      </c>
      <c r="H194" s="2"/>
      <c r="I194" s="2"/>
      <c r="J194" s="2"/>
      <c r="K194" s="2"/>
      <c r="L194" s="2"/>
      <c r="M194" s="2"/>
      <c r="N194" s="2"/>
      <c r="O194" s="2">
        <f t="shared" ref="O194:AT194" si="189">O199</f>
        <v>0</v>
      </c>
      <c r="P194" s="2">
        <f t="shared" si="189"/>
        <v>0</v>
      </c>
      <c r="Q194" s="2">
        <f t="shared" si="189"/>
        <v>0</v>
      </c>
      <c r="R194" s="2">
        <f t="shared" si="189"/>
        <v>0</v>
      </c>
      <c r="S194" s="2">
        <f t="shared" si="189"/>
        <v>0</v>
      </c>
      <c r="T194" s="2">
        <f t="shared" si="189"/>
        <v>0</v>
      </c>
      <c r="U194" s="2">
        <f t="shared" si="189"/>
        <v>0</v>
      </c>
      <c r="V194" s="2">
        <f t="shared" si="189"/>
        <v>0</v>
      </c>
      <c r="W194" s="2">
        <f t="shared" si="189"/>
        <v>0</v>
      </c>
      <c r="X194" s="2">
        <f t="shared" si="189"/>
        <v>0</v>
      </c>
      <c r="Y194" s="2">
        <f t="shared" si="189"/>
        <v>0</v>
      </c>
      <c r="Z194" s="2">
        <f t="shared" si="189"/>
        <v>0</v>
      </c>
      <c r="AA194" s="2">
        <f t="shared" si="189"/>
        <v>0</v>
      </c>
      <c r="AB194" s="2">
        <f t="shared" si="189"/>
        <v>0</v>
      </c>
      <c r="AC194" s="2">
        <f t="shared" si="189"/>
        <v>0</v>
      </c>
      <c r="AD194" s="2">
        <f t="shared" si="189"/>
        <v>0</v>
      </c>
      <c r="AE194" s="2">
        <f t="shared" si="189"/>
        <v>0</v>
      </c>
      <c r="AF194" s="2">
        <f t="shared" si="189"/>
        <v>0</v>
      </c>
      <c r="AG194" s="2">
        <f t="shared" si="189"/>
        <v>0</v>
      </c>
      <c r="AH194" s="2">
        <f t="shared" si="189"/>
        <v>0</v>
      </c>
      <c r="AI194" s="2">
        <f t="shared" si="189"/>
        <v>0</v>
      </c>
      <c r="AJ194" s="2">
        <f t="shared" si="189"/>
        <v>0</v>
      </c>
      <c r="AK194" s="2">
        <f t="shared" si="189"/>
        <v>0</v>
      </c>
      <c r="AL194" s="2">
        <f t="shared" si="189"/>
        <v>0</v>
      </c>
      <c r="AM194" s="2">
        <f t="shared" si="189"/>
        <v>0</v>
      </c>
      <c r="AN194" s="2">
        <f t="shared" si="189"/>
        <v>0</v>
      </c>
      <c r="AO194" s="2">
        <f t="shared" si="189"/>
        <v>0</v>
      </c>
      <c r="AP194" s="2">
        <f t="shared" si="189"/>
        <v>0</v>
      </c>
      <c r="AQ194" s="2">
        <f t="shared" si="189"/>
        <v>0</v>
      </c>
      <c r="AR194" s="2">
        <f t="shared" si="189"/>
        <v>0</v>
      </c>
      <c r="AS194" s="2">
        <f t="shared" si="189"/>
        <v>0</v>
      </c>
      <c r="AT194" s="2">
        <f t="shared" si="189"/>
        <v>0</v>
      </c>
      <c r="AU194" s="2">
        <f t="shared" ref="AU194:BZ194" si="190">AU199</f>
        <v>0</v>
      </c>
      <c r="AV194" s="2">
        <f t="shared" si="190"/>
        <v>0</v>
      </c>
      <c r="AW194" s="2">
        <f t="shared" si="190"/>
        <v>0</v>
      </c>
      <c r="AX194" s="2">
        <f t="shared" si="190"/>
        <v>0</v>
      </c>
      <c r="AY194" s="2">
        <f t="shared" si="190"/>
        <v>0</v>
      </c>
      <c r="AZ194" s="2">
        <f t="shared" si="190"/>
        <v>0</v>
      </c>
      <c r="BA194" s="2">
        <f t="shared" si="190"/>
        <v>0</v>
      </c>
      <c r="BB194" s="2">
        <f t="shared" si="190"/>
        <v>0</v>
      </c>
      <c r="BC194" s="2">
        <f t="shared" si="190"/>
        <v>0</v>
      </c>
      <c r="BD194" s="2">
        <f t="shared" si="190"/>
        <v>0</v>
      </c>
      <c r="BE194" s="2">
        <f t="shared" si="190"/>
        <v>0</v>
      </c>
      <c r="BF194" s="2">
        <f t="shared" si="190"/>
        <v>0</v>
      </c>
      <c r="BG194" s="2">
        <f t="shared" si="190"/>
        <v>0</v>
      </c>
      <c r="BH194" s="2">
        <f t="shared" si="190"/>
        <v>0</v>
      </c>
      <c r="BI194" s="2">
        <f t="shared" si="190"/>
        <v>0</v>
      </c>
      <c r="BJ194" s="2">
        <f t="shared" si="190"/>
        <v>0</v>
      </c>
      <c r="BK194" s="2">
        <f t="shared" si="190"/>
        <v>0</v>
      </c>
      <c r="BL194" s="2">
        <f t="shared" si="190"/>
        <v>0</v>
      </c>
      <c r="BM194" s="2">
        <f t="shared" si="190"/>
        <v>0</v>
      </c>
      <c r="BN194" s="2">
        <f t="shared" si="190"/>
        <v>0</v>
      </c>
      <c r="BO194" s="2">
        <f t="shared" si="190"/>
        <v>0</v>
      </c>
      <c r="BP194" s="2">
        <f t="shared" si="190"/>
        <v>0</v>
      </c>
      <c r="BQ194" s="2">
        <f t="shared" si="190"/>
        <v>0</v>
      </c>
      <c r="BR194" s="2">
        <f t="shared" si="190"/>
        <v>0</v>
      </c>
      <c r="BS194" s="2">
        <f t="shared" si="190"/>
        <v>0</v>
      </c>
      <c r="BT194" s="2">
        <f t="shared" si="190"/>
        <v>0</v>
      </c>
      <c r="BU194" s="2">
        <f t="shared" si="190"/>
        <v>0</v>
      </c>
      <c r="BV194" s="2">
        <f t="shared" si="190"/>
        <v>0</v>
      </c>
      <c r="BW194" s="2">
        <f t="shared" si="190"/>
        <v>0</v>
      </c>
      <c r="BX194" s="2">
        <f t="shared" si="190"/>
        <v>0</v>
      </c>
      <c r="BY194" s="2">
        <f t="shared" si="190"/>
        <v>0</v>
      </c>
      <c r="BZ194" s="2">
        <f t="shared" si="190"/>
        <v>0</v>
      </c>
      <c r="CA194" s="2">
        <f t="shared" ref="CA194:DF194" si="191">CA199</f>
        <v>0</v>
      </c>
      <c r="CB194" s="2">
        <f t="shared" si="191"/>
        <v>0</v>
      </c>
      <c r="CC194" s="2">
        <f t="shared" si="191"/>
        <v>0</v>
      </c>
      <c r="CD194" s="2">
        <f t="shared" si="191"/>
        <v>0</v>
      </c>
      <c r="CE194" s="2">
        <f t="shared" si="191"/>
        <v>0</v>
      </c>
      <c r="CF194" s="2">
        <f t="shared" si="191"/>
        <v>0</v>
      </c>
      <c r="CG194" s="2">
        <f t="shared" si="191"/>
        <v>0</v>
      </c>
      <c r="CH194" s="2">
        <f t="shared" si="191"/>
        <v>0</v>
      </c>
      <c r="CI194" s="2">
        <f t="shared" si="191"/>
        <v>0</v>
      </c>
      <c r="CJ194" s="2">
        <f t="shared" si="191"/>
        <v>0</v>
      </c>
      <c r="CK194" s="2">
        <f t="shared" si="191"/>
        <v>0</v>
      </c>
      <c r="CL194" s="2">
        <f t="shared" si="191"/>
        <v>0</v>
      </c>
      <c r="CM194" s="2">
        <f t="shared" si="191"/>
        <v>0</v>
      </c>
      <c r="CN194" s="2">
        <f t="shared" si="191"/>
        <v>0</v>
      </c>
      <c r="CO194" s="2">
        <f t="shared" si="191"/>
        <v>0</v>
      </c>
      <c r="CP194" s="2">
        <f t="shared" si="191"/>
        <v>0</v>
      </c>
      <c r="CQ194" s="2">
        <f t="shared" si="191"/>
        <v>0</v>
      </c>
      <c r="CR194" s="2">
        <f t="shared" si="191"/>
        <v>0</v>
      </c>
      <c r="CS194" s="2">
        <f t="shared" si="191"/>
        <v>0</v>
      </c>
      <c r="CT194" s="2">
        <f t="shared" si="191"/>
        <v>0</v>
      </c>
      <c r="CU194" s="2">
        <f t="shared" si="191"/>
        <v>0</v>
      </c>
      <c r="CV194" s="2">
        <f t="shared" si="191"/>
        <v>0</v>
      </c>
      <c r="CW194" s="2">
        <f t="shared" si="191"/>
        <v>0</v>
      </c>
      <c r="CX194" s="2">
        <f t="shared" si="191"/>
        <v>0</v>
      </c>
      <c r="CY194" s="2">
        <f t="shared" si="191"/>
        <v>0</v>
      </c>
      <c r="CZ194" s="2">
        <f t="shared" si="191"/>
        <v>0</v>
      </c>
      <c r="DA194" s="2">
        <f t="shared" si="191"/>
        <v>0</v>
      </c>
      <c r="DB194" s="2">
        <f t="shared" si="191"/>
        <v>0</v>
      </c>
      <c r="DC194" s="2">
        <f t="shared" si="191"/>
        <v>0</v>
      </c>
      <c r="DD194" s="2">
        <f t="shared" si="191"/>
        <v>0</v>
      </c>
      <c r="DE194" s="2">
        <f t="shared" si="191"/>
        <v>0</v>
      </c>
      <c r="DF194" s="2">
        <f t="shared" si="191"/>
        <v>0</v>
      </c>
      <c r="DG194" s="3">
        <f t="shared" ref="DG194:EL194" si="192">DG199</f>
        <v>0</v>
      </c>
      <c r="DH194" s="3">
        <f t="shared" si="192"/>
        <v>0</v>
      </c>
      <c r="DI194" s="3">
        <f t="shared" si="192"/>
        <v>0</v>
      </c>
      <c r="DJ194" s="3">
        <f t="shared" si="192"/>
        <v>0</v>
      </c>
      <c r="DK194" s="3">
        <f t="shared" si="192"/>
        <v>0</v>
      </c>
      <c r="DL194" s="3">
        <f t="shared" si="192"/>
        <v>0</v>
      </c>
      <c r="DM194" s="3">
        <f t="shared" si="192"/>
        <v>0</v>
      </c>
      <c r="DN194" s="3">
        <f t="shared" si="192"/>
        <v>0</v>
      </c>
      <c r="DO194" s="3">
        <f t="shared" si="192"/>
        <v>0</v>
      </c>
      <c r="DP194" s="3">
        <f t="shared" si="192"/>
        <v>0</v>
      </c>
      <c r="DQ194" s="3">
        <f t="shared" si="192"/>
        <v>0</v>
      </c>
      <c r="DR194" s="3">
        <f t="shared" si="192"/>
        <v>0</v>
      </c>
      <c r="DS194" s="3">
        <f t="shared" si="192"/>
        <v>0</v>
      </c>
      <c r="DT194" s="3">
        <f t="shared" si="192"/>
        <v>0</v>
      </c>
      <c r="DU194" s="3">
        <f t="shared" si="192"/>
        <v>0</v>
      </c>
      <c r="DV194" s="3">
        <f t="shared" si="192"/>
        <v>0</v>
      </c>
      <c r="DW194" s="3">
        <f t="shared" si="192"/>
        <v>0</v>
      </c>
      <c r="DX194" s="3">
        <f t="shared" si="192"/>
        <v>0</v>
      </c>
      <c r="DY194" s="3">
        <f t="shared" si="192"/>
        <v>0</v>
      </c>
      <c r="DZ194" s="3">
        <f t="shared" si="192"/>
        <v>0</v>
      </c>
      <c r="EA194" s="3">
        <f t="shared" si="192"/>
        <v>0</v>
      </c>
      <c r="EB194" s="3">
        <f t="shared" si="192"/>
        <v>0</v>
      </c>
      <c r="EC194" s="3">
        <f t="shared" si="192"/>
        <v>0</v>
      </c>
      <c r="ED194" s="3">
        <f t="shared" si="192"/>
        <v>0</v>
      </c>
      <c r="EE194" s="3">
        <f t="shared" si="192"/>
        <v>0</v>
      </c>
      <c r="EF194" s="3">
        <f t="shared" si="192"/>
        <v>0</v>
      </c>
      <c r="EG194" s="3">
        <f t="shared" si="192"/>
        <v>0</v>
      </c>
      <c r="EH194" s="3">
        <f t="shared" si="192"/>
        <v>0</v>
      </c>
      <c r="EI194" s="3">
        <f t="shared" si="192"/>
        <v>0</v>
      </c>
      <c r="EJ194" s="3">
        <f t="shared" si="192"/>
        <v>0</v>
      </c>
      <c r="EK194" s="3">
        <f t="shared" si="192"/>
        <v>0</v>
      </c>
      <c r="EL194" s="3">
        <f t="shared" si="192"/>
        <v>0</v>
      </c>
      <c r="EM194" s="3">
        <f t="shared" ref="EM194:FR194" si="193">EM199</f>
        <v>0</v>
      </c>
      <c r="EN194" s="3">
        <f t="shared" si="193"/>
        <v>0</v>
      </c>
      <c r="EO194" s="3">
        <f t="shared" si="193"/>
        <v>0</v>
      </c>
      <c r="EP194" s="3">
        <f t="shared" si="193"/>
        <v>0</v>
      </c>
      <c r="EQ194" s="3">
        <f t="shared" si="193"/>
        <v>0</v>
      </c>
      <c r="ER194" s="3">
        <f t="shared" si="193"/>
        <v>0</v>
      </c>
      <c r="ES194" s="3">
        <f t="shared" si="193"/>
        <v>0</v>
      </c>
      <c r="ET194" s="3">
        <f t="shared" si="193"/>
        <v>0</v>
      </c>
      <c r="EU194" s="3">
        <f t="shared" si="193"/>
        <v>0</v>
      </c>
      <c r="EV194" s="3">
        <f t="shared" si="193"/>
        <v>0</v>
      </c>
      <c r="EW194" s="3">
        <f t="shared" si="193"/>
        <v>0</v>
      </c>
      <c r="EX194" s="3">
        <f t="shared" si="193"/>
        <v>0</v>
      </c>
      <c r="EY194" s="3">
        <f t="shared" si="193"/>
        <v>0</v>
      </c>
      <c r="EZ194" s="3">
        <f t="shared" si="193"/>
        <v>0</v>
      </c>
      <c r="FA194" s="3">
        <f t="shared" si="193"/>
        <v>0</v>
      </c>
      <c r="FB194" s="3">
        <f t="shared" si="193"/>
        <v>0</v>
      </c>
      <c r="FC194" s="3">
        <f t="shared" si="193"/>
        <v>0</v>
      </c>
      <c r="FD194" s="3">
        <f t="shared" si="193"/>
        <v>0</v>
      </c>
      <c r="FE194" s="3">
        <f t="shared" si="193"/>
        <v>0</v>
      </c>
      <c r="FF194" s="3">
        <f t="shared" si="193"/>
        <v>0</v>
      </c>
      <c r="FG194" s="3">
        <f t="shared" si="193"/>
        <v>0</v>
      </c>
      <c r="FH194" s="3">
        <f t="shared" si="193"/>
        <v>0</v>
      </c>
      <c r="FI194" s="3">
        <f t="shared" si="193"/>
        <v>0</v>
      </c>
      <c r="FJ194" s="3">
        <f t="shared" si="193"/>
        <v>0</v>
      </c>
      <c r="FK194" s="3">
        <f t="shared" si="193"/>
        <v>0</v>
      </c>
      <c r="FL194" s="3">
        <f t="shared" si="193"/>
        <v>0</v>
      </c>
      <c r="FM194" s="3">
        <f t="shared" si="193"/>
        <v>0</v>
      </c>
      <c r="FN194" s="3">
        <f t="shared" si="193"/>
        <v>0</v>
      </c>
      <c r="FO194" s="3">
        <f t="shared" si="193"/>
        <v>0</v>
      </c>
      <c r="FP194" s="3">
        <f t="shared" si="193"/>
        <v>0</v>
      </c>
      <c r="FQ194" s="3">
        <f t="shared" si="193"/>
        <v>0</v>
      </c>
      <c r="FR194" s="3">
        <f t="shared" si="193"/>
        <v>0</v>
      </c>
      <c r="FS194" s="3">
        <f t="shared" ref="FS194:GX194" si="194">FS199</f>
        <v>0</v>
      </c>
      <c r="FT194" s="3">
        <f t="shared" si="194"/>
        <v>0</v>
      </c>
      <c r="FU194" s="3">
        <f t="shared" si="194"/>
        <v>0</v>
      </c>
      <c r="FV194" s="3">
        <f t="shared" si="194"/>
        <v>0</v>
      </c>
      <c r="FW194" s="3">
        <f t="shared" si="194"/>
        <v>0</v>
      </c>
      <c r="FX194" s="3">
        <f t="shared" si="194"/>
        <v>0</v>
      </c>
      <c r="FY194" s="3">
        <f t="shared" si="194"/>
        <v>0</v>
      </c>
      <c r="FZ194" s="3">
        <f t="shared" si="194"/>
        <v>0</v>
      </c>
      <c r="GA194" s="3">
        <f t="shared" si="194"/>
        <v>0</v>
      </c>
      <c r="GB194" s="3">
        <f t="shared" si="194"/>
        <v>0</v>
      </c>
      <c r="GC194" s="3">
        <f t="shared" si="194"/>
        <v>0</v>
      </c>
      <c r="GD194" s="3">
        <f t="shared" si="194"/>
        <v>0</v>
      </c>
      <c r="GE194" s="3">
        <f t="shared" si="194"/>
        <v>0</v>
      </c>
      <c r="GF194" s="3">
        <f t="shared" si="194"/>
        <v>0</v>
      </c>
      <c r="GG194" s="3">
        <f t="shared" si="194"/>
        <v>0</v>
      </c>
      <c r="GH194" s="3">
        <f t="shared" si="194"/>
        <v>0</v>
      </c>
      <c r="GI194" s="3">
        <f t="shared" si="194"/>
        <v>0</v>
      </c>
      <c r="GJ194" s="3">
        <f t="shared" si="194"/>
        <v>0</v>
      </c>
      <c r="GK194" s="3">
        <f t="shared" si="194"/>
        <v>0</v>
      </c>
      <c r="GL194" s="3">
        <f t="shared" si="194"/>
        <v>0</v>
      </c>
      <c r="GM194" s="3">
        <f t="shared" si="194"/>
        <v>0</v>
      </c>
      <c r="GN194" s="3">
        <f t="shared" si="194"/>
        <v>0</v>
      </c>
      <c r="GO194" s="3">
        <f t="shared" si="194"/>
        <v>0</v>
      </c>
      <c r="GP194" s="3">
        <f t="shared" si="194"/>
        <v>0</v>
      </c>
      <c r="GQ194" s="3">
        <f t="shared" si="194"/>
        <v>0</v>
      </c>
      <c r="GR194" s="3">
        <f t="shared" si="194"/>
        <v>0</v>
      </c>
      <c r="GS194" s="3">
        <f t="shared" si="194"/>
        <v>0</v>
      </c>
      <c r="GT194" s="3">
        <f t="shared" si="194"/>
        <v>0</v>
      </c>
      <c r="GU194" s="3">
        <f t="shared" si="194"/>
        <v>0</v>
      </c>
      <c r="GV194" s="3">
        <f t="shared" si="194"/>
        <v>0</v>
      </c>
      <c r="GW194" s="3">
        <f t="shared" si="194"/>
        <v>0</v>
      </c>
      <c r="GX194" s="3">
        <f t="shared" si="194"/>
        <v>0</v>
      </c>
    </row>
    <row r="196" spans="1:245" x14ac:dyDescent="0.2">
      <c r="A196">
        <v>17</v>
      </c>
      <c r="B196">
        <v>1</v>
      </c>
      <c r="C196">
        <f>ROW(SmtRes!A331)</f>
        <v>331</v>
      </c>
      <c r="E196" t="s">
        <v>3</v>
      </c>
      <c r="F196" t="s">
        <v>523</v>
      </c>
      <c r="G196" t="s">
        <v>524</v>
      </c>
      <c r="H196" t="s">
        <v>236</v>
      </c>
      <c r="I196">
        <f>ROUND(60/100,9)</f>
        <v>0.6</v>
      </c>
      <c r="J196">
        <v>0</v>
      </c>
      <c r="K196">
        <f>ROUND(60/100,9)</f>
        <v>0.6</v>
      </c>
      <c r="O196">
        <f>ROUND(CP196,2)</f>
        <v>6140.33</v>
      </c>
      <c r="P196">
        <f>ROUND((ROUND((AC196*AW196*I196),2)*BC196),2)</f>
        <v>806.57</v>
      </c>
      <c r="Q196">
        <f>(ROUND((ROUND(((ET196)*AV196*I196),2)*BB196),2)+ROUND((ROUND(((AE196-(EU196))*AV196*I196),2)*BS196),2))</f>
        <v>298.41000000000003</v>
      </c>
      <c r="R196">
        <f>ROUND((ROUND((AE196*AV196*I196),2)*BS196),2)</f>
        <v>64.19</v>
      </c>
      <c r="S196">
        <f>ROUND((ROUND((AF196*AV196*I196),2)*BA196),2)</f>
        <v>5035.3500000000004</v>
      </c>
      <c r="T196">
        <f>ROUND(CU196*I196,2)</f>
        <v>0</v>
      </c>
      <c r="U196">
        <f>CV196*I196</f>
        <v>11.8437</v>
      </c>
      <c r="V196">
        <f>CW196*I196</f>
        <v>0</v>
      </c>
      <c r="W196">
        <f>ROUND(CX196*I196,2)</f>
        <v>0</v>
      </c>
      <c r="X196">
        <f>ROUND(CY196,2)</f>
        <v>4632.5200000000004</v>
      </c>
      <c r="Y196">
        <f>ROUND(CZ196,2)</f>
        <v>2165.1999999999998</v>
      </c>
      <c r="AA196">
        <v>-1</v>
      </c>
      <c r="AB196">
        <f>ROUND((AC196+AD196+AF196),6)</f>
        <v>659.95</v>
      </c>
      <c r="AC196">
        <f>ROUND((ES196),6)</f>
        <v>392.29</v>
      </c>
      <c r="AD196">
        <f>ROUND((((ET196)-(EU196))+AE196),6)</f>
        <v>39.74</v>
      </c>
      <c r="AE196">
        <f>ROUND((EU196),6)</f>
        <v>2.9</v>
      </c>
      <c r="AF196">
        <f>ROUND((EV196),6)</f>
        <v>227.92</v>
      </c>
      <c r="AG196">
        <f>ROUND((AP196),6)</f>
        <v>0</v>
      </c>
      <c r="AH196">
        <f>(EW196)</f>
        <v>18.5</v>
      </c>
      <c r="AI196">
        <f>(EX196)</f>
        <v>0</v>
      </c>
      <c r="AJ196">
        <f>(AS196)</f>
        <v>0</v>
      </c>
      <c r="AK196">
        <v>659.95</v>
      </c>
      <c r="AL196">
        <v>392.29</v>
      </c>
      <c r="AM196">
        <v>39.74</v>
      </c>
      <c r="AN196">
        <v>2.9</v>
      </c>
      <c r="AO196">
        <v>227.92</v>
      </c>
      <c r="AP196">
        <v>0</v>
      </c>
      <c r="AQ196">
        <v>18.5</v>
      </c>
      <c r="AR196">
        <v>0</v>
      </c>
      <c r="AS196">
        <v>0</v>
      </c>
      <c r="AT196">
        <v>92</v>
      </c>
      <c r="AU196">
        <v>43</v>
      </c>
      <c r="AV196">
        <v>1.0669999999999999</v>
      </c>
      <c r="AW196">
        <v>1.081</v>
      </c>
      <c r="AZ196">
        <v>1</v>
      </c>
      <c r="BA196">
        <v>34.51</v>
      </c>
      <c r="BB196">
        <v>11.73</v>
      </c>
      <c r="BC196">
        <v>3.17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2</v>
      </c>
      <c r="BJ196" t="s">
        <v>525</v>
      </c>
      <c r="BM196">
        <v>332</v>
      </c>
      <c r="BN196">
        <v>0</v>
      </c>
      <c r="BO196" t="s">
        <v>523</v>
      </c>
      <c r="BP196">
        <v>1</v>
      </c>
      <c r="BQ196">
        <v>40</v>
      </c>
      <c r="BR196">
        <v>0</v>
      </c>
      <c r="BS196">
        <v>34.51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92</v>
      </c>
      <c r="CA196">
        <v>43</v>
      </c>
      <c r="CB196" t="s">
        <v>3</v>
      </c>
      <c r="CE196">
        <v>30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>(P196+Q196+S196)</f>
        <v>6140.33</v>
      </c>
      <c r="CQ196">
        <f>ROUND((ROUND((AC196*AW196*1),2)*BC196),2)</f>
        <v>1344.3</v>
      </c>
      <c r="CR196">
        <f>(ROUND((ROUND(((ET196)*AV196*1),2)*BB196),2)+ROUND((ROUND(((AE196-(EU196))*AV196*1),2)*BS196),2))</f>
        <v>497.35</v>
      </c>
      <c r="CS196">
        <f>ROUND((ROUND((AE196*AV196*1),2)*BS196),2)</f>
        <v>106.64</v>
      </c>
      <c r="CT196">
        <f>ROUND((ROUND((AF196*AV196*1),2)*BA196),2)</f>
        <v>8392.49</v>
      </c>
      <c r="CU196">
        <f>AG196</f>
        <v>0</v>
      </c>
      <c r="CV196">
        <f>(AH196*AV196)</f>
        <v>19.7395</v>
      </c>
      <c r="CW196">
        <f>AI196</f>
        <v>0</v>
      </c>
      <c r="CX196">
        <f>AJ196</f>
        <v>0</v>
      </c>
      <c r="CY196">
        <f>S196*(BZ196/100)</f>
        <v>4632.5220000000008</v>
      </c>
      <c r="CZ196">
        <f>S196*(CA196/100)</f>
        <v>2165.2004999999999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112</v>
      </c>
      <c r="DO196">
        <v>70</v>
      </c>
      <c r="DP196">
        <v>1.0669999999999999</v>
      </c>
      <c r="DQ196">
        <v>1.081</v>
      </c>
      <c r="DU196">
        <v>1003</v>
      </c>
      <c r="DV196" t="s">
        <v>236</v>
      </c>
      <c r="DW196" t="s">
        <v>236</v>
      </c>
      <c r="DX196">
        <v>100</v>
      </c>
      <c r="DZ196" t="s">
        <v>3</v>
      </c>
      <c r="EA196" t="s">
        <v>3</v>
      </c>
      <c r="EB196" t="s">
        <v>3</v>
      </c>
      <c r="EC196" t="s">
        <v>3</v>
      </c>
      <c r="EE196">
        <v>59175477</v>
      </c>
      <c r="EF196">
        <v>40</v>
      </c>
      <c r="EG196" t="s">
        <v>390</v>
      </c>
      <c r="EH196">
        <v>0</v>
      </c>
      <c r="EI196" t="s">
        <v>3</v>
      </c>
      <c r="EJ196">
        <v>2</v>
      </c>
      <c r="EK196">
        <v>332</v>
      </c>
      <c r="EL196" t="s">
        <v>515</v>
      </c>
      <c r="EM196" t="s">
        <v>516</v>
      </c>
      <c r="EO196" t="s">
        <v>3</v>
      </c>
      <c r="EQ196">
        <v>132096</v>
      </c>
      <c r="ER196">
        <v>659.95</v>
      </c>
      <c r="ES196">
        <v>392.29</v>
      </c>
      <c r="ET196">
        <v>39.74</v>
      </c>
      <c r="EU196">
        <v>2.9</v>
      </c>
      <c r="EV196">
        <v>227.92</v>
      </c>
      <c r="EW196">
        <v>18.5</v>
      </c>
      <c r="EX196">
        <v>0</v>
      </c>
      <c r="EY196">
        <v>0</v>
      </c>
      <c r="FQ196">
        <v>0</v>
      </c>
      <c r="FR196">
        <f>ROUND(IF(BI196=3,GM196,0),2)</f>
        <v>0</v>
      </c>
      <c r="FS196">
        <v>2</v>
      </c>
      <c r="FX196">
        <v>112</v>
      </c>
      <c r="FY196">
        <v>70</v>
      </c>
      <c r="GA196" t="s">
        <v>3</v>
      </c>
      <c r="GD196">
        <v>0</v>
      </c>
      <c r="GF196">
        <v>-780971402</v>
      </c>
      <c r="GG196">
        <v>2</v>
      </c>
      <c r="GH196">
        <v>1</v>
      </c>
      <c r="GI196">
        <v>2</v>
      </c>
      <c r="GJ196">
        <v>0</v>
      </c>
      <c r="GK196">
        <f>ROUND(R196*(R12)/100,2)</f>
        <v>102.7</v>
      </c>
      <c r="GL196">
        <f>ROUND(IF(AND(BH196=3,BI196=3,FS196&lt;&gt;0),P196,0),2)</f>
        <v>0</v>
      </c>
      <c r="GM196">
        <f>ROUND(O196+X196+Y196+GK196,2)+GX196</f>
        <v>13040.75</v>
      </c>
      <c r="GN196">
        <f>IF(OR(BI196=0,BI196=1),GM196-GX196,0)</f>
        <v>0</v>
      </c>
      <c r="GO196">
        <f>IF(BI196=2,GM196-GX196,0)</f>
        <v>13040.75</v>
      </c>
      <c r="GP196">
        <f>IF(BI196=4,GM196-GX196,0)</f>
        <v>0</v>
      </c>
      <c r="GR196">
        <v>0</v>
      </c>
      <c r="GS196">
        <v>3</v>
      </c>
      <c r="GT196">
        <v>0</v>
      </c>
      <c r="GU196" t="s">
        <v>3</v>
      </c>
      <c r="GV196">
        <f>ROUND((GT196),6)</f>
        <v>0</v>
      </c>
      <c r="GW196">
        <v>1</v>
      </c>
      <c r="GX196">
        <f>ROUND(HC196*I196,2)</f>
        <v>0</v>
      </c>
      <c r="HA196">
        <v>0</v>
      </c>
      <c r="HB196">
        <v>0</v>
      </c>
      <c r="HC196">
        <f>GV196*GW196</f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45" x14ac:dyDescent="0.2">
      <c r="A197">
        <v>17</v>
      </c>
      <c r="B197">
        <v>1</v>
      </c>
      <c r="C197">
        <f>ROW(SmtRes!A332)</f>
        <v>332</v>
      </c>
      <c r="E197" t="s">
        <v>3</v>
      </c>
      <c r="F197" t="s">
        <v>526</v>
      </c>
      <c r="G197" t="s">
        <v>527</v>
      </c>
      <c r="H197" t="s">
        <v>236</v>
      </c>
      <c r="I197">
        <f>ROUND((40+12)/100,9)</f>
        <v>0.52</v>
      </c>
      <c r="J197">
        <v>0</v>
      </c>
      <c r="K197">
        <f>ROUND((40+12)/100,9)</f>
        <v>0.52</v>
      </c>
      <c r="O197">
        <f>ROUND(CP197,2)</f>
        <v>13699.33</v>
      </c>
      <c r="P197">
        <f>ROUND((ROUND((AC197*AW197*I197),2)*BC197),2)</f>
        <v>4157.42</v>
      </c>
      <c r="Q197">
        <f>(ROUND((ROUND(((ET197)*AV197*I197),2)*BB197),2)+ROUND((ROUND(((AE197-(EU197))*AV197*I197),2)*BS197),2))</f>
        <v>58.91</v>
      </c>
      <c r="R197">
        <f>ROUND((ROUND((AE197*AV197*I197),2)*BS197),2)</f>
        <v>7.25</v>
      </c>
      <c r="S197">
        <f>ROUND((ROUND((AF197*AV197*I197),2)*BA197),2)</f>
        <v>9483</v>
      </c>
      <c r="T197">
        <f>ROUND(CU197*I197,2)</f>
        <v>0</v>
      </c>
      <c r="U197">
        <f>CV197*I197</f>
        <v>22.304568</v>
      </c>
      <c r="V197">
        <f>CW197*I197</f>
        <v>0</v>
      </c>
      <c r="W197">
        <f>ROUND(CX197*I197,2)</f>
        <v>0</v>
      </c>
      <c r="X197">
        <f>ROUND(CY197,2)</f>
        <v>8724.36</v>
      </c>
      <c r="Y197">
        <f>ROUND(CZ197,2)</f>
        <v>4077.69</v>
      </c>
      <c r="AA197">
        <v>-1</v>
      </c>
      <c r="AB197">
        <f>ROUND((AC197+AD197+AF197),6)</f>
        <v>1684.25</v>
      </c>
      <c r="AC197">
        <f>ROUND((ES197),6)</f>
        <v>1177.7</v>
      </c>
      <c r="AD197">
        <f>ROUND((((ET197)-(EU197))+AE197),6)</f>
        <v>11.29</v>
      </c>
      <c r="AE197">
        <f>ROUND((EU197),6)</f>
        <v>0.38</v>
      </c>
      <c r="AF197">
        <f>ROUND((EV197),6)</f>
        <v>495.26</v>
      </c>
      <c r="AG197">
        <f>ROUND((AP197),6)</f>
        <v>0</v>
      </c>
      <c r="AH197">
        <f>(EW197)</f>
        <v>40.200000000000003</v>
      </c>
      <c r="AI197">
        <f>(EX197)</f>
        <v>0</v>
      </c>
      <c r="AJ197">
        <f>(AS197)</f>
        <v>0</v>
      </c>
      <c r="AK197">
        <v>1684.25</v>
      </c>
      <c r="AL197">
        <v>1177.7</v>
      </c>
      <c r="AM197">
        <v>11.29</v>
      </c>
      <c r="AN197">
        <v>0.38</v>
      </c>
      <c r="AO197">
        <v>495.26</v>
      </c>
      <c r="AP197">
        <v>0</v>
      </c>
      <c r="AQ197">
        <v>40.200000000000003</v>
      </c>
      <c r="AR197">
        <v>0</v>
      </c>
      <c r="AS197">
        <v>0</v>
      </c>
      <c r="AT197">
        <v>92</v>
      </c>
      <c r="AU197">
        <v>43</v>
      </c>
      <c r="AV197">
        <v>1.0669999999999999</v>
      </c>
      <c r="AW197">
        <v>1.081</v>
      </c>
      <c r="AZ197">
        <v>1</v>
      </c>
      <c r="BA197">
        <v>34.51</v>
      </c>
      <c r="BB197">
        <v>9.41</v>
      </c>
      <c r="BC197">
        <v>6.28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2</v>
      </c>
      <c r="BJ197" t="s">
        <v>528</v>
      </c>
      <c r="BM197">
        <v>332</v>
      </c>
      <c r="BN197">
        <v>0</v>
      </c>
      <c r="BO197" t="s">
        <v>526</v>
      </c>
      <c r="BP197">
        <v>1</v>
      </c>
      <c r="BQ197">
        <v>40</v>
      </c>
      <c r="BR197">
        <v>0</v>
      </c>
      <c r="BS197">
        <v>34.51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92</v>
      </c>
      <c r="CA197">
        <v>43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>(P197+Q197+S197)</f>
        <v>13699.33</v>
      </c>
      <c r="CQ197">
        <f>ROUND((ROUND((AC197*AW197*1),2)*BC197),2)</f>
        <v>7995.01</v>
      </c>
      <c r="CR197">
        <f>(ROUND((ROUND(((ET197)*AV197*1),2)*BB197),2)+ROUND((ROUND(((AE197-(EU197))*AV197*1),2)*BS197),2))</f>
        <v>113.39</v>
      </c>
      <c r="CS197">
        <f>ROUND((ROUND((AE197*AV197*1),2)*BS197),2)</f>
        <v>14.15</v>
      </c>
      <c r="CT197">
        <f>ROUND((ROUND((AF197*AV197*1),2)*BA197),2)</f>
        <v>18236.46</v>
      </c>
      <c r="CU197">
        <f>AG197</f>
        <v>0</v>
      </c>
      <c r="CV197">
        <f>(AH197*AV197)</f>
        <v>42.8934</v>
      </c>
      <c r="CW197">
        <f>AI197</f>
        <v>0</v>
      </c>
      <c r="CX197">
        <f>AJ197</f>
        <v>0</v>
      </c>
      <c r="CY197">
        <f>S197*(BZ197/100)</f>
        <v>8724.36</v>
      </c>
      <c r="CZ197">
        <f>S197*(CA197/100)</f>
        <v>4077.69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112</v>
      </c>
      <c r="DO197">
        <v>70</v>
      </c>
      <c r="DP197">
        <v>1.0669999999999999</v>
      </c>
      <c r="DQ197">
        <v>1.081</v>
      </c>
      <c r="DU197">
        <v>1003</v>
      </c>
      <c r="DV197" t="s">
        <v>236</v>
      </c>
      <c r="DW197" t="s">
        <v>236</v>
      </c>
      <c r="DX197">
        <v>100</v>
      </c>
      <c r="DZ197" t="s">
        <v>3</v>
      </c>
      <c r="EA197" t="s">
        <v>3</v>
      </c>
      <c r="EB197" t="s">
        <v>3</v>
      </c>
      <c r="EC197" t="s">
        <v>3</v>
      </c>
      <c r="EE197">
        <v>59175477</v>
      </c>
      <c r="EF197">
        <v>40</v>
      </c>
      <c r="EG197" t="s">
        <v>390</v>
      </c>
      <c r="EH197">
        <v>0</v>
      </c>
      <c r="EI197" t="s">
        <v>3</v>
      </c>
      <c r="EJ197">
        <v>2</v>
      </c>
      <c r="EK197">
        <v>332</v>
      </c>
      <c r="EL197" t="s">
        <v>515</v>
      </c>
      <c r="EM197" t="s">
        <v>516</v>
      </c>
      <c r="EO197" t="s">
        <v>3</v>
      </c>
      <c r="EQ197">
        <v>132096</v>
      </c>
      <c r="ER197">
        <v>1684.25</v>
      </c>
      <c r="ES197">
        <v>1177.7</v>
      </c>
      <c r="ET197">
        <v>11.29</v>
      </c>
      <c r="EU197">
        <v>0.38</v>
      </c>
      <c r="EV197">
        <v>495.26</v>
      </c>
      <c r="EW197">
        <v>40.200000000000003</v>
      </c>
      <c r="EX197">
        <v>0</v>
      </c>
      <c r="EY197">
        <v>0</v>
      </c>
      <c r="FQ197">
        <v>0</v>
      </c>
      <c r="FR197">
        <f>ROUND(IF(BI197=3,GM197,0),2)</f>
        <v>0</v>
      </c>
      <c r="FS197">
        <v>2</v>
      </c>
      <c r="FX197">
        <v>112</v>
      </c>
      <c r="FY197">
        <v>70</v>
      </c>
      <c r="GA197" t="s">
        <v>3</v>
      </c>
      <c r="GD197">
        <v>0</v>
      </c>
      <c r="GF197">
        <v>-682412766</v>
      </c>
      <c r="GG197">
        <v>2</v>
      </c>
      <c r="GH197">
        <v>1</v>
      </c>
      <c r="GI197">
        <v>2</v>
      </c>
      <c r="GJ197">
        <v>0</v>
      </c>
      <c r="GK197">
        <f>ROUND(R197*(R12)/100,2)</f>
        <v>11.6</v>
      </c>
      <c r="GL197">
        <f>ROUND(IF(AND(BH197=3,BI197=3,FS197&lt;&gt;0),P197,0),2)</f>
        <v>0</v>
      </c>
      <c r="GM197">
        <f>ROUND(O197+X197+Y197+GK197,2)+GX197</f>
        <v>26512.98</v>
      </c>
      <c r="GN197">
        <f>IF(OR(BI197=0,BI197=1),GM197-GX197,0)</f>
        <v>0</v>
      </c>
      <c r="GO197">
        <f>IF(BI197=2,GM197-GX197,0)</f>
        <v>26512.98</v>
      </c>
      <c r="GP197">
        <f>IF(BI197=4,GM197-GX197,0)</f>
        <v>0</v>
      </c>
      <c r="GR197">
        <v>0</v>
      </c>
      <c r="GS197">
        <v>3</v>
      </c>
      <c r="GT197">
        <v>0</v>
      </c>
      <c r="GU197" t="s">
        <v>3</v>
      </c>
      <c r="GV197">
        <f>ROUND((GT197),6)</f>
        <v>0</v>
      </c>
      <c r="GW197">
        <v>1</v>
      </c>
      <c r="GX197">
        <f>ROUND(HC197*I197,2)</f>
        <v>0</v>
      </c>
      <c r="HA197">
        <v>0</v>
      </c>
      <c r="HB197">
        <v>0</v>
      </c>
      <c r="HC197">
        <f>GV197*GW197</f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9" spans="1:245" x14ac:dyDescent="0.2">
      <c r="A199" s="2">
        <v>51</v>
      </c>
      <c r="B199" s="2">
        <f>B192</f>
        <v>1</v>
      </c>
      <c r="C199" s="2">
        <f>A192</f>
        <v>5</v>
      </c>
      <c r="D199" s="2">
        <f>ROW(A192)</f>
        <v>192</v>
      </c>
      <c r="E199" s="2"/>
      <c r="F199" s="2" t="str">
        <f>IF(F192&lt;&gt;"",F192,"")</f>
        <v>Новый подраздел</v>
      </c>
      <c r="G199" s="2" t="str">
        <f>IF(G192&lt;&gt;"",G192,"")</f>
        <v>Внутренний контур заземления</v>
      </c>
      <c r="H199" s="2">
        <v>0</v>
      </c>
      <c r="I199" s="2"/>
      <c r="J199" s="2"/>
      <c r="K199" s="2"/>
      <c r="L199" s="2"/>
      <c r="M199" s="2"/>
      <c r="N199" s="2"/>
      <c r="O199" s="2">
        <f t="shared" ref="O199:T199" si="195">ROUND(AB199,2)</f>
        <v>0</v>
      </c>
      <c r="P199" s="2">
        <f t="shared" si="195"/>
        <v>0</v>
      </c>
      <c r="Q199" s="2">
        <f t="shared" si="195"/>
        <v>0</v>
      </c>
      <c r="R199" s="2">
        <f t="shared" si="195"/>
        <v>0</v>
      </c>
      <c r="S199" s="2">
        <f t="shared" si="195"/>
        <v>0</v>
      </c>
      <c r="T199" s="2">
        <f t="shared" si="195"/>
        <v>0</v>
      </c>
      <c r="U199" s="2">
        <f>AH199</f>
        <v>0</v>
      </c>
      <c r="V199" s="2">
        <f>AI199</f>
        <v>0</v>
      </c>
      <c r="W199" s="2">
        <f>ROUND(AJ199,2)</f>
        <v>0</v>
      </c>
      <c r="X199" s="2">
        <f>ROUND(AK199,2)</f>
        <v>0</v>
      </c>
      <c r="Y199" s="2">
        <f>ROUND(AL199,2)</f>
        <v>0</v>
      </c>
      <c r="Z199" s="2"/>
      <c r="AA199" s="2"/>
      <c r="AB199" s="2">
        <f>ROUND(SUMIF(AA196:AA197,"=60234885",O196:O197),2)</f>
        <v>0</v>
      </c>
      <c r="AC199" s="2">
        <f>ROUND(SUMIF(AA196:AA197,"=60234885",P196:P197),2)</f>
        <v>0</v>
      </c>
      <c r="AD199" s="2">
        <f>ROUND(SUMIF(AA196:AA197,"=60234885",Q196:Q197),2)</f>
        <v>0</v>
      </c>
      <c r="AE199" s="2">
        <f>ROUND(SUMIF(AA196:AA197,"=60234885",R196:R197),2)</f>
        <v>0</v>
      </c>
      <c r="AF199" s="2">
        <f>ROUND(SUMIF(AA196:AA197,"=60234885",S196:S197),2)</f>
        <v>0</v>
      </c>
      <c r="AG199" s="2">
        <f>ROUND(SUMIF(AA196:AA197,"=60234885",T196:T197),2)</f>
        <v>0</v>
      </c>
      <c r="AH199" s="2">
        <f>SUMIF(AA196:AA197,"=60234885",U196:U197)</f>
        <v>0</v>
      </c>
      <c r="AI199" s="2">
        <f>SUMIF(AA196:AA197,"=60234885",V196:V197)</f>
        <v>0</v>
      </c>
      <c r="AJ199" s="2">
        <f>ROUND(SUMIF(AA196:AA197,"=60234885",W196:W197),2)</f>
        <v>0</v>
      </c>
      <c r="AK199" s="2">
        <f>ROUND(SUMIF(AA196:AA197,"=60234885",X196:X197),2)</f>
        <v>0</v>
      </c>
      <c r="AL199" s="2">
        <f>ROUND(SUMIF(AA196:AA197,"=60234885",Y196:Y197),2)</f>
        <v>0</v>
      </c>
      <c r="AM199" s="2"/>
      <c r="AN199" s="2"/>
      <c r="AO199" s="2">
        <f t="shared" ref="AO199:BD199" si="196">ROUND(BX199,2)</f>
        <v>0</v>
      </c>
      <c r="AP199" s="2">
        <f t="shared" si="196"/>
        <v>0</v>
      </c>
      <c r="AQ199" s="2">
        <f t="shared" si="196"/>
        <v>0</v>
      </c>
      <c r="AR199" s="2">
        <f t="shared" si="196"/>
        <v>0</v>
      </c>
      <c r="AS199" s="2">
        <f t="shared" si="196"/>
        <v>0</v>
      </c>
      <c r="AT199" s="2">
        <f t="shared" si="196"/>
        <v>0</v>
      </c>
      <c r="AU199" s="2">
        <f t="shared" si="196"/>
        <v>0</v>
      </c>
      <c r="AV199" s="2">
        <f t="shared" si="196"/>
        <v>0</v>
      </c>
      <c r="AW199" s="2">
        <f t="shared" si="196"/>
        <v>0</v>
      </c>
      <c r="AX199" s="2">
        <f t="shared" si="196"/>
        <v>0</v>
      </c>
      <c r="AY199" s="2">
        <f t="shared" si="196"/>
        <v>0</v>
      </c>
      <c r="AZ199" s="2">
        <f t="shared" si="196"/>
        <v>0</v>
      </c>
      <c r="BA199" s="2">
        <f t="shared" si="196"/>
        <v>0</v>
      </c>
      <c r="BB199" s="2">
        <f t="shared" si="196"/>
        <v>0</v>
      </c>
      <c r="BC199" s="2">
        <f t="shared" si="196"/>
        <v>0</v>
      </c>
      <c r="BD199" s="2">
        <f t="shared" si="196"/>
        <v>0</v>
      </c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>
        <f>ROUND(SUMIF(AA196:AA197,"=60234885",FQ196:FQ197),2)</f>
        <v>0</v>
      </c>
      <c r="BY199" s="2">
        <f>ROUND(SUMIF(AA196:AA197,"=60234885",FR196:FR197),2)</f>
        <v>0</v>
      </c>
      <c r="BZ199" s="2">
        <f>ROUND(SUMIF(AA196:AA197,"=60234885",GL196:GL197),2)</f>
        <v>0</v>
      </c>
      <c r="CA199" s="2">
        <f>ROUND(SUMIF(AA196:AA197,"=60234885",GM196:GM197),2)</f>
        <v>0</v>
      </c>
      <c r="CB199" s="2">
        <f>ROUND(SUMIF(AA196:AA197,"=60234885",GN196:GN197),2)</f>
        <v>0</v>
      </c>
      <c r="CC199" s="2">
        <f>ROUND(SUMIF(AA196:AA197,"=60234885",GO196:GO197),2)</f>
        <v>0</v>
      </c>
      <c r="CD199" s="2">
        <f>ROUND(SUMIF(AA196:AA197,"=60234885",GP196:GP197),2)</f>
        <v>0</v>
      </c>
      <c r="CE199" s="2">
        <f>AC199-BX199</f>
        <v>0</v>
      </c>
      <c r="CF199" s="2">
        <f>AC199-BY199</f>
        <v>0</v>
      </c>
      <c r="CG199" s="2">
        <f>BX199-BZ199</f>
        <v>0</v>
      </c>
      <c r="CH199" s="2">
        <f>AC199-BX199-BY199+BZ199</f>
        <v>0</v>
      </c>
      <c r="CI199" s="2">
        <f>BY199-BZ199</f>
        <v>0</v>
      </c>
      <c r="CJ199" s="2">
        <f>ROUND(SUMIF(AA196:AA197,"=60234885",GX196:GX197),2)</f>
        <v>0</v>
      </c>
      <c r="CK199" s="2">
        <f>ROUND(SUMIF(AA196:AA197,"=60234885",GY196:GY197),2)</f>
        <v>0</v>
      </c>
      <c r="CL199" s="2">
        <f>ROUND(SUMIF(AA196:AA197,"=60234885",GZ196:GZ197),2)</f>
        <v>0</v>
      </c>
      <c r="CM199" s="2">
        <f>ROUND(SUMIF(AA196:AA197,"=60234885",HD196:HD197),2)</f>
        <v>0</v>
      </c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>
        <v>0</v>
      </c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201</v>
      </c>
      <c r="F201" s="4">
        <f>ROUND(Source!O199,O201)</f>
        <v>0</v>
      </c>
      <c r="G201" s="4" t="s">
        <v>330</v>
      </c>
      <c r="H201" s="4" t="s">
        <v>331</v>
      </c>
      <c r="I201" s="4"/>
      <c r="J201" s="4"/>
      <c r="K201" s="4">
        <v>201</v>
      </c>
      <c r="L201" s="4">
        <v>1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202</v>
      </c>
      <c r="F202" s="4">
        <f>ROUND(Source!P199,O202)</f>
        <v>0</v>
      </c>
      <c r="G202" s="4" t="s">
        <v>332</v>
      </c>
      <c r="H202" s="4" t="s">
        <v>333</v>
      </c>
      <c r="I202" s="4"/>
      <c r="J202" s="4"/>
      <c r="K202" s="4">
        <v>202</v>
      </c>
      <c r="L202" s="4">
        <v>2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222</v>
      </c>
      <c r="F203" s="4">
        <f>ROUND(Source!AO199,O203)</f>
        <v>0</v>
      </c>
      <c r="G203" s="4" t="s">
        <v>334</v>
      </c>
      <c r="H203" s="4" t="s">
        <v>335</v>
      </c>
      <c r="I203" s="4"/>
      <c r="J203" s="4"/>
      <c r="K203" s="4">
        <v>222</v>
      </c>
      <c r="L203" s="4">
        <v>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225</v>
      </c>
      <c r="F204" s="4">
        <f>ROUND(Source!AV199,O204)</f>
        <v>0</v>
      </c>
      <c r="G204" s="4" t="s">
        <v>336</v>
      </c>
      <c r="H204" s="4" t="s">
        <v>337</v>
      </c>
      <c r="I204" s="4"/>
      <c r="J204" s="4"/>
      <c r="K204" s="4">
        <v>225</v>
      </c>
      <c r="L204" s="4">
        <v>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226</v>
      </c>
      <c r="F205" s="4">
        <f>ROUND(Source!AW199,O205)</f>
        <v>0</v>
      </c>
      <c r="G205" s="4" t="s">
        <v>338</v>
      </c>
      <c r="H205" s="4" t="s">
        <v>339</v>
      </c>
      <c r="I205" s="4"/>
      <c r="J205" s="4"/>
      <c r="K205" s="4">
        <v>226</v>
      </c>
      <c r="L205" s="4">
        <v>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227</v>
      </c>
      <c r="F206" s="4">
        <f>ROUND(Source!AX199,O206)</f>
        <v>0</v>
      </c>
      <c r="G206" s="4" t="s">
        <v>340</v>
      </c>
      <c r="H206" s="4" t="s">
        <v>341</v>
      </c>
      <c r="I206" s="4"/>
      <c r="J206" s="4"/>
      <c r="K206" s="4">
        <v>227</v>
      </c>
      <c r="L206" s="4">
        <v>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228</v>
      </c>
      <c r="F207" s="4">
        <f>ROUND(Source!AY199,O207)</f>
        <v>0</v>
      </c>
      <c r="G207" s="4" t="s">
        <v>342</v>
      </c>
      <c r="H207" s="4" t="s">
        <v>343</v>
      </c>
      <c r="I207" s="4"/>
      <c r="J207" s="4"/>
      <c r="K207" s="4">
        <v>228</v>
      </c>
      <c r="L207" s="4">
        <v>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216</v>
      </c>
      <c r="F208" s="4">
        <f>ROUND(Source!AP199,O208)</f>
        <v>0</v>
      </c>
      <c r="G208" s="4" t="s">
        <v>344</v>
      </c>
      <c r="H208" s="4" t="s">
        <v>345</v>
      </c>
      <c r="I208" s="4"/>
      <c r="J208" s="4"/>
      <c r="K208" s="4">
        <v>216</v>
      </c>
      <c r="L208" s="4">
        <v>8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223</v>
      </c>
      <c r="F209" s="4">
        <f>ROUND(Source!AQ199,O209)</f>
        <v>0</v>
      </c>
      <c r="G209" s="4" t="s">
        <v>346</v>
      </c>
      <c r="H209" s="4" t="s">
        <v>347</v>
      </c>
      <c r="I209" s="4"/>
      <c r="J209" s="4"/>
      <c r="K209" s="4">
        <v>223</v>
      </c>
      <c r="L209" s="4">
        <v>9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229</v>
      </c>
      <c r="F210" s="4">
        <f>ROUND(Source!AZ199,O210)</f>
        <v>0</v>
      </c>
      <c r="G210" s="4" t="s">
        <v>348</v>
      </c>
      <c r="H210" s="4" t="s">
        <v>349</v>
      </c>
      <c r="I210" s="4"/>
      <c r="J210" s="4"/>
      <c r="K210" s="4">
        <v>229</v>
      </c>
      <c r="L210" s="4">
        <v>10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203</v>
      </c>
      <c r="F211" s="4">
        <f>ROUND(Source!Q199,O211)</f>
        <v>0</v>
      </c>
      <c r="G211" s="4" t="s">
        <v>350</v>
      </c>
      <c r="H211" s="4" t="s">
        <v>351</v>
      </c>
      <c r="I211" s="4"/>
      <c r="J211" s="4"/>
      <c r="K211" s="4">
        <v>203</v>
      </c>
      <c r="L211" s="4">
        <v>11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231</v>
      </c>
      <c r="F212" s="4">
        <f>ROUND(Source!BB199,O212)</f>
        <v>0</v>
      </c>
      <c r="G212" s="4" t="s">
        <v>352</v>
      </c>
      <c r="H212" s="4" t="s">
        <v>353</v>
      </c>
      <c r="I212" s="4"/>
      <c r="J212" s="4"/>
      <c r="K212" s="4">
        <v>231</v>
      </c>
      <c r="L212" s="4">
        <v>12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204</v>
      </c>
      <c r="F213" s="4">
        <f>ROUND(Source!R199,O213)</f>
        <v>0</v>
      </c>
      <c r="G213" s="4" t="s">
        <v>354</v>
      </c>
      <c r="H213" s="4" t="s">
        <v>355</v>
      </c>
      <c r="I213" s="4"/>
      <c r="J213" s="4"/>
      <c r="K213" s="4">
        <v>204</v>
      </c>
      <c r="L213" s="4">
        <v>13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205</v>
      </c>
      <c r="F214" s="4">
        <f>ROUND(Source!S199,O214)</f>
        <v>0</v>
      </c>
      <c r="G214" s="4" t="s">
        <v>356</v>
      </c>
      <c r="H214" s="4" t="s">
        <v>357</v>
      </c>
      <c r="I214" s="4"/>
      <c r="J214" s="4"/>
      <c r="K214" s="4">
        <v>205</v>
      </c>
      <c r="L214" s="4">
        <v>14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232</v>
      </c>
      <c r="F215" s="4">
        <f>ROUND(Source!BC199,O215)</f>
        <v>0</v>
      </c>
      <c r="G215" s="4" t="s">
        <v>358</v>
      </c>
      <c r="H215" s="4" t="s">
        <v>359</v>
      </c>
      <c r="I215" s="4"/>
      <c r="J215" s="4"/>
      <c r="K215" s="4">
        <v>232</v>
      </c>
      <c r="L215" s="4">
        <v>15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214</v>
      </c>
      <c r="F216" s="4">
        <f>ROUND(Source!AS199,O216)</f>
        <v>0</v>
      </c>
      <c r="G216" s="4" t="s">
        <v>360</v>
      </c>
      <c r="H216" s="4" t="s">
        <v>361</v>
      </c>
      <c r="I216" s="4"/>
      <c r="J216" s="4"/>
      <c r="K216" s="4">
        <v>214</v>
      </c>
      <c r="L216" s="4">
        <v>16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215</v>
      </c>
      <c r="F217" s="4">
        <f>ROUND(Source!AT199,O217)</f>
        <v>0</v>
      </c>
      <c r="G217" s="4" t="s">
        <v>362</v>
      </c>
      <c r="H217" s="4" t="s">
        <v>363</v>
      </c>
      <c r="I217" s="4"/>
      <c r="J217" s="4"/>
      <c r="K217" s="4">
        <v>215</v>
      </c>
      <c r="L217" s="4">
        <v>17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217</v>
      </c>
      <c r="F218" s="4">
        <f>ROUND(Source!AU199,O218)</f>
        <v>0</v>
      </c>
      <c r="G218" s="4" t="s">
        <v>364</v>
      </c>
      <c r="H218" s="4" t="s">
        <v>365</v>
      </c>
      <c r="I218" s="4"/>
      <c r="J218" s="4"/>
      <c r="K218" s="4">
        <v>217</v>
      </c>
      <c r="L218" s="4">
        <v>18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230</v>
      </c>
      <c r="F219" s="4">
        <f>ROUND(Source!BA199,O219)</f>
        <v>0</v>
      </c>
      <c r="G219" s="4" t="s">
        <v>366</v>
      </c>
      <c r="H219" s="4" t="s">
        <v>367</v>
      </c>
      <c r="I219" s="4"/>
      <c r="J219" s="4"/>
      <c r="K219" s="4">
        <v>230</v>
      </c>
      <c r="L219" s="4">
        <v>19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206</v>
      </c>
      <c r="F220" s="4">
        <f>ROUND(Source!T199,O220)</f>
        <v>0</v>
      </c>
      <c r="G220" s="4" t="s">
        <v>368</v>
      </c>
      <c r="H220" s="4" t="s">
        <v>369</v>
      </c>
      <c r="I220" s="4"/>
      <c r="J220" s="4"/>
      <c r="K220" s="4">
        <v>206</v>
      </c>
      <c r="L220" s="4">
        <v>20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207</v>
      </c>
      <c r="F221" s="4">
        <f>Source!U199</f>
        <v>0</v>
      </c>
      <c r="G221" s="4" t="s">
        <v>370</v>
      </c>
      <c r="H221" s="4" t="s">
        <v>371</v>
      </c>
      <c r="I221" s="4"/>
      <c r="J221" s="4"/>
      <c r="K221" s="4">
        <v>207</v>
      </c>
      <c r="L221" s="4">
        <v>21</v>
      </c>
      <c r="M221" s="4">
        <v>3</v>
      </c>
      <c r="N221" s="4" t="s">
        <v>3</v>
      </c>
      <c r="O221" s="4">
        <v>-1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208</v>
      </c>
      <c r="F222" s="4">
        <f>Source!V199</f>
        <v>0</v>
      </c>
      <c r="G222" s="4" t="s">
        <v>372</v>
      </c>
      <c r="H222" s="4" t="s">
        <v>373</v>
      </c>
      <c r="I222" s="4"/>
      <c r="J222" s="4"/>
      <c r="K222" s="4">
        <v>208</v>
      </c>
      <c r="L222" s="4">
        <v>22</v>
      </c>
      <c r="M222" s="4">
        <v>3</v>
      </c>
      <c r="N222" s="4" t="s">
        <v>3</v>
      </c>
      <c r="O222" s="4">
        <v>-1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209</v>
      </c>
      <c r="F223" s="4">
        <f>ROUND(Source!W199,O223)</f>
        <v>0</v>
      </c>
      <c r="G223" s="4" t="s">
        <v>374</v>
      </c>
      <c r="H223" s="4" t="s">
        <v>375</v>
      </c>
      <c r="I223" s="4"/>
      <c r="J223" s="4"/>
      <c r="K223" s="4">
        <v>209</v>
      </c>
      <c r="L223" s="4">
        <v>23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233</v>
      </c>
      <c r="F224" s="4">
        <f>ROUND(Source!BD199,O224)</f>
        <v>0</v>
      </c>
      <c r="G224" s="4" t="s">
        <v>376</v>
      </c>
      <c r="H224" s="4" t="s">
        <v>377</v>
      </c>
      <c r="I224" s="4"/>
      <c r="J224" s="4"/>
      <c r="K224" s="4">
        <v>233</v>
      </c>
      <c r="L224" s="4">
        <v>24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210</v>
      </c>
      <c r="F225" s="4">
        <f>ROUND(Source!X199,O225)</f>
        <v>0</v>
      </c>
      <c r="G225" s="4" t="s">
        <v>378</v>
      </c>
      <c r="H225" s="4" t="s">
        <v>379</v>
      </c>
      <c r="I225" s="4"/>
      <c r="J225" s="4"/>
      <c r="K225" s="4">
        <v>210</v>
      </c>
      <c r="L225" s="4">
        <v>25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211</v>
      </c>
      <c r="F226" s="4">
        <f>ROUND(Source!Y199,O226)</f>
        <v>0</v>
      </c>
      <c r="G226" s="4" t="s">
        <v>380</v>
      </c>
      <c r="H226" s="4" t="s">
        <v>381</v>
      </c>
      <c r="I226" s="4"/>
      <c r="J226" s="4"/>
      <c r="K226" s="4">
        <v>211</v>
      </c>
      <c r="L226" s="4">
        <v>26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224</v>
      </c>
      <c r="F227" s="4">
        <f>ROUND(Source!AR199,O227)</f>
        <v>0</v>
      </c>
      <c r="G227" s="4" t="s">
        <v>382</v>
      </c>
      <c r="H227" s="4" t="s">
        <v>383</v>
      </c>
      <c r="I227" s="4"/>
      <c r="J227" s="4"/>
      <c r="K227" s="4">
        <v>224</v>
      </c>
      <c r="L227" s="4">
        <v>27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9" spans="1:245" x14ac:dyDescent="0.2">
      <c r="A229" s="1">
        <v>5</v>
      </c>
      <c r="B229" s="1">
        <v>1</v>
      </c>
      <c r="C229" s="1"/>
      <c r="D229" s="1">
        <f>ROW(A241)</f>
        <v>241</v>
      </c>
      <c r="E229" s="1"/>
      <c r="F229" s="1" t="s">
        <v>521</v>
      </c>
      <c r="G229" s="1" t="s">
        <v>529</v>
      </c>
      <c r="H229" s="1" t="s">
        <v>3</v>
      </c>
      <c r="I229" s="1">
        <v>0</v>
      </c>
      <c r="J229" s="1"/>
      <c r="K229" s="1">
        <v>0</v>
      </c>
      <c r="L229" s="1"/>
      <c r="M229" s="1" t="s">
        <v>3</v>
      </c>
      <c r="N229" s="1"/>
      <c r="O229" s="1"/>
      <c r="P229" s="1"/>
      <c r="Q229" s="1"/>
      <c r="R229" s="1"/>
      <c r="S229" s="1">
        <v>0</v>
      </c>
      <c r="T229" s="1"/>
      <c r="U229" s="1" t="s">
        <v>3</v>
      </c>
      <c r="V229" s="1">
        <v>2</v>
      </c>
      <c r="W229" s="1"/>
      <c r="X229" s="1"/>
      <c r="Y229" s="1"/>
      <c r="Z229" s="1"/>
      <c r="AA229" s="1"/>
      <c r="AB229" s="1" t="s">
        <v>3</v>
      </c>
      <c r="AC229" s="1" t="s">
        <v>3</v>
      </c>
      <c r="AD229" s="1" t="s">
        <v>3</v>
      </c>
      <c r="AE229" s="1" t="s">
        <v>3</v>
      </c>
      <c r="AF229" s="1" t="s">
        <v>3</v>
      </c>
      <c r="AG229" s="1" t="s">
        <v>3</v>
      </c>
      <c r="AH229" s="1"/>
      <c r="AI229" s="1"/>
      <c r="AJ229" s="1"/>
      <c r="AK229" s="1"/>
      <c r="AL229" s="1"/>
      <c r="AM229" s="1"/>
      <c r="AN229" s="1"/>
      <c r="AO229" s="1"/>
      <c r="AP229" s="1" t="s">
        <v>3</v>
      </c>
      <c r="AQ229" s="1" t="s">
        <v>3</v>
      </c>
      <c r="AR229" s="1" t="s">
        <v>3</v>
      </c>
      <c r="AS229" s="1"/>
      <c r="AT229" s="1"/>
      <c r="AU229" s="1"/>
      <c r="AV229" s="1"/>
      <c r="AW229" s="1"/>
      <c r="AX229" s="1"/>
      <c r="AY229" s="1"/>
      <c r="AZ229" s="1" t="s">
        <v>3</v>
      </c>
      <c r="BA229" s="1"/>
      <c r="BB229" s="1" t="s">
        <v>3</v>
      </c>
      <c r="BC229" s="1" t="s">
        <v>3</v>
      </c>
      <c r="BD229" s="1" t="s">
        <v>3</v>
      </c>
      <c r="BE229" s="1" t="s">
        <v>3</v>
      </c>
      <c r="BF229" s="1" t="s">
        <v>3</v>
      </c>
      <c r="BG229" s="1" t="s">
        <v>3</v>
      </c>
      <c r="BH229" s="1" t="s">
        <v>3</v>
      </c>
      <c r="BI229" s="1" t="s">
        <v>3</v>
      </c>
      <c r="BJ229" s="1" t="s">
        <v>3</v>
      </c>
      <c r="BK229" s="1" t="s">
        <v>3</v>
      </c>
      <c r="BL229" s="1" t="s">
        <v>3</v>
      </c>
      <c r="BM229" s="1" t="s">
        <v>3</v>
      </c>
      <c r="BN229" s="1" t="s">
        <v>3</v>
      </c>
      <c r="BO229" s="1" t="s">
        <v>3</v>
      </c>
      <c r="BP229" s="1" t="s">
        <v>3</v>
      </c>
      <c r="BQ229" s="1"/>
      <c r="BR229" s="1"/>
      <c r="BS229" s="1"/>
      <c r="BT229" s="1"/>
      <c r="BU229" s="1"/>
      <c r="BV229" s="1"/>
      <c r="BW229" s="1"/>
      <c r="BX229" s="1">
        <v>0</v>
      </c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>
        <v>0</v>
      </c>
    </row>
    <row r="231" spans="1:245" x14ac:dyDescent="0.2">
      <c r="A231" s="2">
        <v>52</v>
      </c>
      <c r="B231" s="2">
        <f t="shared" ref="B231:G231" si="197">B241</f>
        <v>1</v>
      </c>
      <c r="C231" s="2">
        <f t="shared" si="197"/>
        <v>5</v>
      </c>
      <c r="D231" s="2">
        <f t="shared" si="197"/>
        <v>229</v>
      </c>
      <c r="E231" s="2">
        <f t="shared" si="197"/>
        <v>0</v>
      </c>
      <c r="F231" s="2" t="str">
        <f t="shared" si="197"/>
        <v>Новый подраздел</v>
      </c>
      <c r="G231" s="2" t="str">
        <f t="shared" si="197"/>
        <v>Внешний контур заземления</v>
      </c>
      <c r="H231" s="2"/>
      <c r="I231" s="2"/>
      <c r="J231" s="2"/>
      <c r="K231" s="2"/>
      <c r="L231" s="2"/>
      <c r="M231" s="2"/>
      <c r="N231" s="2"/>
      <c r="O231" s="2">
        <f t="shared" ref="O231:AT231" si="198">O241</f>
        <v>64021.34</v>
      </c>
      <c r="P231" s="2">
        <f t="shared" si="198"/>
        <v>40591.79</v>
      </c>
      <c r="Q231" s="2">
        <f t="shared" si="198"/>
        <v>920.4</v>
      </c>
      <c r="R231" s="2">
        <f t="shared" si="198"/>
        <v>211.54</v>
      </c>
      <c r="S231" s="2">
        <f t="shared" si="198"/>
        <v>22509.15</v>
      </c>
      <c r="T231" s="2">
        <f t="shared" si="198"/>
        <v>0</v>
      </c>
      <c r="U231" s="2">
        <f t="shared" si="198"/>
        <v>52.942085900000009</v>
      </c>
      <c r="V231" s="2">
        <f t="shared" si="198"/>
        <v>0</v>
      </c>
      <c r="W231" s="2">
        <f t="shared" si="198"/>
        <v>0</v>
      </c>
      <c r="X231" s="2">
        <f t="shared" si="198"/>
        <v>20708.41</v>
      </c>
      <c r="Y231" s="2">
        <f t="shared" si="198"/>
        <v>9678.94</v>
      </c>
      <c r="Z231" s="2">
        <f t="shared" si="198"/>
        <v>0</v>
      </c>
      <c r="AA231" s="2">
        <f t="shared" si="198"/>
        <v>0</v>
      </c>
      <c r="AB231" s="2">
        <f t="shared" si="198"/>
        <v>64021.34</v>
      </c>
      <c r="AC231" s="2">
        <f t="shared" si="198"/>
        <v>40591.79</v>
      </c>
      <c r="AD231" s="2">
        <f t="shared" si="198"/>
        <v>920.4</v>
      </c>
      <c r="AE231" s="2">
        <f t="shared" si="198"/>
        <v>211.54</v>
      </c>
      <c r="AF231" s="2">
        <f t="shared" si="198"/>
        <v>22509.15</v>
      </c>
      <c r="AG231" s="2">
        <f t="shared" si="198"/>
        <v>0</v>
      </c>
      <c r="AH231" s="2">
        <f t="shared" si="198"/>
        <v>52.942085900000009</v>
      </c>
      <c r="AI231" s="2">
        <f t="shared" si="198"/>
        <v>0</v>
      </c>
      <c r="AJ231" s="2">
        <f t="shared" si="198"/>
        <v>0</v>
      </c>
      <c r="AK231" s="2">
        <f t="shared" si="198"/>
        <v>20708.41</v>
      </c>
      <c r="AL231" s="2">
        <f t="shared" si="198"/>
        <v>9678.94</v>
      </c>
      <c r="AM231" s="2">
        <f t="shared" si="198"/>
        <v>0</v>
      </c>
      <c r="AN231" s="2">
        <f t="shared" si="198"/>
        <v>0</v>
      </c>
      <c r="AO231" s="2">
        <f t="shared" si="198"/>
        <v>0</v>
      </c>
      <c r="AP231" s="2">
        <f t="shared" si="198"/>
        <v>0</v>
      </c>
      <c r="AQ231" s="2">
        <f t="shared" si="198"/>
        <v>0</v>
      </c>
      <c r="AR231" s="2">
        <f t="shared" si="198"/>
        <v>94747.15</v>
      </c>
      <c r="AS231" s="2">
        <f t="shared" si="198"/>
        <v>0</v>
      </c>
      <c r="AT231" s="2">
        <f t="shared" si="198"/>
        <v>94747.15</v>
      </c>
      <c r="AU231" s="2">
        <f t="shared" ref="AU231:BZ231" si="199">AU241</f>
        <v>0</v>
      </c>
      <c r="AV231" s="2">
        <f t="shared" si="199"/>
        <v>40591.79</v>
      </c>
      <c r="AW231" s="2">
        <f t="shared" si="199"/>
        <v>40591.79</v>
      </c>
      <c r="AX231" s="2">
        <f t="shared" si="199"/>
        <v>0</v>
      </c>
      <c r="AY231" s="2">
        <f t="shared" si="199"/>
        <v>40591.79</v>
      </c>
      <c r="AZ231" s="2">
        <f t="shared" si="199"/>
        <v>0</v>
      </c>
      <c r="BA231" s="2">
        <f t="shared" si="199"/>
        <v>0</v>
      </c>
      <c r="BB231" s="2">
        <f t="shared" si="199"/>
        <v>0</v>
      </c>
      <c r="BC231" s="2">
        <f t="shared" si="199"/>
        <v>0</v>
      </c>
      <c r="BD231" s="2">
        <f t="shared" si="199"/>
        <v>0</v>
      </c>
      <c r="BE231" s="2">
        <f t="shared" si="199"/>
        <v>0</v>
      </c>
      <c r="BF231" s="2">
        <f t="shared" si="199"/>
        <v>0</v>
      </c>
      <c r="BG231" s="2">
        <f t="shared" si="199"/>
        <v>0</v>
      </c>
      <c r="BH231" s="2">
        <f t="shared" si="199"/>
        <v>0</v>
      </c>
      <c r="BI231" s="2">
        <f t="shared" si="199"/>
        <v>0</v>
      </c>
      <c r="BJ231" s="2">
        <f t="shared" si="199"/>
        <v>0</v>
      </c>
      <c r="BK231" s="2">
        <f t="shared" si="199"/>
        <v>0</v>
      </c>
      <c r="BL231" s="2">
        <f t="shared" si="199"/>
        <v>0</v>
      </c>
      <c r="BM231" s="2">
        <f t="shared" si="199"/>
        <v>0</v>
      </c>
      <c r="BN231" s="2">
        <f t="shared" si="199"/>
        <v>0</v>
      </c>
      <c r="BO231" s="2">
        <f t="shared" si="199"/>
        <v>0</v>
      </c>
      <c r="BP231" s="2">
        <f t="shared" si="199"/>
        <v>0</v>
      </c>
      <c r="BQ231" s="2">
        <f t="shared" si="199"/>
        <v>0</v>
      </c>
      <c r="BR231" s="2">
        <f t="shared" si="199"/>
        <v>0</v>
      </c>
      <c r="BS231" s="2">
        <f t="shared" si="199"/>
        <v>0</v>
      </c>
      <c r="BT231" s="2">
        <f t="shared" si="199"/>
        <v>0</v>
      </c>
      <c r="BU231" s="2">
        <f t="shared" si="199"/>
        <v>0</v>
      </c>
      <c r="BV231" s="2">
        <f t="shared" si="199"/>
        <v>0</v>
      </c>
      <c r="BW231" s="2">
        <f t="shared" si="199"/>
        <v>0</v>
      </c>
      <c r="BX231" s="2">
        <f t="shared" si="199"/>
        <v>0</v>
      </c>
      <c r="BY231" s="2">
        <f t="shared" si="199"/>
        <v>0</v>
      </c>
      <c r="BZ231" s="2">
        <f t="shared" si="199"/>
        <v>0</v>
      </c>
      <c r="CA231" s="2">
        <f t="shared" ref="CA231:DF231" si="200">CA241</f>
        <v>94747.15</v>
      </c>
      <c r="CB231" s="2">
        <f t="shared" si="200"/>
        <v>0</v>
      </c>
      <c r="CC231" s="2">
        <f t="shared" si="200"/>
        <v>94747.15</v>
      </c>
      <c r="CD231" s="2">
        <f t="shared" si="200"/>
        <v>0</v>
      </c>
      <c r="CE231" s="2">
        <f t="shared" si="200"/>
        <v>40591.79</v>
      </c>
      <c r="CF231" s="2">
        <f t="shared" si="200"/>
        <v>40591.79</v>
      </c>
      <c r="CG231" s="2">
        <f t="shared" si="200"/>
        <v>0</v>
      </c>
      <c r="CH231" s="2">
        <f t="shared" si="200"/>
        <v>40591.79</v>
      </c>
      <c r="CI231" s="2">
        <f t="shared" si="200"/>
        <v>0</v>
      </c>
      <c r="CJ231" s="2">
        <f t="shared" si="200"/>
        <v>0</v>
      </c>
      <c r="CK231" s="2">
        <f t="shared" si="200"/>
        <v>0</v>
      </c>
      <c r="CL231" s="2">
        <f t="shared" si="200"/>
        <v>0</v>
      </c>
      <c r="CM231" s="2">
        <f t="shared" si="200"/>
        <v>0</v>
      </c>
      <c r="CN231" s="2">
        <f t="shared" si="200"/>
        <v>0</v>
      </c>
      <c r="CO231" s="2">
        <f t="shared" si="200"/>
        <v>0</v>
      </c>
      <c r="CP231" s="2">
        <f t="shared" si="200"/>
        <v>0</v>
      </c>
      <c r="CQ231" s="2">
        <f t="shared" si="200"/>
        <v>0</v>
      </c>
      <c r="CR231" s="2">
        <f t="shared" si="200"/>
        <v>0</v>
      </c>
      <c r="CS231" s="2">
        <f t="shared" si="200"/>
        <v>0</v>
      </c>
      <c r="CT231" s="2">
        <f t="shared" si="200"/>
        <v>0</v>
      </c>
      <c r="CU231" s="2">
        <f t="shared" si="200"/>
        <v>0</v>
      </c>
      <c r="CV231" s="2">
        <f t="shared" si="200"/>
        <v>0</v>
      </c>
      <c r="CW231" s="2">
        <f t="shared" si="200"/>
        <v>0</v>
      </c>
      <c r="CX231" s="2">
        <f t="shared" si="200"/>
        <v>0</v>
      </c>
      <c r="CY231" s="2">
        <f t="shared" si="200"/>
        <v>0</v>
      </c>
      <c r="CZ231" s="2">
        <f t="shared" si="200"/>
        <v>0</v>
      </c>
      <c r="DA231" s="2">
        <f t="shared" si="200"/>
        <v>0</v>
      </c>
      <c r="DB231" s="2">
        <f t="shared" si="200"/>
        <v>0</v>
      </c>
      <c r="DC231" s="2">
        <f t="shared" si="200"/>
        <v>0</v>
      </c>
      <c r="DD231" s="2">
        <f t="shared" si="200"/>
        <v>0</v>
      </c>
      <c r="DE231" s="2">
        <f t="shared" si="200"/>
        <v>0</v>
      </c>
      <c r="DF231" s="2">
        <f t="shared" si="200"/>
        <v>0</v>
      </c>
      <c r="DG231" s="3">
        <f t="shared" ref="DG231:EL231" si="201">DG241</f>
        <v>0</v>
      </c>
      <c r="DH231" s="3">
        <f t="shared" si="201"/>
        <v>0</v>
      </c>
      <c r="DI231" s="3">
        <f t="shared" si="201"/>
        <v>0</v>
      </c>
      <c r="DJ231" s="3">
        <f t="shared" si="201"/>
        <v>0</v>
      </c>
      <c r="DK231" s="3">
        <f t="shared" si="201"/>
        <v>0</v>
      </c>
      <c r="DL231" s="3">
        <f t="shared" si="201"/>
        <v>0</v>
      </c>
      <c r="DM231" s="3">
        <f t="shared" si="201"/>
        <v>0</v>
      </c>
      <c r="DN231" s="3">
        <f t="shared" si="201"/>
        <v>0</v>
      </c>
      <c r="DO231" s="3">
        <f t="shared" si="201"/>
        <v>0</v>
      </c>
      <c r="DP231" s="3">
        <f t="shared" si="201"/>
        <v>0</v>
      </c>
      <c r="DQ231" s="3">
        <f t="shared" si="201"/>
        <v>0</v>
      </c>
      <c r="DR231" s="3">
        <f t="shared" si="201"/>
        <v>0</v>
      </c>
      <c r="DS231" s="3">
        <f t="shared" si="201"/>
        <v>0</v>
      </c>
      <c r="DT231" s="3">
        <f t="shared" si="201"/>
        <v>0</v>
      </c>
      <c r="DU231" s="3">
        <f t="shared" si="201"/>
        <v>0</v>
      </c>
      <c r="DV231" s="3">
        <f t="shared" si="201"/>
        <v>0</v>
      </c>
      <c r="DW231" s="3">
        <f t="shared" si="201"/>
        <v>0</v>
      </c>
      <c r="DX231" s="3">
        <f t="shared" si="201"/>
        <v>0</v>
      </c>
      <c r="DY231" s="3">
        <f t="shared" si="201"/>
        <v>0</v>
      </c>
      <c r="DZ231" s="3">
        <f t="shared" si="201"/>
        <v>0</v>
      </c>
      <c r="EA231" s="3">
        <f t="shared" si="201"/>
        <v>0</v>
      </c>
      <c r="EB231" s="3">
        <f t="shared" si="201"/>
        <v>0</v>
      </c>
      <c r="EC231" s="3">
        <f t="shared" si="201"/>
        <v>0</v>
      </c>
      <c r="ED231" s="3">
        <f t="shared" si="201"/>
        <v>0</v>
      </c>
      <c r="EE231" s="3">
        <f t="shared" si="201"/>
        <v>0</v>
      </c>
      <c r="EF231" s="3">
        <f t="shared" si="201"/>
        <v>0</v>
      </c>
      <c r="EG231" s="3">
        <f t="shared" si="201"/>
        <v>0</v>
      </c>
      <c r="EH231" s="3">
        <f t="shared" si="201"/>
        <v>0</v>
      </c>
      <c r="EI231" s="3">
        <f t="shared" si="201"/>
        <v>0</v>
      </c>
      <c r="EJ231" s="3">
        <f t="shared" si="201"/>
        <v>0</v>
      </c>
      <c r="EK231" s="3">
        <f t="shared" si="201"/>
        <v>0</v>
      </c>
      <c r="EL231" s="3">
        <f t="shared" si="201"/>
        <v>0</v>
      </c>
      <c r="EM231" s="3">
        <f t="shared" ref="EM231:FR231" si="202">EM241</f>
        <v>0</v>
      </c>
      <c r="EN231" s="3">
        <f t="shared" si="202"/>
        <v>0</v>
      </c>
      <c r="EO231" s="3">
        <f t="shared" si="202"/>
        <v>0</v>
      </c>
      <c r="EP231" s="3">
        <f t="shared" si="202"/>
        <v>0</v>
      </c>
      <c r="EQ231" s="3">
        <f t="shared" si="202"/>
        <v>0</v>
      </c>
      <c r="ER231" s="3">
        <f t="shared" si="202"/>
        <v>0</v>
      </c>
      <c r="ES231" s="3">
        <f t="shared" si="202"/>
        <v>0</v>
      </c>
      <c r="ET231" s="3">
        <f t="shared" si="202"/>
        <v>0</v>
      </c>
      <c r="EU231" s="3">
        <f t="shared" si="202"/>
        <v>0</v>
      </c>
      <c r="EV231" s="3">
        <f t="shared" si="202"/>
        <v>0</v>
      </c>
      <c r="EW231" s="3">
        <f t="shared" si="202"/>
        <v>0</v>
      </c>
      <c r="EX231" s="3">
        <f t="shared" si="202"/>
        <v>0</v>
      </c>
      <c r="EY231" s="3">
        <f t="shared" si="202"/>
        <v>0</v>
      </c>
      <c r="EZ231" s="3">
        <f t="shared" si="202"/>
        <v>0</v>
      </c>
      <c r="FA231" s="3">
        <f t="shared" si="202"/>
        <v>0</v>
      </c>
      <c r="FB231" s="3">
        <f t="shared" si="202"/>
        <v>0</v>
      </c>
      <c r="FC231" s="3">
        <f t="shared" si="202"/>
        <v>0</v>
      </c>
      <c r="FD231" s="3">
        <f t="shared" si="202"/>
        <v>0</v>
      </c>
      <c r="FE231" s="3">
        <f t="shared" si="202"/>
        <v>0</v>
      </c>
      <c r="FF231" s="3">
        <f t="shared" si="202"/>
        <v>0</v>
      </c>
      <c r="FG231" s="3">
        <f t="shared" si="202"/>
        <v>0</v>
      </c>
      <c r="FH231" s="3">
        <f t="shared" si="202"/>
        <v>0</v>
      </c>
      <c r="FI231" s="3">
        <f t="shared" si="202"/>
        <v>0</v>
      </c>
      <c r="FJ231" s="3">
        <f t="shared" si="202"/>
        <v>0</v>
      </c>
      <c r="FK231" s="3">
        <f t="shared" si="202"/>
        <v>0</v>
      </c>
      <c r="FL231" s="3">
        <f t="shared" si="202"/>
        <v>0</v>
      </c>
      <c r="FM231" s="3">
        <f t="shared" si="202"/>
        <v>0</v>
      </c>
      <c r="FN231" s="3">
        <f t="shared" si="202"/>
        <v>0</v>
      </c>
      <c r="FO231" s="3">
        <f t="shared" si="202"/>
        <v>0</v>
      </c>
      <c r="FP231" s="3">
        <f t="shared" si="202"/>
        <v>0</v>
      </c>
      <c r="FQ231" s="3">
        <f t="shared" si="202"/>
        <v>0</v>
      </c>
      <c r="FR231" s="3">
        <f t="shared" si="202"/>
        <v>0</v>
      </c>
      <c r="FS231" s="3">
        <f t="shared" ref="FS231:GX231" si="203">FS241</f>
        <v>0</v>
      </c>
      <c r="FT231" s="3">
        <f t="shared" si="203"/>
        <v>0</v>
      </c>
      <c r="FU231" s="3">
        <f t="shared" si="203"/>
        <v>0</v>
      </c>
      <c r="FV231" s="3">
        <f t="shared" si="203"/>
        <v>0</v>
      </c>
      <c r="FW231" s="3">
        <f t="shared" si="203"/>
        <v>0</v>
      </c>
      <c r="FX231" s="3">
        <f t="shared" si="203"/>
        <v>0</v>
      </c>
      <c r="FY231" s="3">
        <f t="shared" si="203"/>
        <v>0</v>
      </c>
      <c r="FZ231" s="3">
        <f t="shared" si="203"/>
        <v>0</v>
      </c>
      <c r="GA231" s="3">
        <f t="shared" si="203"/>
        <v>0</v>
      </c>
      <c r="GB231" s="3">
        <f t="shared" si="203"/>
        <v>0</v>
      </c>
      <c r="GC231" s="3">
        <f t="shared" si="203"/>
        <v>0</v>
      </c>
      <c r="GD231" s="3">
        <f t="shared" si="203"/>
        <v>0</v>
      </c>
      <c r="GE231" s="3">
        <f t="shared" si="203"/>
        <v>0</v>
      </c>
      <c r="GF231" s="3">
        <f t="shared" si="203"/>
        <v>0</v>
      </c>
      <c r="GG231" s="3">
        <f t="shared" si="203"/>
        <v>0</v>
      </c>
      <c r="GH231" s="3">
        <f t="shared" si="203"/>
        <v>0</v>
      </c>
      <c r="GI231" s="3">
        <f t="shared" si="203"/>
        <v>0</v>
      </c>
      <c r="GJ231" s="3">
        <f t="shared" si="203"/>
        <v>0</v>
      </c>
      <c r="GK231" s="3">
        <f t="shared" si="203"/>
        <v>0</v>
      </c>
      <c r="GL231" s="3">
        <f t="shared" si="203"/>
        <v>0</v>
      </c>
      <c r="GM231" s="3">
        <f t="shared" si="203"/>
        <v>0</v>
      </c>
      <c r="GN231" s="3">
        <f t="shared" si="203"/>
        <v>0</v>
      </c>
      <c r="GO231" s="3">
        <f t="shared" si="203"/>
        <v>0</v>
      </c>
      <c r="GP231" s="3">
        <f t="shared" si="203"/>
        <v>0</v>
      </c>
      <c r="GQ231" s="3">
        <f t="shared" si="203"/>
        <v>0</v>
      </c>
      <c r="GR231" s="3">
        <f t="shared" si="203"/>
        <v>0</v>
      </c>
      <c r="GS231" s="3">
        <f t="shared" si="203"/>
        <v>0</v>
      </c>
      <c r="GT231" s="3">
        <f t="shared" si="203"/>
        <v>0</v>
      </c>
      <c r="GU231" s="3">
        <f t="shared" si="203"/>
        <v>0</v>
      </c>
      <c r="GV231" s="3">
        <f t="shared" si="203"/>
        <v>0</v>
      </c>
      <c r="GW231" s="3">
        <f t="shared" si="203"/>
        <v>0</v>
      </c>
      <c r="GX231" s="3">
        <f t="shared" si="203"/>
        <v>0</v>
      </c>
    </row>
    <row r="233" spans="1:245" x14ac:dyDescent="0.2">
      <c r="A233">
        <v>17</v>
      </c>
      <c r="B233">
        <v>1</v>
      </c>
      <c r="C233">
        <f>ROW(SmtRes!A340)</f>
        <v>340</v>
      </c>
      <c r="E233" t="s">
        <v>530</v>
      </c>
      <c r="F233" t="s">
        <v>523</v>
      </c>
      <c r="G233" t="s">
        <v>524</v>
      </c>
      <c r="H233" t="s">
        <v>236</v>
      </c>
      <c r="I233">
        <f>ROUND(55/100,9)</f>
        <v>0.55000000000000004</v>
      </c>
      <c r="J233">
        <v>0</v>
      </c>
      <c r="K233">
        <f>ROUND(55/100,9)</f>
        <v>0.55000000000000004</v>
      </c>
      <c r="O233">
        <f t="shared" ref="O233:O239" si="204">ROUND(CP233,2)</f>
        <v>6117.7</v>
      </c>
      <c r="P233">
        <f t="shared" ref="P233:P239" si="205">ROUND((ROUND((AC233*AW233*I233),2)*BC233),2)</f>
        <v>739.37</v>
      </c>
      <c r="Q233">
        <f>(ROUND((ROUND((((ET233*1.1))*AV233*I233),2)*BB233),2)+ROUND((ROUND(((AE233-((EU233*1.1)))*AV233*I233),2)*BS233),2))</f>
        <v>300.87</v>
      </c>
      <c r="R233">
        <f t="shared" ref="R233:R239" si="206">ROUND((ROUND((AE233*AV233*I233),2)*BS233),2)</f>
        <v>64.53</v>
      </c>
      <c r="S233">
        <f t="shared" ref="S233:S239" si="207">ROUND((ROUND((AF233*AV233*I233),2)*BA233),2)</f>
        <v>5077.46</v>
      </c>
      <c r="T233">
        <f t="shared" ref="T233:T239" si="208">ROUND(CU233*I233,2)</f>
        <v>0</v>
      </c>
      <c r="U233">
        <f t="shared" ref="U233:U239" si="209">CV233*I233</f>
        <v>11.942397500000002</v>
      </c>
      <c r="V233">
        <f t="shared" ref="V233:V239" si="210">CW233*I233</f>
        <v>0</v>
      </c>
      <c r="W233">
        <f t="shared" ref="W233:W239" si="211">ROUND(CX233*I233,2)</f>
        <v>0</v>
      </c>
      <c r="X233">
        <f t="shared" ref="X233:Y239" si="212">ROUND(CY233,2)</f>
        <v>4671.26</v>
      </c>
      <c r="Y233">
        <f t="shared" si="212"/>
        <v>2183.31</v>
      </c>
      <c r="AA233">
        <v>60234885</v>
      </c>
      <c r="AB233">
        <f t="shared" ref="AB233:AB239" si="213">ROUND((AC233+AD233+AF233),6)</f>
        <v>686.71600000000001</v>
      </c>
      <c r="AC233">
        <f t="shared" ref="AC233:AC239" si="214">ROUND((ES233),6)</f>
        <v>392.29</v>
      </c>
      <c r="AD233">
        <f>ROUND(((((ET233*1.1))-((EU233*1.1)))+AE233),6)</f>
        <v>43.713999999999999</v>
      </c>
      <c r="AE233">
        <f>ROUND(((EU233*1.1)),6)</f>
        <v>3.19</v>
      </c>
      <c r="AF233">
        <f>ROUND(((EV233*1.1)),6)</f>
        <v>250.71199999999999</v>
      </c>
      <c r="AG233">
        <f t="shared" ref="AG233:AG239" si="215">ROUND((AP233),6)</f>
        <v>0</v>
      </c>
      <c r="AH233">
        <f>((EW233*1.1))</f>
        <v>20.350000000000001</v>
      </c>
      <c r="AI233">
        <f>((EX233*1.1))</f>
        <v>0</v>
      </c>
      <c r="AJ233">
        <f t="shared" ref="AJ233:AJ239" si="216">(AS233)</f>
        <v>0</v>
      </c>
      <c r="AK233">
        <v>659.95</v>
      </c>
      <c r="AL233">
        <v>392.29</v>
      </c>
      <c r="AM233">
        <v>39.74</v>
      </c>
      <c r="AN233">
        <v>2.9</v>
      </c>
      <c r="AO233">
        <v>227.92</v>
      </c>
      <c r="AP233">
        <v>0</v>
      </c>
      <c r="AQ233">
        <v>18.5</v>
      </c>
      <c r="AR233">
        <v>0</v>
      </c>
      <c r="AS233">
        <v>0</v>
      </c>
      <c r="AT233">
        <v>92</v>
      </c>
      <c r="AU233">
        <v>43</v>
      </c>
      <c r="AV233">
        <v>1.0669999999999999</v>
      </c>
      <c r="AW233">
        <v>1.081</v>
      </c>
      <c r="AZ233">
        <v>1</v>
      </c>
      <c r="BA233">
        <v>34.51</v>
      </c>
      <c r="BB233">
        <v>11.73</v>
      </c>
      <c r="BC233">
        <v>3.17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2</v>
      </c>
      <c r="BJ233" t="s">
        <v>525</v>
      </c>
      <c r="BM233">
        <v>332</v>
      </c>
      <c r="BN233">
        <v>0</v>
      </c>
      <c r="BO233" t="s">
        <v>523</v>
      </c>
      <c r="BP233">
        <v>1</v>
      </c>
      <c r="BQ233">
        <v>40</v>
      </c>
      <c r="BR233">
        <v>0</v>
      </c>
      <c r="BS233">
        <v>34.51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92</v>
      </c>
      <c r="CA233">
        <v>43</v>
      </c>
      <c r="CB233" t="s">
        <v>3</v>
      </c>
      <c r="CE233">
        <v>30</v>
      </c>
      <c r="CF233">
        <v>0</v>
      </c>
      <c r="CG233">
        <v>0</v>
      </c>
      <c r="CM233">
        <v>0</v>
      </c>
      <c r="CN233" t="s">
        <v>941</v>
      </c>
      <c r="CO233">
        <v>0</v>
      </c>
      <c r="CP233">
        <f t="shared" ref="CP233:CP239" si="217">(P233+Q233+S233)</f>
        <v>6117.7</v>
      </c>
      <c r="CQ233">
        <f t="shared" ref="CQ233:CQ239" si="218">ROUND((ROUND((AC233*AW233*1),2)*BC233),2)</f>
        <v>1344.3</v>
      </c>
      <c r="CR233">
        <f>(ROUND((ROUND((((ET233*1.1))*AV233*1),2)*BB233),2)+ROUND((ROUND(((AE233-((EU233*1.1)))*AV233*1),2)*BS233),2))</f>
        <v>547.09</v>
      </c>
      <c r="CS233">
        <f t="shared" ref="CS233:CS239" si="219">ROUND((ROUND((AE233*AV233*1),2)*BS233),2)</f>
        <v>117.33</v>
      </c>
      <c r="CT233">
        <f t="shared" ref="CT233:CT239" si="220">ROUND((ROUND((AF233*AV233*1),2)*BA233),2)</f>
        <v>9231.77</v>
      </c>
      <c r="CU233">
        <f t="shared" ref="CU233:CU239" si="221">AG233</f>
        <v>0</v>
      </c>
      <c r="CV233">
        <f t="shared" ref="CV233:CV239" si="222">(AH233*AV233)</f>
        <v>21.713450000000002</v>
      </c>
      <c r="CW233">
        <f t="shared" ref="CW233:CX239" si="223">AI233</f>
        <v>0</v>
      </c>
      <c r="CX233">
        <f t="shared" si="223"/>
        <v>0</v>
      </c>
      <c r="CY233">
        <f t="shared" ref="CY233:CY239" si="224">S233*(BZ233/100)</f>
        <v>4671.2632000000003</v>
      </c>
      <c r="CZ233">
        <f t="shared" ref="CZ233:CZ239" si="225">S233*(CA233/100)</f>
        <v>2183.3078</v>
      </c>
      <c r="DC233" t="s">
        <v>3</v>
      </c>
      <c r="DD233" t="s">
        <v>3</v>
      </c>
      <c r="DE233" t="s">
        <v>30</v>
      </c>
      <c r="DF233" t="s">
        <v>30</v>
      </c>
      <c r="DG233" t="s">
        <v>30</v>
      </c>
      <c r="DH233" t="s">
        <v>3</v>
      </c>
      <c r="DI233" t="s">
        <v>30</v>
      </c>
      <c r="DJ233" t="s">
        <v>30</v>
      </c>
      <c r="DK233" t="s">
        <v>3</v>
      </c>
      <c r="DL233" t="s">
        <v>3</v>
      </c>
      <c r="DM233" t="s">
        <v>3</v>
      </c>
      <c r="DN233">
        <v>112</v>
      </c>
      <c r="DO233">
        <v>70</v>
      </c>
      <c r="DP233">
        <v>1.0669999999999999</v>
      </c>
      <c r="DQ233">
        <v>1.081</v>
      </c>
      <c r="DU233">
        <v>1003</v>
      </c>
      <c r="DV233" t="s">
        <v>236</v>
      </c>
      <c r="DW233" t="s">
        <v>236</v>
      </c>
      <c r="DX233">
        <v>100</v>
      </c>
      <c r="DZ233" t="s">
        <v>3</v>
      </c>
      <c r="EA233" t="s">
        <v>3</v>
      </c>
      <c r="EB233" t="s">
        <v>3</v>
      </c>
      <c r="EC233" t="s">
        <v>3</v>
      </c>
      <c r="EE233">
        <v>59175477</v>
      </c>
      <c r="EF233">
        <v>40</v>
      </c>
      <c r="EG233" t="s">
        <v>390</v>
      </c>
      <c r="EH233">
        <v>0</v>
      </c>
      <c r="EI233" t="s">
        <v>3</v>
      </c>
      <c r="EJ233">
        <v>2</v>
      </c>
      <c r="EK233">
        <v>332</v>
      </c>
      <c r="EL233" t="s">
        <v>515</v>
      </c>
      <c r="EM233" t="s">
        <v>516</v>
      </c>
      <c r="EO233" t="s">
        <v>33</v>
      </c>
      <c r="EQ233">
        <v>131072</v>
      </c>
      <c r="ER233">
        <v>659.95</v>
      </c>
      <c r="ES233">
        <v>392.29</v>
      </c>
      <c r="ET233">
        <v>39.74</v>
      </c>
      <c r="EU233">
        <v>2.9</v>
      </c>
      <c r="EV233">
        <v>227.92</v>
      </c>
      <c r="EW233">
        <v>18.5</v>
      </c>
      <c r="EX233">
        <v>0</v>
      </c>
      <c r="EY233">
        <v>0</v>
      </c>
      <c r="FQ233">
        <v>0</v>
      </c>
      <c r="FR233">
        <f t="shared" ref="FR233:FR239" si="226">ROUND(IF(BI233=3,GM233,0),2)</f>
        <v>0</v>
      </c>
      <c r="FS233">
        <v>2</v>
      </c>
      <c r="FX233">
        <v>112</v>
      </c>
      <c r="FY233">
        <v>70</v>
      </c>
      <c r="GA233" t="s">
        <v>3</v>
      </c>
      <c r="GD233">
        <v>0</v>
      </c>
      <c r="GF233">
        <v>-780971402</v>
      </c>
      <c r="GG233">
        <v>2</v>
      </c>
      <c r="GH233">
        <v>1</v>
      </c>
      <c r="GI233">
        <v>2</v>
      </c>
      <c r="GJ233">
        <v>0</v>
      </c>
      <c r="GK233">
        <f>ROUND(R233*(R12)/100,2)</f>
        <v>103.25</v>
      </c>
      <c r="GL233">
        <f t="shared" ref="GL233:GL239" si="227">ROUND(IF(AND(BH233=3,BI233=3,FS233&lt;&gt;0),P233,0),2)</f>
        <v>0</v>
      </c>
      <c r="GM233">
        <f t="shared" ref="GM233:GM239" si="228">ROUND(O233+X233+Y233+GK233,2)+GX233</f>
        <v>13075.52</v>
      </c>
      <c r="GN233">
        <f t="shared" ref="GN233:GN239" si="229">IF(OR(BI233=0,BI233=1),GM233-GX233,0)</f>
        <v>0</v>
      </c>
      <c r="GO233">
        <f t="shared" ref="GO233:GO239" si="230">IF(BI233=2,GM233-GX233,0)</f>
        <v>13075.52</v>
      </c>
      <c r="GP233">
        <f t="shared" ref="GP233:GP239" si="231">IF(BI233=4,GM233-GX233,0)</f>
        <v>0</v>
      </c>
      <c r="GR233">
        <v>0</v>
      </c>
      <c r="GS233">
        <v>3</v>
      </c>
      <c r="GT233">
        <v>0</v>
      </c>
      <c r="GU233" t="s">
        <v>3</v>
      </c>
      <c r="GV233">
        <f t="shared" ref="GV233:GV239" si="232">ROUND((GT233),6)</f>
        <v>0</v>
      </c>
      <c r="GW233">
        <v>1</v>
      </c>
      <c r="GX233">
        <f t="shared" ref="GX233:GX239" si="233">ROUND(HC233*I233,2)</f>
        <v>0</v>
      </c>
      <c r="HA233">
        <v>0</v>
      </c>
      <c r="HB233">
        <v>0</v>
      </c>
      <c r="HC233">
        <f t="shared" ref="HC233:HC239" si="234">GV233*GW233</f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IK233">
        <v>0</v>
      </c>
    </row>
    <row r="234" spans="1:245" x14ac:dyDescent="0.2">
      <c r="A234">
        <v>18</v>
      </c>
      <c r="B234">
        <v>1</v>
      </c>
      <c r="C234">
        <v>336</v>
      </c>
      <c r="E234" t="s">
        <v>531</v>
      </c>
      <c r="F234" t="s">
        <v>532</v>
      </c>
      <c r="G234" t="s">
        <v>533</v>
      </c>
      <c r="H234" t="s">
        <v>119</v>
      </c>
      <c r="I234">
        <f>I233*J234</f>
        <v>7.1499999999999994E-2</v>
      </c>
      <c r="J234">
        <v>0.12999999999999998</v>
      </c>
      <c r="K234">
        <v>0.13</v>
      </c>
      <c r="O234">
        <f t="shared" si="204"/>
        <v>5164.42</v>
      </c>
      <c r="P234">
        <f t="shared" si="205"/>
        <v>5164.42</v>
      </c>
      <c r="Q234">
        <f>(ROUND((ROUND(((ET234)*AV234*I234),2)*BB234),2)+ROUND((ROUND(((AE234-(EU234))*AV234*I234),2)*BS234),2))</f>
        <v>0</v>
      </c>
      <c r="R234">
        <f t="shared" si="206"/>
        <v>0</v>
      </c>
      <c r="S234">
        <f t="shared" si="207"/>
        <v>0</v>
      </c>
      <c r="T234">
        <f t="shared" si="208"/>
        <v>0</v>
      </c>
      <c r="U234">
        <f t="shared" si="209"/>
        <v>0</v>
      </c>
      <c r="V234">
        <f t="shared" si="210"/>
        <v>0</v>
      </c>
      <c r="W234">
        <f t="shared" si="211"/>
        <v>0</v>
      </c>
      <c r="X234">
        <f t="shared" si="212"/>
        <v>0</v>
      </c>
      <c r="Y234">
        <f t="shared" si="212"/>
        <v>0</v>
      </c>
      <c r="AA234">
        <v>60234885</v>
      </c>
      <c r="AB234">
        <f t="shared" si="213"/>
        <v>7254.88</v>
      </c>
      <c r="AC234">
        <f t="shared" si="214"/>
        <v>7254.88</v>
      </c>
      <c r="AD234">
        <f>ROUND((((ET234)-(EU234))+AE234),6)</f>
        <v>0</v>
      </c>
      <c r="AE234">
        <f>ROUND((EU234),6)</f>
        <v>0</v>
      </c>
      <c r="AF234">
        <f>ROUND((EV234),6)</f>
        <v>0</v>
      </c>
      <c r="AG234">
        <f t="shared" si="215"/>
        <v>0</v>
      </c>
      <c r="AH234">
        <f>(EW234)</f>
        <v>0</v>
      </c>
      <c r="AI234">
        <f>(EX234)</f>
        <v>0</v>
      </c>
      <c r="AJ234">
        <f t="shared" si="216"/>
        <v>0</v>
      </c>
      <c r="AK234">
        <v>7254.88</v>
      </c>
      <c r="AL234">
        <v>7254.88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1.081</v>
      </c>
      <c r="AZ234">
        <v>1</v>
      </c>
      <c r="BA234">
        <v>1</v>
      </c>
      <c r="BB234">
        <v>1</v>
      </c>
      <c r="BC234">
        <v>9.2100000000000009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2</v>
      </c>
      <c r="BJ234" t="s">
        <v>534</v>
      </c>
      <c r="BM234">
        <v>332</v>
      </c>
      <c r="BN234">
        <v>0</v>
      </c>
      <c r="BO234" t="s">
        <v>532</v>
      </c>
      <c r="BP234">
        <v>1</v>
      </c>
      <c r="BQ234">
        <v>40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30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217"/>
        <v>5164.42</v>
      </c>
      <c r="CQ234">
        <f t="shared" si="218"/>
        <v>72229.7</v>
      </c>
      <c r="CR234">
        <f>(ROUND((ROUND(((ET234)*AV234*1),2)*BB234),2)+ROUND((ROUND(((AE234-(EU234))*AV234*1),2)*BS234),2))</f>
        <v>0</v>
      </c>
      <c r="CS234">
        <f t="shared" si="219"/>
        <v>0</v>
      </c>
      <c r="CT234">
        <f t="shared" si="220"/>
        <v>0</v>
      </c>
      <c r="CU234">
        <f t="shared" si="221"/>
        <v>0</v>
      </c>
      <c r="CV234">
        <f t="shared" si="222"/>
        <v>0</v>
      </c>
      <c r="CW234">
        <f t="shared" si="223"/>
        <v>0</v>
      </c>
      <c r="CX234">
        <f t="shared" si="223"/>
        <v>0</v>
      </c>
      <c r="CY234">
        <f t="shared" si="224"/>
        <v>0</v>
      </c>
      <c r="CZ234">
        <f t="shared" si="225"/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112</v>
      </c>
      <c r="DO234">
        <v>70</v>
      </c>
      <c r="DP234">
        <v>1.0669999999999999</v>
      </c>
      <c r="DQ234">
        <v>1.081</v>
      </c>
      <c r="DU234">
        <v>1009</v>
      </c>
      <c r="DV234" t="s">
        <v>119</v>
      </c>
      <c r="DW234" t="s">
        <v>119</v>
      </c>
      <c r="DX234">
        <v>1000</v>
      </c>
      <c r="DZ234" t="s">
        <v>3</v>
      </c>
      <c r="EA234" t="s">
        <v>3</v>
      </c>
      <c r="EB234" t="s">
        <v>3</v>
      </c>
      <c r="EC234" t="s">
        <v>3</v>
      </c>
      <c r="EE234">
        <v>59175477</v>
      </c>
      <c r="EF234">
        <v>40</v>
      </c>
      <c r="EG234" t="s">
        <v>390</v>
      </c>
      <c r="EH234">
        <v>0</v>
      </c>
      <c r="EI234" t="s">
        <v>3</v>
      </c>
      <c r="EJ234">
        <v>2</v>
      </c>
      <c r="EK234">
        <v>332</v>
      </c>
      <c r="EL234" t="s">
        <v>515</v>
      </c>
      <c r="EM234" t="s">
        <v>516</v>
      </c>
      <c r="EO234" t="s">
        <v>3</v>
      </c>
      <c r="EQ234">
        <v>0</v>
      </c>
      <c r="ER234">
        <v>7254.88</v>
      </c>
      <c r="ES234">
        <v>7254.88</v>
      </c>
      <c r="ET234">
        <v>0</v>
      </c>
      <c r="EU234">
        <v>0</v>
      </c>
      <c r="EV234">
        <v>0</v>
      </c>
      <c r="EW234">
        <v>0</v>
      </c>
      <c r="EX234">
        <v>0</v>
      </c>
      <c r="FQ234">
        <v>0</v>
      </c>
      <c r="FR234">
        <f t="shared" si="226"/>
        <v>0</v>
      </c>
      <c r="FS234">
        <v>0</v>
      </c>
      <c r="FX234">
        <v>112</v>
      </c>
      <c r="FY234">
        <v>70</v>
      </c>
      <c r="GA234" t="s">
        <v>3</v>
      </c>
      <c r="GD234">
        <v>0</v>
      </c>
      <c r="GF234">
        <v>-2069217168</v>
      </c>
      <c r="GG234">
        <v>2</v>
      </c>
      <c r="GH234">
        <v>1</v>
      </c>
      <c r="GI234">
        <v>2</v>
      </c>
      <c r="GJ234">
        <v>0</v>
      </c>
      <c r="GK234">
        <f>ROUND(R234*(R12)/100,2)</f>
        <v>0</v>
      </c>
      <c r="GL234">
        <f t="shared" si="227"/>
        <v>0</v>
      </c>
      <c r="GM234">
        <f t="shared" si="228"/>
        <v>5164.42</v>
      </c>
      <c r="GN234">
        <f t="shared" si="229"/>
        <v>0</v>
      </c>
      <c r="GO234">
        <f t="shared" si="230"/>
        <v>5164.42</v>
      </c>
      <c r="GP234">
        <f t="shared" si="231"/>
        <v>0</v>
      </c>
      <c r="GR234">
        <v>0</v>
      </c>
      <c r="GS234">
        <v>3</v>
      </c>
      <c r="GT234">
        <v>0</v>
      </c>
      <c r="GU234" t="s">
        <v>3</v>
      </c>
      <c r="GV234">
        <f t="shared" si="232"/>
        <v>0</v>
      </c>
      <c r="GW234">
        <v>1</v>
      </c>
      <c r="GX234">
        <f t="shared" si="233"/>
        <v>0</v>
      </c>
      <c r="HA234">
        <v>0</v>
      </c>
      <c r="HB234">
        <v>0</v>
      </c>
      <c r="HC234">
        <f t="shared" si="234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IK234">
        <v>0</v>
      </c>
    </row>
    <row r="235" spans="1:245" x14ac:dyDescent="0.2">
      <c r="A235">
        <v>17</v>
      </c>
      <c r="B235">
        <v>1</v>
      </c>
      <c r="C235">
        <f>ROW(SmtRes!A346)</f>
        <v>346</v>
      </c>
      <c r="E235" t="s">
        <v>535</v>
      </c>
      <c r="F235" t="s">
        <v>517</v>
      </c>
      <c r="G235" t="s">
        <v>518</v>
      </c>
      <c r="H235" t="s">
        <v>519</v>
      </c>
      <c r="I235">
        <f>ROUND(16/10,9)</f>
        <v>1.6</v>
      </c>
      <c r="J235">
        <v>0</v>
      </c>
      <c r="K235">
        <f>ROUND(16/10,9)</f>
        <v>1.6</v>
      </c>
      <c r="O235">
        <f t="shared" si="204"/>
        <v>8304.26</v>
      </c>
      <c r="P235">
        <f t="shared" si="205"/>
        <v>345.42</v>
      </c>
      <c r="Q235">
        <f>(ROUND((ROUND((((ET235*1.1))*AV235*I235),2)*BB235),2)+ROUND((ROUND(((AE235-((EU235*1.1)))*AV235*I235),2)*BS235),2))</f>
        <v>557.14</v>
      </c>
      <c r="R235">
        <f t="shared" si="206"/>
        <v>139.41999999999999</v>
      </c>
      <c r="S235">
        <f t="shared" si="207"/>
        <v>7401.7</v>
      </c>
      <c r="T235">
        <f t="shared" si="208"/>
        <v>0</v>
      </c>
      <c r="U235">
        <f t="shared" si="209"/>
        <v>17.408318400000002</v>
      </c>
      <c r="V235">
        <f t="shared" si="210"/>
        <v>0</v>
      </c>
      <c r="W235">
        <f t="shared" si="211"/>
        <v>0</v>
      </c>
      <c r="X235">
        <f t="shared" si="212"/>
        <v>6809.56</v>
      </c>
      <c r="Y235">
        <f t="shared" si="212"/>
        <v>3182.73</v>
      </c>
      <c r="AA235">
        <v>60234885</v>
      </c>
      <c r="AB235">
        <f t="shared" si="213"/>
        <v>190.98</v>
      </c>
      <c r="AC235">
        <f t="shared" si="214"/>
        <v>37.97</v>
      </c>
      <c r="AD235">
        <f>ROUND(((((ET235*1.1))-((EU235*1.1)))+AE235),6)</f>
        <v>27.379000000000001</v>
      </c>
      <c r="AE235">
        <f>ROUND(((EU235*1.1)),6)</f>
        <v>2.3650000000000002</v>
      </c>
      <c r="AF235">
        <f>ROUND(((EV235*1.1)),6)</f>
        <v>125.631</v>
      </c>
      <c r="AG235">
        <f t="shared" si="215"/>
        <v>0</v>
      </c>
      <c r="AH235">
        <f>((EW235*1.1))</f>
        <v>10.197000000000001</v>
      </c>
      <c r="AI235">
        <f>((EX235*1.1))</f>
        <v>0</v>
      </c>
      <c r="AJ235">
        <f t="shared" si="216"/>
        <v>0</v>
      </c>
      <c r="AK235">
        <v>177.07</v>
      </c>
      <c r="AL235">
        <v>37.97</v>
      </c>
      <c r="AM235">
        <v>24.89</v>
      </c>
      <c r="AN235">
        <v>2.15</v>
      </c>
      <c r="AO235">
        <v>114.21</v>
      </c>
      <c r="AP235">
        <v>0</v>
      </c>
      <c r="AQ235">
        <v>9.27</v>
      </c>
      <c r="AR235">
        <v>0</v>
      </c>
      <c r="AS235">
        <v>0</v>
      </c>
      <c r="AT235">
        <v>92</v>
      </c>
      <c r="AU235">
        <v>43</v>
      </c>
      <c r="AV235">
        <v>1.0669999999999999</v>
      </c>
      <c r="AW235">
        <v>1.081</v>
      </c>
      <c r="AZ235">
        <v>1</v>
      </c>
      <c r="BA235">
        <v>34.51</v>
      </c>
      <c r="BB235">
        <v>11.92</v>
      </c>
      <c r="BC235">
        <v>5.26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2</v>
      </c>
      <c r="BJ235" t="s">
        <v>520</v>
      </c>
      <c r="BM235">
        <v>332</v>
      </c>
      <c r="BN235">
        <v>0</v>
      </c>
      <c r="BO235" t="s">
        <v>517</v>
      </c>
      <c r="BP235">
        <v>1</v>
      </c>
      <c r="BQ235">
        <v>40</v>
      </c>
      <c r="BR235">
        <v>0</v>
      </c>
      <c r="BS235">
        <v>34.51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92</v>
      </c>
      <c r="CA235">
        <v>43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941</v>
      </c>
      <c r="CO235">
        <v>0</v>
      </c>
      <c r="CP235">
        <f t="shared" si="217"/>
        <v>8304.26</v>
      </c>
      <c r="CQ235">
        <f t="shared" si="218"/>
        <v>215.92</v>
      </c>
      <c r="CR235">
        <f>(ROUND((ROUND((((ET235*1.1))*AV235*1),2)*BB235),2)+ROUND((ROUND(((AE235-((EU235*1.1)))*AV235*1),2)*BS235),2))</f>
        <v>348.18</v>
      </c>
      <c r="CS235">
        <f t="shared" si="219"/>
        <v>86.97</v>
      </c>
      <c r="CT235">
        <f t="shared" si="220"/>
        <v>4626.07</v>
      </c>
      <c r="CU235">
        <f t="shared" si="221"/>
        <v>0</v>
      </c>
      <c r="CV235">
        <f t="shared" si="222"/>
        <v>10.880199000000001</v>
      </c>
      <c r="CW235">
        <f t="shared" si="223"/>
        <v>0</v>
      </c>
      <c r="CX235">
        <f t="shared" si="223"/>
        <v>0</v>
      </c>
      <c r="CY235">
        <f t="shared" si="224"/>
        <v>6809.5640000000003</v>
      </c>
      <c r="CZ235">
        <f t="shared" si="225"/>
        <v>3182.7309999999998</v>
      </c>
      <c r="DC235" t="s">
        <v>3</v>
      </c>
      <c r="DD235" t="s">
        <v>3</v>
      </c>
      <c r="DE235" t="s">
        <v>30</v>
      </c>
      <c r="DF235" t="s">
        <v>30</v>
      </c>
      <c r="DG235" t="s">
        <v>30</v>
      </c>
      <c r="DH235" t="s">
        <v>3</v>
      </c>
      <c r="DI235" t="s">
        <v>30</v>
      </c>
      <c r="DJ235" t="s">
        <v>30</v>
      </c>
      <c r="DK235" t="s">
        <v>3</v>
      </c>
      <c r="DL235" t="s">
        <v>3</v>
      </c>
      <c r="DM235" t="s">
        <v>3</v>
      </c>
      <c r="DN235">
        <v>112</v>
      </c>
      <c r="DO235">
        <v>70</v>
      </c>
      <c r="DP235">
        <v>1.0669999999999999</v>
      </c>
      <c r="DQ235">
        <v>1.081</v>
      </c>
      <c r="DU235">
        <v>1010</v>
      </c>
      <c r="DV235" t="s">
        <v>519</v>
      </c>
      <c r="DW235" t="s">
        <v>519</v>
      </c>
      <c r="DX235">
        <v>10</v>
      </c>
      <c r="DZ235" t="s">
        <v>3</v>
      </c>
      <c r="EA235" t="s">
        <v>3</v>
      </c>
      <c r="EB235" t="s">
        <v>3</v>
      </c>
      <c r="EC235" t="s">
        <v>3</v>
      </c>
      <c r="EE235">
        <v>59175477</v>
      </c>
      <c r="EF235">
        <v>40</v>
      </c>
      <c r="EG235" t="s">
        <v>390</v>
      </c>
      <c r="EH235">
        <v>0</v>
      </c>
      <c r="EI235" t="s">
        <v>3</v>
      </c>
      <c r="EJ235">
        <v>2</v>
      </c>
      <c r="EK235">
        <v>332</v>
      </c>
      <c r="EL235" t="s">
        <v>515</v>
      </c>
      <c r="EM235" t="s">
        <v>516</v>
      </c>
      <c r="EO235" t="s">
        <v>33</v>
      </c>
      <c r="EQ235">
        <v>131072</v>
      </c>
      <c r="ER235">
        <v>177.07</v>
      </c>
      <c r="ES235">
        <v>37.97</v>
      </c>
      <c r="ET235">
        <v>24.89</v>
      </c>
      <c r="EU235">
        <v>2.15</v>
      </c>
      <c r="EV235">
        <v>114.21</v>
      </c>
      <c r="EW235">
        <v>9.27</v>
      </c>
      <c r="EX235">
        <v>0</v>
      </c>
      <c r="EY235">
        <v>0</v>
      </c>
      <c r="FQ235">
        <v>0</v>
      </c>
      <c r="FR235">
        <f t="shared" si="226"/>
        <v>0</v>
      </c>
      <c r="FS235">
        <v>2</v>
      </c>
      <c r="FX235">
        <v>112</v>
      </c>
      <c r="FY235">
        <v>70</v>
      </c>
      <c r="GA235" t="s">
        <v>3</v>
      </c>
      <c r="GD235">
        <v>0</v>
      </c>
      <c r="GF235">
        <v>-909311872</v>
      </c>
      <c r="GG235">
        <v>2</v>
      </c>
      <c r="GH235">
        <v>1</v>
      </c>
      <c r="GI235">
        <v>2</v>
      </c>
      <c r="GJ235">
        <v>0</v>
      </c>
      <c r="GK235">
        <f>ROUND(R235*(R12)/100,2)</f>
        <v>223.07</v>
      </c>
      <c r="GL235">
        <f t="shared" si="227"/>
        <v>0</v>
      </c>
      <c r="GM235">
        <f t="shared" si="228"/>
        <v>18519.62</v>
      </c>
      <c r="GN235">
        <f t="shared" si="229"/>
        <v>0</v>
      </c>
      <c r="GO235">
        <f t="shared" si="230"/>
        <v>18519.62</v>
      </c>
      <c r="GP235">
        <f t="shared" si="231"/>
        <v>0</v>
      </c>
      <c r="GR235">
        <v>0</v>
      </c>
      <c r="GS235">
        <v>3</v>
      </c>
      <c r="GT235">
        <v>0</v>
      </c>
      <c r="GU235" t="s">
        <v>3</v>
      </c>
      <c r="GV235">
        <f t="shared" si="232"/>
        <v>0</v>
      </c>
      <c r="GW235">
        <v>1</v>
      </c>
      <c r="GX235">
        <f t="shared" si="233"/>
        <v>0</v>
      </c>
      <c r="HA235">
        <v>0</v>
      </c>
      <c r="HB235">
        <v>0</v>
      </c>
      <c r="HC235">
        <f t="shared" si="234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6" spans="1:245" x14ac:dyDescent="0.2">
      <c r="A236">
        <v>18</v>
      </c>
      <c r="B236">
        <v>1</v>
      </c>
      <c r="C236">
        <v>344</v>
      </c>
      <c r="E236" t="s">
        <v>536</v>
      </c>
      <c r="F236" t="s">
        <v>537</v>
      </c>
      <c r="G236" t="s">
        <v>538</v>
      </c>
      <c r="H236" t="s">
        <v>119</v>
      </c>
      <c r="I236">
        <f>I235*J236</f>
        <v>0.18559999999999999</v>
      </c>
      <c r="J236">
        <v>0.11599999999999999</v>
      </c>
      <c r="K236">
        <v>0.11600000000000001</v>
      </c>
      <c r="O236">
        <f t="shared" si="204"/>
        <v>4932.16</v>
      </c>
      <c r="P236">
        <f t="shared" si="205"/>
        <v>4932.16</v>
      </c>
      <c r="Q236">
        <f>(ROUND((ROUND(((ET236)*AV236*I236),2)*BB236),2)+ROUND((ROUND(((AE236-(EU236))*AV236*I236),2)*BS236),2))</f>
        <v>0</v>
      </c>
      <c r="R236">
        <f t="shared" si="206"/>
        <v>0</v>
      </c>
      <c r="S236">
        <f t="shared" si="207"/>
        <v>0</v>
      </c>
      <c r="T236">
        <f t="shared" si="208"/>
        <v>0</v>
      </c>
      <c r="U236">
        <f t="shared" si="209"/>
        <v>0</v>
      </c>
      <c r="V236">
        <f t="shared" si="210"/>
        <v>0</v>
      </c>
      <c r="W236">
        <f t="shared" si="211"/>
        <v>0</v>
      </c>
      <c r="X236">
        <f t="shared" si="212"/>
        <v>0</v>
      </c>
      <c r="Y236">
        <f t="shared" si="212"/>
        <v>0</v>
      </c>
      <c r="AA236">
        <v>60234885</v>
      </c>
      <c r="AB236">
        <f t="shared" si="213"/>
        <v>7879.13</v>
      </c>
      <c r="AC236">
        <f t="shared" si="214"/>
        <v>7879.13</v>
      </c>
      <c r="AD236">
        <f>ROUND((((ET236)-(EU236))+AE236),6)</f>
        <v>0</v>
      </c>
      <c r="AE236">
        <f>ROUND((EU236),6)</f>
        <v>0</v>
      </c>
      <c r="AF236">
        <f>ROUND((EV236),6)</f>
        <v>0</v>
      </c>
      <c r="AG236">
        <f t="shared" si="215"/>
        <v>0</v>
      </c>
      <c r="AH236">
        <f>(EW236)</f>
        <v>0</v>
      </c>
      <c r="AI236">
        <f>(EX236)</f>
        <v>0</v>
      </c>
      <c r="AJ236">
        <f t="shared" si="216"/>
        <v>0</v>
      </c>
      <c r="AK236">
        <v>7879.13</v>
      </c>
      <c r="AL236">
        <v>7879.13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1.081</v>
      </c>
      <c r="AZ236">
        <v>1</v>
      </c>
      <c r="BA236">
        <v>1</v>
      </c>
      <c r="BB236">
        <v>1</v>
      </c>
      <c r="BC236">
        <v>3.12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2</v>
      </c>
      <c r="BJ236" t="s">
        <v>539</v>
      </c>
      <c r="BM236">
        <v>332</v>
      </c>
      <c r="BN236">
        <v>0</v>
      </c>
      <c r="BO236" t="s">
        <v>537</v>
      </c>
      <c r="BP236">
        <v>1</v>
      </c>
      <c r="BQ236">
        <v>40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30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217"/>
        <v>4932.16</v>
      </c>
      <c r="CQ236">
        <f t="shared" si="218"/>
        <v>26574.1</v>
      </c>
      <c r="CR236">
        <f>(ROUND((ROUND(((ET236)*AV236*1),2)*BB236),2)+ROUND((ROUND(((AE236-(EU236))*AV236*1),2)*BS236),2))</f>
        <v>0</v>
      </c>
      <c r="CS236">
        <f t="shared" si="219"/>
        <v>0</v>
      </c>
      <c r="CT236">
        <f t="shared" si="220"/>
        <v>0</v>
      </c>
      <c r="CU236">
        <f t="shared" si="221"/>
        <v>0</v>
      </c>
      <c r="CV236">
        <f t="shared" si="222"/>
        <v>0</v>
      </c>
      <c r="CW236">
        <f t="shared" si="223"/>
        <v>0</v>
      </c>
      <c r="CX236">
        <f t="shared" si="223"/>
        <v>0</v>
      </c>
      <c r="CY236">
        <f t="shared" si="224"/>
        <v>0</v>
      </c>
      <c r="CZ236">
        <f t="shared" si="225"/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112</v>
      </c>
      <c r="DO236">
        <v>70</v>
      </c>
      <c r="DP236">
        <v>1.0669999999999999</v>
      </c>
      <c r="DQ236">
        <v>1.081</v>
      </c>
      <c r="DU236">
        <v>1009</v>
      </c>
      <c r="DV236" t="s">
        <v>119</v>
      </c>
      <c r="DW236" t="s">
        <v>119</v>
      </c>
      <c r="DX236">
        <v>1000</v>
      </c>
      <c r="DZ236" t="s">
        <v>3</v>
      </c>
      <c r="EA236" t="s">
        <v>3</v>
      </c>
      <c r="EB236" t="s">
        <v>3</v>
      </c>
      <c r="EC236" t="s">
        <v>3</v>
      </c>
      <c r="EE236">
        <v>59175477</v>
      </c>
      <c r="EF236">
        <v>40</v>
      </c>
      <c r="EG236" t="s">
        <v>390</v>
      </c>
      <c r="EH236">
        <v>0</v>
      </c>
      <c r="EI236" t="s">
        <v>3</v>
      </c>
      <c r="EJ236">
        <v>2</v>
      </c>
      <c r="EK236">
        <v>332</v>
      </c>
      <c r="EL236" t="s">
        <v>515</v>
      </c>
      <c r="EM236" t="s">
        <v>516</v>
      </c>
      <c r="EO236" t="s">
        <v>3</v>
      </c>
      <c r="EQ236">
        <v>0</v>
      </c>
      <c r="ER236">
        <v>7879.13</v>
      </c>
      <c r="ES236">
        <v>7879.13</v>
      </c>
      <c r="ET236">
        <v>0</v>
      </c>
      <c r="EU236">
        <v>0</v>
      </c>
      <c r="EV236">
        <v>0</v>
      </c>
      <c r="EW236">
        <v>0</v>
      </c>
      <c r="EX236">
        <v>0</v>
      </c>
      <c r="FQ236">
        <v>0</v>
      </c>
      <c r="FR236">
        <f t="shared" si="226"/>
        <v>0</v>
      </c>
      <c r="FS236">
        <v>0</v>
      </c>
      <c r="FX236">
        <v>112</v>
      </c>
      <c r="FY236">
        <v>70</v>
      </c>
      <c r="GA236" t="s">
        <v>3</v>
      </c>
      <c r="GD236">
        <v>0</v>
      </c>
      <c r="GF236">
        <v>2061923971</v>
      </c>
      <c r="GG236">
        <v>2</v>
      </c>
      <c r="GH236">
        <v>1</v>
      </c>
      <c r="GI236">
        <v>2</v>
      </c>
      <c r="GJ236">
        <v>0</v>
      </c>
      <c r="GK236">
        <f>ROUND(R236*(R12)/100,2)</f>
        <v>0</v>
      </c>
      <c r="GL236">
        <f t="shared" si="227"/>
        <v>0</v>
      </c>
      <c r="GM236">
        <f t="shared" si="228"/>
        <v>4932.16</v>
      </c>
      <c r="GN236">
        <f t="shared" si="229"/>
        <v>0</v>
      </c>
      <c r="GO236">
        <f t="shared" si="230"/>
        <v>4932.16</v>
      </c>
      <c r="GP236">
        <f t="shared" si="231"/>
        <v>0</v>
      </c>
      <c r="GR236">
        <v>0</v>
      </c>
      <c r="GS236">
        <v>3</v>
      </c>
      <c r="GT236">
        <v>0</v>
      </c>
      <c r="GU236" t="s">
        <v>3</v>
      </c>
      <c r="GV236">
        <f t="shared" si="232"/>
        <v>0</v>
      </c>
      <c r="GW236">
        <v>1</v>
      </c>
      <c r="GX236">
        <f t="shared" si="233"/>
        <v>0</v>
      </c>
      <c r="HA236">
        <v>0</v>
      </c>
      <c r="HB236">
        <v>0</v>
      </c>
      <c r="HC236">
        <f t="shared" si="234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7" spans="1:245" x14ac:dyDescent="0.2">
      <c r="A237">
        <v>17</v>
      </c>
      <c r="B237">
        <v>1</v>
      </c>
      <c r="C237">
        <f>ROW(SmtRes!A353)</f>
        <v>353</v>
      </c>
      <c r="E237" t="s">
        <v>540</v>
      </c>
      <c r="F237" t="s">
        <v>526</v>
      </c>
      <c r="G237" t="s">
        <v>527</v>
      </c>
      <c r="H237" t="s">
        <v>236</v>
      </c>
      <c r="I237">
        <f>ROUND(50/100,9)</f>
        <v>0.5</v>
      </c>
      <c r="J237">
        <v>0</v>
      </c>
      <c r="K237">
        <f>ROUND(50/100,9)</f>
        <v>0.5</v>
      </c>
      <c r="O237">
        <f t="shared" si="204"/>
        <v>14089.91</v>
      </c>
      <c r="P237">
        <f t="shared" si="205"/>
        <v>3997.53</v>
      </c>
      <c r="Q237">
        <f>(ROUND((ROUND((((ET237*1.1))*AV237*I237),2)*BB237),2)+ROUND((ROUND(((AE237-((EU237*1.1)))*AV237*I237),2)*BS237),2))</f>
        <v>62.39</v>
      </c>
      <c r="R237">
        <f t="shared" si="206"/>
        <v>7.59</v>
      </c>
      <c r="S237">
        <f t="shared" si="207"/>
        <v>10029.99</v>
      </c>
      <c r="T237">
        <f t="shared" si="208"/>
        <v>0</v>
      </c>
      <c r="U237">
        <f t="shared" si="209"/>
        <v>23.591370000000001</v>
      </c>
      <c r="V237">
        <f t="shared" si="210"/>
        <v>0</v>
      </c>
      <c r="W237">
        <f t="shared" si="211"/>
        <v>0</v>
      </c>
      <c r="X237">
        <f t="shared" si="212"/>
        <v>9227.59</v>
      </c>
      <c r="Y237">
        <f t="shared" si="212"/>
        <v>4312.8999999999996</v>
      </c>
      <c r="AA237">
        <v>60234885</v>
      </c>
      <c r="AB237">
        <f t="shared" si="213"/>
        <v>1734.905</v>
      </c>
      <c r="AC237">
        <f t="shared" si="214"/>
        <v>1177.7</v>
      </c>
      <c r="AD237">
        <f>ROUND(((((ET237*1.1))-((EU237*1.1)))+AE237),6)</f>
        <v>12.419</v>
      </c>
      <c r="AE237">
        <f>ROUND(((EU237*1.1)),6)</f>
        <v>0.41799999999999998</v>
      </c>
      <c r="AF237">
        <f>ROUND(((EV237*1.1)),6)</f>
        <v>544.78599999999994</v>
      </c>
      <c r="AG237">
        <f t="shared" si="215"/>
        <v>0</v>
      </c>
      <c r="AH237">
        <f>((EW237*1.1))</f>
        <v>44.220000000000006</v>
      </c>
      <c r="AI237">
        <f>((EX237*1.1))</f>
        <v>0</v>
      </c>
      <c r="AJ237">
        <f t="shared" si="216"/>
        <v>0</v>
      </c>
      <c r="AK237">
        <v>1684.25</v>
      </c>
      <c r="AL237">
        <v>1177.7</v>
      </c>
      <c r="AM237">
        <v>11.29</v>
      </c>
      <c r="AN237">
        <v>0.38</v>
      </c>
      <c r="AO237">
        <v>495.26</v>
      </c>
      <c r="AP237">
        <v>0</v>
      </c>
      <c r="AQ237">
        <v>40.200000000000003</v>
      </c>
      <c r="AR237">
        <v>0</v>
      </c>
      <c r="AS237">
        <v>0</v>
      </c>
      <c r="AT237">
        <v>92</v>
      </c>
      <c r="AU237">
        <v>43</v>
      </c>
      <c r="AV237">
        <v>1.0669999999999999</v>
      </c>
      <c r="AW237">
        <v>1.081</v>
      </c>
      <c r="AZ237">
        <v>1</v>
      </c>
      <c r="BA237">
        <v>34.51</v>
      </c>
      <c r="BB237">
        <v>9.41</v>
      </c>
      <c r="BC237">
        <v>6.28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2</v>
      </c>
      <c r="BJ237" t="s">
        <v>528</v>
      </c>
      <c r="BM237">
        <v>332</v>
      </c>
      <c r="BN237">
        <v>0</v>
      </c>
      <c r="BO237" t="s">
        <v>526</v>
      </c>
      <c r="BP237">
        <v>1</v>
      </c>
      <c r="BQ237">
        <v>40</v>
      </c>
      <c r="BR237">
        <v>0</v>
      </c>
      <c r="BS237">
        <v>34.51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92</v>
      </c>
      <c r="CA237">
        <v>43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941</v>
      </c>
      <c r="CO237">
        <v>0</v>
      </c>
      <c r="CP237">
        <f t="shared" si="217"/>
        <v>14089.91</v>
      </c>
      <c r="CQ237">
        <f t="shared" si="218"/>
        <v>7995.01</v>
      </c>
      <c r="CR237">
        <f>(ROUND((ROUND((((ET237*1.1))*AV237*1),2)*BB237),2)+ROUND((ROUND(((AE237-((EU237*1.1)))*AV237*1),2)*BS237),2))</f>
        <v>124.68</v>
      </c>
      <c r="CS237">
        <f t="shared" si="219"/>
        <v>15.53</v>
      </c>
      <c r="CT237">
        <f t="shared" si="220"/>
        <v>20060.32</v>
      </c>
      <c r="CU237">
        <f t="shared" si="221"/>
        <v>0</v>
      </c>
      <c r="CV237">
        <f t="shared" si="222"/>
        <v>47.182740000000003</v>
      </c>
      <c r="CW237">
        <f t="shared" si="223"/>
        <v>0</v>
      </c>
      <c r="CX237">
        <f t="shared" si="223"/>
        <v>0</v>
      </c>
      <c r="CY237">
        <f t="shared" si="224"/>
        <v>9227.5907999999999</v>
      </c>
      <c r="CZ237">
        <f t="shared" si="225"/>
        <v>4312.8957</v>
      </c>
      <c r="DC237" t="s">
        <v>3</v>
      </c>
      <c r="DD237" t="s">
        <v>3</v>
      </c>
      <c r="DE237" t="s">
        <v>30</v>
      </c>
      <c r="DF237" t="s">
        <v>30</v>
      </c>
      <c r="DG237" t="s">
        <v>30</v>
      </c>
      <c r="DH237" t="s">
        <v>3</v>
      </c>
      <c r="DI237" t="s">
        <v>30</v>
      </c>
      <c r="DJ237" t="s">
        <v>30</v>
      </c>
      <c r="DK237" t="s">
        <v>3</v>
      </c>
      <c r="DL237" t="s">
        <v>3</v>
      </c>
      <c r="DM237" t="s">
        <v>3</v>
      </c>
      <c r="DN237">
        <v>112</v>
      </c>
      <c r="DO237">
        <v>70</v>
      </c>
      <c r="DP237">
        <v>1.0669999999999999</v>
      </c>
      <c r="DQ237">
        <v>1.081</v>
      </c>
      <c r="DU237">
        <v>1003</v>
      </c>
      <c r="DV237" t="s">
        <v>236</v>
      </c>
      <c r="DW237" t="s">
        <v>236</v>
      </c>
      <c r="DX237">
        <v>100</v>
      </c>
      <c r="DZ237" t="s">
        <v>3</v>
      </c>
      <c r="EA237" t="s">
        <v>3</v>
      </c>
      <c r="EB237" t="s">
        <v>3</v>
      </c>
      <c r="EC237" t="s">
        <v>3</v>
      </c>
      <c r="EE237">
        <v>59175477</v>
      </c>
      <c r="EF237">
        <v>40</v>
      </c>
      <c r="EG237" t="s">
        <v>390</v>
      </c>
      <c r="EH237">
        <v>0</v>
      </c>
      <c r="EI237" t="s">
        <v>3</v>
      </c>
      <c r="EJ237">
        <v>2</v>
      </c>
      <c r="EK237">
        <v>332</v>
      </c>
      <c r="EL237" t="s">
        <v>515</v>
      </c>
      <c r="EM237" t="s">
        <v>516</v>
      </c>
      <c r="EO237" t="s">
        <v>33</v>
      </c>
      <c r="EQ237">
        <v>131072</v>
      </c>
      <c r="ER237">
        <v>1684.25</v>
      </c>
      <c r="ES237">
        <v>1177.7</v>
      </c>
      <c r="ET237">
        <v>11.29</v>
      </c>
      <c r="EU237">
        <v>0.38</v>
      </c>
      <c r="EV237">
        <v>495.26</v>
      </c>
      <c r="EW237">
        <v>40.200000000000003</v>
      </c>
      <c r="EX237">
        <v>0</v>
      </c>
      <c r="EY237">
        <v>0</v>
      </c>
      <c r="FQ237">
        <v>0</v>
      </c>
      <c r="FR237">
        <f t="shared" si="226"/>
        <v>0</v>
      </c>
      <c r="FS237">
        <v>2</v>
      </c>
      <c r="FX237">
        <v>112</v>
      </c>
      <c r="FY237">
        <v>70</v>
      </c>
      <c r="GA237" t="s">
        <v>3</v>
      </c>
      <c r="GD237">
        <v>0</v>
      </c>
      <c r="GF237">
        <v>-682412766</v>
      </c>
      <c r="GG237">
        <v>2</v>
      </c>
      <c r="GH237">
        <v>1</v>
      </c>
      <c r="GI237">
        <v>2</v>
      </c>
      <c r="GJ237">
        <v>0</v>
      </c>
      <c r="GK237">
        <f>ROUND(R237*(R12)/100,2)</f>
        <v>12.14</v>
      </c>
      <c r="GL237">
        <f t="shared" si="227"/>
        <v>0</v>
      </c>
      <c r="GM237">
        <f t="shared" si="228"/>
        <v>27642.54</v>
      </c>
      <c r="GN237">
        <f t="shared" si="229"/>
        <v>0</v>
      </c>
      <c r="GO237">
        <f t="shared" si="230"/>
        <v>27642.54</v>
      </c>
      <c r="GP237">
        <f t="shared" si="231"/>
        <v>0</v>
      </c>
      <c r="GR237">
        <v>0</v>
      </c>
      <c r="GS237">
        <v>3</v>
      </c>
      <c r="GT237">
        <v>0</v>
      </c>
      <c r="GU237" t="s">
        <v>3</v>
      </c>
      <c r="GV237">
        <f t="shared" si="232"/>
        <v>0</v>
      </c>
      <c r="GW237">
        <v>1</v>
      </c>
      <c r="GX237">
        <f t="shared" si="233"/>
        <v>0</v>
      </c>
      <c r="HA237">
        <v>0</v>
      </c>
      <c r="HB237">
        <v>0</v>
      </c>
      <c r="HC237">
        <f t="shared" si="234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IK237">
        <v>0</v>
      </c>
    </row>
    <row r="238" spans="1:245" x14ac:dyDescent="0.2">
      <c r="A238">
        <v>17</v>
      </c>
      <c r="B238">
        <v>1</v>
      </c>
      <c r="E238" t="s">
        <v>541</v>
      </c>
      <c r="F238" t="s">
        <v>542</v>
      </c>
      <c r="G238" t="s">
        <v>543</v>
      </c>
      <c r="H238" t="s">
        <v>544</v>
      </c>
      <c r="I238">
        <v>0.05</v>
      </c>
      <c r="J238">
        <v>0</v>
      </c>
      <c r="K238">
        <v>0.05</v>
      </c>
      <c r="O238">
        <f t="shared" si="204"/>
        <v>25412.89</v>
      </c>
      <c r="P238">
        <f t="shared" si="205"/>
        <v>25412.89</v>
      </c>
      <c r="Q238">
        <f>(ROUND((ROUND(((ET238)*AV238*I238),2)*BB238),2)+ROUND((ROUND(((AE238-(EU238))*AV238*I238),2)*BS238),2))</f>
        <v>0</v>
      </c>
      <c r="R238">
        <f t="shared" si="206"/>
        <v>0</v>
      </c>
      <c r="S238">
        <f t="shared" si="207"/>
        <v>0</v>
      </c>
      <c r="T238">
        <f t="shared" si="208"/>
        <v>0</v>
      </c>
      <c r="U238">
        <f t="shared" si="209"/>
        <v>0</v>
      </c>
      <c r="V238">
        <f t="shared" si="210"/>
        <v>0</v>
      </c>
      <c r="W238">
        <f t="shared" si="211"/>
        <v>0</v>
      </c>
      <c r="X238">
        <f t="shared" si="212"/>
        <v>0</v>
      </c>
      <c r="Y238">
        <f t="shared" si="212"/>
        <v>0</v>
      </c>
      <c r="AA238">
        <v>60234885</v>
      </c>
      <c r="AB238">
        <f t="shared" si="213"/>
        <v>37399.49</v>
      </c>
      <c r="AC238">
        <f t="shared" si="214"/>
        <v>37399.49</v>
      </c>
      <c r="AD238">
        <f>ROUND((((ET238)-(EU238))+AE238),6)</f>
        <v>0</v>
      </c>
      <c r="AE238">
        <f>ROUND((EU238),6)</f>
        <v>0</v>
      </c>
      <c r="AF238">
        <f>ROUND((EV238),6)</f>
        <v>0</v>
      </c>
      <c r="AG238">
        <f t="shared" si="215"/>
        <v>0</v>
      </c>
      <c r="AH238">
        <f>(EW238)</f>
        <v>0</v>
      </c>
      <c r="AI238">
        <f>(EX238)</f>
        <v>0</v>
      </c>
      <c r="AJ238">
        <f t="shared" si="216"/>
        <v>0</v>
      </c>
      <c r="AK238">
        <v>37399.49</v>
      </c>
      <c r="AL238">
        <v>37399.49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13.59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2</v>
      </c>
      <c r="BJ238" t="s">
        <v>545</v>
      </c>
      <c r="BM238">
        <v>1618</v>
      </c>
      <c r="BN238">
        <v>0</v>
      </c>
      <c r="BO238" t="s">
        <v>542</v>
      </c>
      <c r="BP238">
        <v>1</v>
      </c>
      <c r="BQ238">
        <v>201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30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217"/>
        <v>25412.89</v>
      </c>
      <c r="CQ238">
        <f t="shared" si="218"/>
        <v>508259.07</v>
      </c>
      <c r="CR238">
        <f>(ROUND((ROUND(((ET238)*AV238*1),2)*BB238),2)+ROUND((ROUND(((AE238-(EU238))*AV238*1),2)*BS238),2))</f>
        <v>0</v>
      </c>
      <c r="CS238">
        <f t="shared" si="219"/>
        <v>0</v>
      </c>
      <c r="CT238">
        <f t="shared" si="220"/>
        <v>0</v>
      </c>
      <c r="CU238">
        <f t="shared" si="221"/>
        <v>0</v>
      </c>
      <c r="CV238">
        <f t="shared" si="222"/>
        <v>0</v>
      </c>
      <c r="CW238">
        <f t="shared" si="223"/>
        <v>0</v>
      </c>
      <c r="CX238">
        <f t="shared" si="223"/>
        <v>0</v>
      </c>
      <c r="CY238">
        <f t="shared" si="224"/>
        <v>0</v>
      </c>
      <c r="CZ238">
        <f t="shared" si="225"/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1003</v>
      </c>
      <c r="DV238" t="s">
        <v>544</v>
      </c>
      <c r="DW238" t="s">
        <v>544</v>
      </c>
      <c r="DX238">
        <v>1000</v>
      </c>
      <c r="DZ238" t="s">
        <v>3</v>
      </c>
      <c r="EA238" t="s">
        <v>3</v>
      </c>
      <c r="EB238" t="s">
        <v>3</v>
      </c>
      <c r="EC238" t="s">
        <v>3</v>
      </c>
      <c r="EE238">
        <v>59176763</v>
      </c>
      <c r="EF238">
        <v>201</v>
      </c>
      <c r="EG238" t="s">
        <v>546</v>
      </c>
      <c r="EH238">
        <v>0</v>
      </c>
      <c r="EI238" t="s">
        <v>3</v>
      </c>
      <c r="EJ238">
        <v>2</v>
      </c>
      <c r="EK238">
        <v>1618</v>
      </c>
      <c r="EL238" t="s">
        <v>547</v>
      </c>
      <c r="EM238" t="s">
        <v>548</v>
      </c>
      <c r="EO238" t="s">
        <v>3</v>
      </c>
      <c r="EQ238">
        <v>0</v>
      </c>
      <c r="ER238">
        <v>37399.49</v>
      </c>
      <c r="ES238">
        <v>37399.49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FQ238">
        <v>0</v>
      </c>
      <c r="FR238">
        <f t="shared" si="226"/>
        <v>0</v>
      </c>
      <c r="FS238">
        <v>0</v>
      </c>
      <c r="FX238">
        <v>0</v>
      </c>
      <c r="FY238">
        <v>0</v>
      </c>
      <c r="GA238" t="s">
        <v>3</v>
      </c>
      <c r="GD238">
        <v>0</v>
      </c>
      <c r="GF238">
        <v>1552605932</v>
      </c>
      <c r="GG238">
        <v>2</v>
      </c>
      <c r="GH238">
        <v>1</v>
      </c>
      <c r="GI238">
        <v>2</v>
      </c>
      <c r="GJ238">
        <v>0</v>
      </c>
      <c r="GK238">
        <f>ROUND(R238*(R12)/100,2)</f>
        <v>0</v>
      </c>
      <c r="GL238">
        <f t="shared" si="227"/>
        <v>0</v>
      </c>
      <c r="GM238">
        <f t="shared" si="228"/>
        <v>25412.89</v>
      </c>
      <c r="GN238">
        <f t="shared" si="229"/>
        <v>0</v>
      </c>
      <c r="GO238">
        <f t="shared" si="230"/>
        <v>25412.89</v>
      </c>
      <c r="GP238">
        <f t="shared" si="231"/>
        <v>0</v>
      </c>
      <c r="GR238">
        <v>0</v>
      </c>
      <c r="GS238">
        <v>3</v>
      </c>
      <c r="GT238">
        <v>0</v>
      </c>
      <c r="GU238" t="s">
        <v>3</v>
      </c>
      <c r="GV238">
        <f t="shared" si="232"/>
        <v>0</v>
      </c>
      <c r="GW238">
        <v>1</v>
      </c>
      <c r="GX238">
        <f t="shared" si="233"/>
        <v>0</v>
      </c>
      <c r="HA238">
        <v>0</v>
      </c>
      <c r="HB238">
        <v>0</v>
      </c>
      <c r="HC238">
        <f t="shared" si="234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IK238">
        <v>0</v>
      </c>
    </row>
    <row r="239" spans="1:245" x14ac:dyDescent="0.2">
      <c r="A239">
        <v>17</v>
      </c>
      <c r="B239">
        <v>1</v>
      </c>
      <c r="E239" t="s">
        <v>3</v>
      </c>
      <c r="F239" t="s">
        <v>549</v>
      </c>
      <c r="G239" t="s">
        <v>550</v>
      </c>
      <c r="H239" t="s">
        <v>544</v>
      </c>
      <c r="I239">
        <v>0.03</v>
      </c>
      <c r="J239">
        <v>0</v>
      </c>
      <c r="K239">
        <v>0.03</v>
      </c>
      <c r="O239">
        <f t="shared" si="204"/>
        <v>8188.9</v>
      </c>
      <c r="P239">
        <f t="shared" si="205"/>
        <v>8188.9</v>
      </c>
      <c r="Q239">
        <f>(ROUND((ROUND(((ET239)*AV239*I239),2)*BB239),2)+ROUND((ROUND(((AE239-(EU239))*AV239*I239),2)*BS239),2))</f>
        <v>0</v>
      </c>
      <c r="R239">
        <f t="shared" si="206"/>
        <v>0</v>
      </c>
      <c r="S239">
        <f t="shared" si="207"/>
        <v>0</v>
      </c>
      <c r="T239">
        <f t="shared" si="208"/>
        <v>0</v>
      </c>
      <c r="U239">
        <f t="shared" si="209"/>
        <v>0</v>
      </c>
      <c r="V239">
        <f t="shared" si="210"/>
        <v>0</v>
      </c>
      <c r="W239">
        <f t="shared" si="211"/>
        <v>0</v>
      </c>
      <c r="X239">
        <f t="shared" si="212"/>
        <v>0</v>
      </c>
      <c r="Y239">
        <f t="shared" si="212"/>
        <v>0</v>
      </c>
      <c r="AA239">
        <v>-1</v>
      </c>
      <c r="AB239">
        <f t="shared" si="213"/>
        <v>19694.259999999998</v>
      </c>
      <c r="AC239">
        <f t="shared" si="214"/>
        <v>19694.259999999998</v>
      </c>
      <c r="AD239">
        <f>ROUND((((ET239)-(EU239))+AE239),6)</f>
        <v>0</v>
      </c>
      <c r="AE239">
        <f>ROUND((EU239),6)</f>
        <v>0</v>
      </c>
      <c r="AF239">
        <f>ROUND((EV239),6)</f>
        <v>0</v>
      </c>
      <c r="AG239">
        <f t="shared" si="215"/>
        <v>0</v>
      </c>
      <c r="AH239">
        <f>(EW239)</f>
        <v>0</v>
      </c>
      <c r="AI239">
        <f>(EX239)</f>
        <v>0</v>
      </c>
      <c r="AJ239">
        <f t="shared" si="216"/>
        <v>0</v>
      </c>
      <c r="AK239">
        <v>19694.259999999998</v>
      </c>
      <c r="AL239">
        <v>19694.259999999998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13.86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2</v>
      </c>
      <c r="BJ239" t="s">
        <v>551</v>
      </c>
      <c r="BM239">
        <v>1618</v>
      </c>
      <c r="BN239">
        <v>0</v>
      </c>
      <c r="BO239" t="s">
        <v>549</v>
      </c>
      <c r="BP239">
        <v>1</v>
      </c>
      <c r="BQ239">
        <v>201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0</v>
      </c>
      <c r="CA239">
        <v>0</v>
      </c>
      <c r="CB239" t="s">
        <v>3</v>
      </c>
      <c r="CE239">
        <v>30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217"/>
        <v>8188.9</v>
      </c>
      <c r="CQ239">
        <f t="shared" si="218"/>
        <v>272962.44</v>
      </c>
      <c r="CR239">
        <f>(ROUND((ROUND(((ET239)*AV239*1),2)*BB239),2)+ROUND((ROUND(((AE239-(EU239))*AV239*1),2)*BS239),2))</f>
        <v>0</v>
      </c>
      <c r="CS239">
        <f t="shared" si="219"/>
        <v>0</v>
      </c>
      <c r="CT239">
        <f t="shared" si="220"/>
        <v>0</v>
      </c>
      <c r="CU239">
        <f t="shared" si="221"/>
        <v>0</v>
      </c>
      <c r="CV239">
        <f t="shared" si="222"/>
        <v>0</v>
      </c>
      <c r="CW239">
        <f t="shared" si="223"/>
        <v>0</v>
      </c>
      <c r="CX239">
        <f t="shared" si="223"/>
        <v>0</v>
      </c>
      <c r="CY239">
        <f t="shared" si="224"/>
        <v>0</v>
      </c>
      <c r="CZ239">
        <f t="shared" si="225"/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1003</v>
      </c>
      <c r="DV239" t="s">
        <v>544</v>
      </c>
      <c r="DW239" t="s">
        <v>544</v>
      </c>
      <c r="DX239">
        <v>1000</v>
      </c>
      <c r="DZ239" t="s">
        <v>3</v>
      </c>
      <c r="EA239" t="s">
        <v>3</v>
      </c>
      <c r="EB239" t="s">
        <v>3</v>
      </c>
      <c r="EC239" t="s">
        <v>3</v>
      </c>
      <c r="EE239">
        <v>59176763</v>
      </c>
      <c r="EF239">
        <v>201</v>
      </c>
      <c r="EG239" t="s">
        <v>546</v>
      </c>
      <c r="EH239">
        <v>0</v>
      </c>
      <c r="EI239" t="s">
        <v>3</v>
      </c>
      <c r="EJ239">
        <v>2</v>
      </c>
      <c r="EK239">
        <v>1618</v>
      </c>
      <c r="EL239" t="s">
        <v>547</v>
      </c>
      <c r="EM239" t="s">
        <v>548</v>
      </c>
      <c r="EO239" t="s">
        <v>3</v>
      </c>
      <c r="EQ239">
        <v>1024</v>
      </c>
      <c r="ER239">
        <v>19694.259999999998</v>
      </c>
      <c r="ES239">
        <v>19694.259999999998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FQ239">
        <v>0</v>
      </c>
      <c r="FR239">
        <f t="shared" si="226"/>
        <v>0</v>
      </c>
      <c r="FS239">
        <v>0</v>
      </c>
      <c r="FX239">
        <v>0</v>
      </c>
      <c r="FY239">
        <v>0</v>
      </c>
      <c r="GA239" t="s">
        <v>3</v>
      </c>
      <c r="GD239">
        <v>0</v>
      </c>
      <c r="GF239">
        <v>-791573760</v>
      </c>
      <c r="GG239">
        <v>2</v>
      </c>
      <c r="GH239">
        <v>1</v>
      </c>
      <c r="GI239">
        <v>2</v>
      </c>
      <c r="GJ239">
        <v>0</v>
      </c>
      <c r="GK239">
        <f>ROUND(R239*(R12)/100,2)</f>
        <v>0</v>
      </c>
      <c r="GL239">
        <f t="shared" si="227"/>
        <v>0</v>
      </c>
      <c r="GM239">
        <f t="shared" si="228"/>
        <v>8188.9</v>
      </c>
      <c r="GN239">
        <f t="shared" si="229"/>
        <v>0</v>
      </c>
      <c r="GO239">
        <f t="shared" si="230"/>
        <v>8188.9</v>
      </c>
      <c r="GP239">
        <f t="shared" si="231"/>
        <v>0</v>
      </c>
      <c r="GR239">
        <v>0</v>
      </c>
      <c r="GS239">
        <v>3</v>
      </c>
      <c r="GT239">
        <v>0</v>
      </c>
      <c r="GU239" t="s">
        <v>3</v>
      </c>
      <c r="GV239">
        <f t="shared" si="232"/>
        <v>0</v>
      </c>
      <c r="GW239">
        <v>1</v>
      </c>
      <c r="GX239">
        <f t="shared" si="233"/>
        <v>0</v>
      </c>
      <c r="HA239">
        <v>0</v>
      </c>
      <c r="HB239">
        <v>0</v>
      </c>
      <c r="HC239">
        <f t="shared" si="234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IK239">
        <v>0</v>
      </c>
    </row>
    <row r="241" spans="1:206" x14ac:dyDescent="0.2">
      <c r="A241" s="2">
        <v>51</v>
      </c>
      <c r="B241" s="2">
        <f>B229</f>
        <v>1</v>
      </c>
      <c r="C241" s="2">
        <f>A229</f>
        <v>5</v>
      </c>
      <c r="D241" s="2">
        <f>ROW(A229)</f>
        <v>229</v>
      </c>
      <c r="E241" s="2"/>
      <c r="F241" s="2" t="str">
        <f>IF(F229&lt;&gt;"",F229,"")</f>
        <v>Новый подраздел</v>
      </c>
      <c r="G241" s="2" t="str">
        <f>IF(G229&lt;&gt;"",G229,"")</f>
        <v>Внешний контур заземления</v>
      </c>
      <c r="H241" s="2">
        <v>0</v>
      </c>
      <c r="I241" s="2"/>
      <c r="J241" s="2"/>
      <c r="K241" s="2"/>
      <c r="L241" s="2"/>
      <c r="M241" s="2"/>
      <c r="N241" s="2"/>
      <c r="O241" s="2">
        <f t="shared" ref="O241:T241" si="235">ROUND(AB241,2)</f>
        <v>64021.34</v>
      </c>
      <c r="P241" s="2">
        <f t="shared" si="235"/>
        <v>40591.79</v>
      </c>
      <c r="Q241" s="2">
        <f t="shared" si="235"/>
        <v>920.4</v>
      </c>
      <c r="R241" s="2">
        <f t="shared" si="235"/>
        <v>211.54</v>
      </c>
      <c r="S241" s="2">
        <f t="shared" si="235"/>
        <v>22509.15</v>
      </c>
      <c r="T241" s="2">
        <f t="shared" si="235"/>
        <v>0</v>
      </c>
      <c r="U241" s="2">
        <f>AH241</f>
        <v>52.942085900000009</v>
      </c>
      <c r="V241" s="2">
        <f>AI241</f>
        <v>0</v>
      </c>
      <c r="W241" s="2">
        <f>ROUND(AJ241,2)</f>
        <v>0</v>
      </c>
      <c r="X241" s="2">
        <f>ROUND(AK241,2)</f>
        <v>20708.41</v>
      </c>
      <c r="Y241" s="2">
        <f>ROUND(AL241,2)</f>
        <v>9678.94</v>
      </c>
      <c r="Z241" s="2"/>
      <c r="AA241" s="2"/>
      <c r="AB241" s="2">
        <f>ROUND(SUMIF(AA233:AA239,"=60234885",O233:O239),2)</f>
        <v>64021.34</v>
      </c>
      <c r="AC241" s="2">
        <f>ROUND(SUMIF(AA233:AA239,"=60234885",P233:P239),2)</f>
        <v>40591.79</v>
      </c>
      <c r="AD241" s="2">
        <f>ROUND(SUMIF(AA233:AA239,"=60234885",Q233:Q239),2)</f>
        <v>920.4</v>
      </c>
      <c r="AE241" s="2">
        <f>ROUND(SUMIF(AA233:AA239,"=60234885",R233:R239),2)</f>
        <v>211.54</v>
      </c>
      <c r="AF241" s="2">
        <f>ROUND(SUMIF(AA233:AA239,"=60234885",S233:S239),2)</f>
        <v>22509.15</v>
      </c>
      <c r="AG241" s="2">
        <f>ROUND(SUMIF(AA233:AA239,"=60234885",T233:T239),2)</f>
        <v>0</v>
      </c>
      <c r="AH241" s="2">
        <f>SUMIF(AA233:AA239,"=60234885",U233:U239)</f>
        <v>52.942085900000009</v>
      </c>
      <c r="AI241" s="2">
        <f>SUMIF(AA233:AA239,"=60234885",V233:V239)</f>
        <v>0</v>
      </c>
      <c r="AJ241" s="2">
        <f>ROUND(SUMIF(AA233:AA239,"=60234885",W233:W239),2)</f>
        <v>0</v>
      </c>
      <c r="AK241" s="2">
        <f>ROUND(SUMIF(AA233:AA239,"=60234885",X233:X239),2)</f>
        <v>20708.41</v>
      </c>
      <c r="AL241" s="2">
        <f>ROUND(SUMIF(AA233:AA239,"=60234885",Y233:Y239),2)</f>
        <v>9678.94</v>
      </c>
      <c r="AM241" s="2"/>
      <c r="AN241" s="2"/>
      <c r="AO241" s="2">
        <f t="shared" ref="AO241:BD241" si="236">ROUND(BX241,2)</f>
        <v>0</v>
      </c>
      <c r="AP241" s="2">
        <f t="shared" si="236"/>
        <v>0</v>
      </c>
      <c r="AQ241" s="2">
        <f t="shared" si="236"/>
        <v>0</v>
      </c>
      <c r="AR241" s="2">
        <f t="shared" si="236"/>
        <v>94747.15</v>
      </c>
      <c r="AS241" s="2">
        <f t="shared" si="236"/>
        <v>0</v>
      </c>
      <c r="AT241" s="2">
        <f t="shared" si="236"/>
        <v>94747.15</v>
      </c>
      <c r="AU241" s="2">
        <f t="shared" si="236"/>
        <v>0</v>
      </c>
      <c r="AV241" s="2">
        <f t="shared" si="236"/>
        <v>40591.79</v>
      </c>
      <c r="AW241" s="2">
        <f t="shared" si="236"/>
        <v>40591.79</v>
      </c>
      <c r="AX241" s="2">
        <f t="shared" si="236"/>
        <v>0</v>
      </c>
      <c r="AY241" s="2">
        <f t="shared" si="236"/>
        <v>40591.79</v>
      </c>
      <c r="AZ241" s="2">
        <f t="shared" si="236"/>
        <v>0</v>
      </c>
      <c r="BA241" s="2">
        <f t="shared" si="236"/>
        <v>0</v>
      </c>
      <c r="BB241" s="2">
        <f t="shared" si="236"/>
        <v>0</v>
      </c>
      <c r="BC241" s="2">
        <f t="shared" si="236"/>
        <v>0</v>
      </c>
      <c r="BD241" s="2">
        <f t="shared" si="236"/>
        <v>0</v>
      </c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>
        <f>ROUND(SUMIF(AA233:AA239,"=60234885",FQ233:FQ239),2)</f>
        <v>0</v>
      </c>
      <c r="BY241" s="2">
        <f>ROUND(SUMIF(AA233:AA239,"=60234885",FR233:FR239),2)</f>
        <v>0</v>
      </c>
      <c r="BZ241" s="2">
        <f>ROUND(SUMIF(AA233:AA239,"=60234885",GL233:GL239),2)</f>
        <v>0</v>
      </c>
      <c r="CA241" s="2">
        <f>ROUND(SUMIF(AA233:AA239,"=60234885",GM233:GM239),2)</f>
        <v>94747.15</v>
      </c>
      <c r="CB241" s="2">
        <f>ROUND(SUMIF(AA233:AA239,"=60234885",GN233:GN239),2)</f>
        <v>0</v>
      </c>
      <c r="CC241" s="2">
        <f>ROUND(SUMIF(AA233:AA239,"=60234885",GO233:GO239),2)</f>
        <v>94747.15</v>
      </c>
      <c r="CD241" s="2">
        <f>ROUND(SUMIF(AA233:AA239,"=60234885",GP233:GP239),2)</f>
        <v>0</v>
      </c>
      <c r="CE241" s="2">
        <f>AC241-BX241</f>
        <v>40591.79</v>
      </c>
      <c r="CF241" s="2">
        <f>AC241-BY241</f>
        <v>40591.79</v>
      </c>
      <c r="CG241" s="2">
        <f>BX241-BZ241</f>
        <v>0</v>
      </c>
      <c r="CH241" s="2">
        <f>AC241-BX241-BY241+BZ241</f>
        <v>40591.79</v>
      </c>
      <c r="CI241" s="2">
        <f>BY241-BZ241</f>
        <v>0</v>
      </c>
      <c r="CJ241" s="2">
        <f>ROUND(SUMIF(AA233:AA239,"=60234885",GX233:GX239),2)</f>
        <v>0</v>
      </c>
      <c r="CK241" s="2">
        <f>ROUND(SUMIF(AA233:AA239,"=60234885",GY233:GY239),2)</f>
        <v>0</v>
      </c>
      <c r="CL241" s="2">
        <f>ROUND(SUMIF(AA233:AA239,"=60234885",GZ233:GZ239),2)</f>
        <v>0</v>
      </c>
      <c r="CM241" s="2">
        <f>ROUND(SUMIF(AA233:AA239,"=60234885",HD233:HD239),2)</f>
        <v>0</v>
      </c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>
        <v>0</v>
      </c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201</v>
      </c>
      <c r="F243" s="4">
        <f>ROUND(Source!O241,O243)</f>
        <v>64021.34</v>
      </c>
      <c r="G243" s="4" t="s">
        <v>330</v>
      </c>
      <c r="H243" s="4" t="s">
        <v>331</v>
      </c>
      <c r="I243" s="4"/>
      <c r="J243" s="4"/>
      <c r="K243" s="4">
        <v>201</v>
      </c>
      <c r="L243" s="4">
        <v>1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64021.34</v>
      </c>
      <c r="X243" s="4">
        <v>1</v>
      </c>
      <c r="Y243" s="4">
        <v>64021.34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202</v>
      </c>
      <c r="F244" s="4">
        <f>ROUND(Source!P241,O244)</f>
        <v>40591.79</v>
      </c>
      <c r="G244" s="4" t="s">
        <v>332</v>
      </c>
      <c r="H244" s="4" t="s">
        <v>333</v>
      </c>
      <c r="I244" s="4"/>
      <c r="J244" s="4"/>
      <c r="K244" s="4">
        <v>202</v>
      </c>
      <c r="L244" s="4">
        <v>2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40591.79</v>
      </c>
      <c r="X244" s="4">
        <v>1</v>
      </c>
      <c r="Y244" s="4">
        <v>40591.79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222</v>
      </c>
      <c r="F245" s="4">
        <f>ROUND(Source!AO241,O245)</f>
        <v>0</v>
      </c>
      <c r="G245" s="4" t="s">
        <v>334</v>
      </c>
      <c r="H245" s="4" t="s">
        <v>335</v>
      </c>
      <c r="I245" s="4"/>
      <c r="J245" s="4"/>
      <c r="K245" s="4">
        <v>222</v>
      </c>
      <c r="L245" s="4">
        <v>3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225</v>
      </c>
      <c r="F246" s="4">
        <f>ROUND(Source!AV241,O246)</f>
        <v>40591.79</v>
      </c>
      <c r="G246" s="4" t="s">
        <v>336</v>
      </c>
      <c r="H246" s="4" t="s">
        <v>337</v>
      </c>
      <c r="I246" s="4"/>
      <c r="J246" s="4"/>
      <c r="K246" s="4">
        <v>225</v>
      </c>
      <c r="L246" s="4">
        <v>4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40591.79</v>
      </c>
      <c r="X246" s="4">
        <v>1</v>
      </c>
      <c r="Y246" s="4">
        <v>40591.79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226</v>
      </c>
      <c r="F247" s="4">
        <f>ROUND(Source!AW241,O247)</f>
        <v>40591.79</v>
      </c>
      <c r="G247" s="4" t="s">
        <v>338</v>
      </c>
      <c r="H247" s="4" t="s">
        <v>339</v>
      </c>
      <c r="I247" s="4"/>
      <c r="J247" s="4"/>
      <c r="K247" s="4">
        <v>226</v>
      </c>
      <c r="L247" s="4">
        <v>5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40591.79</v>
      </c>
      <c r="X247" s="4">
        <v>1</v>
      </c>
      <c r="Y247" s="4">
        <v>40591.79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227</v>
      </c>
      <c r="F248" s="4">
        <f>ROUND(Source!AX241,O248)</f>
        <v>0</v>
      </c>
      <c r="G248" s="4" t="s">
        <v>340</v>
      </c>
      <c r="H248" s="4" t="s">
        <v>341</v>
      </c>
      <c r="I248" s="4"/>
      <c r="J248" s="4"/>
      <c r="K248" s="4">
        <v>227</v>
      </c>
      <c r="L248" s="4">
        <v>6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228</v>
      </c>
      <c r="F249" s="4">
        <f>ROUND(Source!AY241,O249)</f>
        <v>40591.79</v>
      </c>
      <c r="G249" s="4" t="s">
        <v>342</v>
      </c>
      <c r="H249" s="4" t="s">
        <v>343</v>
      </c>
      <c r="I249" s="4"/>
      <c r="J249" s="4"/>
      <c r="K249" s="4">
        <v>228</v>
      </c>
      <c r="L249" s="4">
        <v>7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40591.79</v>
      </c>
      <c r="X249" s="4">
        <v>1</v>
      </c>
      <c r="Y249" s="4">
        <v>40591.79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216</v>
      </c>
      <c r="F250" s="4">
        <f>ROUND(Source!AP241,O250)</f>
        <v>0</v>
      </c>
      <c r="G250" s="4" t="s">
        <v>344</v>
      </c>
      <c r="H250" s="4" t="s">
        <v>345</v>
      </c>
      <c r="I250" s="4"/>
      <c r="J250" s="4"/>
      <c r="K250" s="4">
        <v>216</v>
      </c>
      <c r="L250" s="4">
        <v>8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223</v>
      </c>
      <c r="F251" s="4">
        <f>ROUND(Source!AQ241,O251)</f>
        <v>0</v>
      </c>
      <c r="G251" s="4" t="s">
        <v>346</v>
      </c>
      <c r="H251" s="4" t="s">
        <v>347</v>
      </c>
      <c r="I251" s="4"/>
      <c r="J251" s="4"/>
      <c r="K251" s="4">
        <v>223</v>
      </c>
      <c r="L251" s="4">
        <v>9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229</v>
      </c>
      <c r="F252" s="4">
        <f>ROUND(Source!AZ241,O252)</f>
        <v>0</v>
      </c>
      <c r="G252" s="4" t="s">
        <v>348</v>
      </c>
      <c r="H252" s="4" t="s">
        <v>349</v>
      </c>
      <c r="I252" s="4"/>
      <c r="J252" s="4"/>
      <c r="K252" s="4">
        <v>229</v>
      </c>
      <c r="L252" s="4">
        <v>10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203</v>
      </c>
      <c r="F253" s="4">
        <f>ROUND(Source!Q241,O253)</f>
        <v>920.4</v>
      </c>
      <c r="G253" s="4" t="s">
        <v>350</v>
      </c>
      <c r="H253" s="4" t="s">
        <v>351</v>
      </c>
      <c r="I253" s="4"/>
      <c r="J253" s="4"/>
      <c r="K253" s="4">
        <v>203</v>
      </c>
      <c r="L253" s="4">
        <v>11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920.4</v>
      </c>
      <c r="X253" s="4">
        <v>1</v>
      </c>
      <c r="Y253" s="4">
        <v>920.4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231</v>
      </c>
      <c r="F254" s="4">
        <f>ROUND(Source!BB241,O254)</f>
        <v>0</v>
      </c>
      <c r="G254" s="4" t="s">
        <v>352</v>
      </c>
      <c r="H254" s="4" t="s">
        <v>353</v>
      </c>
      <c r="I254" s="4"/>
      <c r="J254" s="4"/>
      <c r="K254" s="4">
        <v>231</v>
      </c>
      <c r="L254" s="4">
        <v>12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204</v>
      </c>
      <c r="F255" s="4">
        <f>ROUND(Source!R241,O255)</f>
        <v>211.54</v>
      </c>
      <c r="G255" s="4" t="s">
        <v>354</v>
      </c>
      <c r="H255" s="4" t="s">
        <v>355</v>
      </c>
      <c r="I255" s="4"/>
      <c r="J255" s="4"/>
      <c r="K255" s="4">
        <v>204</v>
      </c>
      <c r="L255" s="4">
        <v>13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211.54</v>
      </c>
      <c r="X255" s="4">
        <v>1</v>
      </c>
      <c r="Y255" s="4">
        <v>211.54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205</v>
      </c>
      <c r="F256" s="4">
        <f>ROUND(Source!S241,O256)</f>
        <v>22509.15</v>
      </c>
      <c r="G256" s="4" t="s">
        <v>356</v>
      </c>
      <c r="H256" s="4" t="s">
        <v>357</v>
      </c>
      <c r="I256" s="4"/>
      <c r="J256" s="4"/>
      <c r="K256" s="4">
        <v>205</v>
      </c>
      <c r="L256" s="4">
        <v>14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22509.15</v>
      </c>
      <c r="X256" s="4">
        <v>1</v>
      </c>
      <c r="Y256" s="4">
        <v>22509.15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232</v>
      </c>
      <c r="F257" s="4">
        <f>ROUND(Source!BC241,O257)</f>
        <v>0</v>
      </c>
      <c r="G257" s="4" t="s">
        <v>358</v>
      </c>
      <c r="H257" s="4" t="s">
        <v>359</v>
      </c>
      <c r="I257" s="4"/>
      <c r="J257" s="4"/>
      <c r="K257" s="4">
        <v>232</v>
      </c>
      <c r="L257" s="4">
        <v>15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214</v>
      </c>
      <c r="F258" s="4">
        <f>ROUND(Source!AS241,O258)</f>
        <v>0</v>
      </c>
      <c r="G258" s="4" t="s">
        <v>360</v>
      </c>
      <c r="H258" s="4" t="s">
        <v>361</v>
      </c>
      <c r="I258" s="4"/>
      <c r="J258" s="4"/>
      <c r="K258" s="4">
        <v>214</v>
      </c>
      <c r="L258" s="4">
        <v>16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215</v>
      </c>
      <c r="F259" s="4">
        <f>ROUND(Source!AT241,O259)</f>
        <v>94747.15</v>
      </c>
      <c r="G259" s="4" t="s">
        <v>362</v>
      </c>
      <c r="H259" s="4" t="s">
        <v>363</v>
      </c>
      <c r="I259" s="4"/>
      <c r="J259" s="4"/>
      <c r="K259" s="4">
        <v>215</v>
      </c>
      <c r="L259" s="4">
        <v>17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94747.15</v>
      </c>
      <c r="X259" s="4">
        <v>1</v>
      </c>
      <c r="Y259" s="4">
        <v>94747.15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217</v>
      </c>
      <c r="F260" s="4">
        <f>ROUND(Source!AU241,O260)</f>
        <v>0</v>
      </c>
      <c r="G260" s="4" t="s">
        <v>364</v>
      </c>
      <c r="H260" s="4" t="s">
        <v>365</v>
      </c>
      <c r="I260" s="4"/>
      <c r="J260" s="4"/>
      <c r="K260" s="4">
        <v>217</v>
      </c>
      <c r="L260" s="4">
        <v>18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230</v>
      </c>
      <c r="F261" s="4">
        <f>ROUND(Source!BA241,O261)</f>
        <v>0</v>
      </c>
      <c r="G261" s="4" t="s">
        <v>366</v>
      </c>
      <c r="H261" s="4" t="s">
        <v>367</v>
      </c>
      <c r="I261" s="4"/>
      <c r="J261" s="4"/>
      <c r="K261" s="4">
        <v>230</v>
      </c>
      <c r="L261" s="4">
        <v>19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206</v>
      </c>
      <c r="F262" s="4">
        <f>ROUND(Source!T241,O262)</f>
        <v>0</v>
      </c>
      <c r="G262" s="4" t="s">
        <v>368</v>
      </c>
      <c r="H262" s="4" t="s">
        <v>369</v>
      </c>
      <c r="I262" s="4"/>
      <c r="J262" s="4"/>
      <c r="K262" s="4">
        <v>206</v>
      </c>
      <c r="L262" s="4">
        <v>20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207</v>
      </c>
      <c r="F263" s="4">
        <f>Source!U241</f>
        <v>52.942085900000009</v>
      </c>
      <c r="G263" s="4" t="s">
        <v>370</v>
      </c>
      <c r="H263" s="4" t="s">
        <v>371</v>
      </c>
      <c r="I263" s="4"/>
      <c r="J263" s="4"/>
      <c r="K263" s="4">
        <v>207</v>
      </c>
      <c r="L263" s="4">
        <v>21</v>
      </c>
      <c r="M263" s="4">
        <v>3</v>
      </c>
      <c r="N263" s="4" t="s">
        <v>3</v>
      </c>
      <c r="O263" s="4">
        <v>-1</v>
      </c>
      <c r="P263" s="4"/>
      <c r="Q263" s="4"/>
      <c r="R263" s="4"/>
      <c r="S263" s="4"/>
      <c r="T263" s="4"/>
      <c r="U263" s="4"/>
      <c r="V263" s="4"/>
      <c r="W263" s="4">
        <v>52.942085899999995</v>
      </c>
      <c r="X263" s="4">
        <v>1</v>
      </c>
      <c r="Y263" s="4">
        <v>52.942085899999995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208</v>
      </c>
      <c r="F264" s="4">
        <f>Source!V241</f>
        <v>0</v>
      </c>
      <c r="G264" s="4" t="s">
        <v>372</v>
      </c>
      <c r="H264" s="4" t="s">
        <v>373</v>
      </c>
      <c r="I264" s="4"/>
      <c r="J264" s="4"/>
      <c r="K264" s="4">
        <v>208</v>
      </c>
      <c r="L264" s="4">
        <v>22</v>
      </c>
      <c r="M264" s="4">
        <v>3</v>
      </c>
      <c r="N264" s="4" t="s">
        <v>3</v>
      </c>
      <c r="O264" s="4">
        <v>-1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209</v>
      </c>
      <c r="F265" s="4">
        <f>ROUND(Source!W241,O265)</f>
        <v>0</v>
      </c>
      <c r="G265" s="4" t="s">
        <v>374</v>
      </c>
      <c r="H265" s="4" t="s">
        <v>375</v>
      </c>
      <c r="I265" s="4"/>
      <c r="J265" s="4"/>
      <c r="K265" s="4">
        <v>209</v>
      </c>
      <c r="L265" s="4">
        <v>23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233</v>
      </c>
      <c r="F266" s="4">
        <f>ROUND(Source!BD241,O266)</f>
        <v>0</v>
      </c>
      <c r="G266" s="4" t="s">
        <v>376</v>
      </c>
      <c r="H266" s="4" t="s">
        <v>377</v>
      </c>
      <c r="I266" s="4"/>
      <c r="J266" s="4"/>
      <c r="K266" s="4">
        <v>233</v>
      </c>
      <c r="L266" s="4">
        <v>24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210</v>
      </c>
      <c r="F267" s="4">
        <f>ROUND(Source!X241,O267)</f>
        <v>20708.41</v>
      </c>
      <c r="G267" s="4" t="s">
        <v>378</v>
      </c>
      <c r="H267" s="4" t="s">
        <v>379</v>
      </c>
      <c r="I267" s="4"/>
      <c r="J267" s="4"/>
      <c r="K267" s="4">
        <v>210</v>
      </c>
      <c r="L267" s="4">
        <v>25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20708.41</v>
      </c>
      <c r="X267" s="4">
        <v>1</v>
      </c>
      <c r="Y267" s="4">
        <v>20708.41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211</v>
      </c>
      <c r="F268" s="4">
        <f>ROUND(Source!Y241,O268)</f>
        <v>9678.94</v>
      </c>
      <c r="G268" s="4" t="s">
        <v>380</v>
      </c>
      <c r="H268" s="4" t="s">
        <v>381</v>
      </c>
      <c r="I268" s="4"/>
      <c r="J268" s="4"/>
      <c r="K268" s="4">
        <v>211</v>
      </c>
      <c r="L268" s="4">
        <v>26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9678.94</v>
      </c>
      <c r="X268" s="4">
        <v>1</v>
      </c>
      <c r="Y268" s="4">
        <v>9678.94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224</v>
      </c>
      <c r="F269" s="4">
        <f>ROUND(Source!AR241,O269)</f>
        <v>94747.15</v>
      </c>
      <c r="G269" s="4" t="s">
        <v>382</v>
      </c>
      <c r="H269" s="4" t="s">
        <v>383</v>
      </c>
      <c r="I269" s="4"/>
      <c r="J269" s="4"/>
      <c r="K269" s="4">
        <v>224</v>
      </c>
      <c r="L269" s="4">
        <v>27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94747.15</v>
      </c>
      <c r="X269" s="4">
        <v>1</v>
      </c>
      <c r="Y269" s="4">
        <v>94747.15</v>
      </c>
      <c r="Z269" s="4"/>
      <c r="AA269" s="4"/>
      <c r="AB269" s="4"/>
    </row>
    <row r="271" spans="1:206" x14ac:dyDescent="0.2">
      <c r="A271" s="2">
        <v>51</v>
      </c>
      <c r="B271" s="2">
        <f>B139</f>
        <v>1</v>
      </c>
      <c r="C271" s="2">
        <f>A139</f>
        <v>4</v>
      </c>
      <c r="D271" s="2">
        <f>ROW(A139)</f>
        <v>139</v>
      </c>
      <c r="E271" s="2"/>
      <c r="F271" s="2" t="str">
        <f>IF(F139&lt;&gt;"",F139,"")</f>
        <v>МОНТАЖНЫЕ РАБОТЫ</v>
      </c>
      <c r="G271" s="2" t="str">
        <f>IF(G139&lt;&gt;"",G139,"")</f>
        <v>МОНТАЖНЫЕ РАБОТЫ</v>
      </c>
      <c r="H271" s="2">
        <v>0</v>
      </c>
      <c r="I271" s="2"/>
      <c r="J271" s="2"/>
      <c r="K271" s="2"/>
      <c r="L271" s="2"/>
      <c r="M271" s="2"/>
      <c r="N271" s="2"/>
      <c r="O271" s="2">
        <f t="shared" ref="O271:T271" si="237">ROUND(O199+O241+AB271,2)</f>
        <v>160215.51999999999</v>
      </c>
      <c r="P271" s="2">
        <f t="shared" si="237"/>
        <v>62317.75</v>
      </c>
      <c r="Q271" s="2">
        <f t="shared" si="237"/>
        <v>10217.540000000001</v>
      </c>
      <c r="R271" s="2">
        <f t="shared" si="237"/>
        <v>3978.66</v>
      </c>
      <c r="S271" s="2">
        <f t="shared" si="237"/>
        <v>87680.23</v>
      </c>
      <c r="T271" s="2">
        <f t="shared" si="237"/>
        <v>0</v>
      </c>
      <c r="U271" s="2">
        <f>U199+U241+AH271</f>
        <v>202.43259814999999</v>
      </c>
      <c r="V271" s="2">
        <f>V199+V241+AI271</f>
        <v>0</v>
      </c>
      <c r="W271" s="2">
        <f>ROUND(W199+W241+AJ271,2)</f>
        <v>0</v>
      </c>
      <c r="X271" s="2">
        <f>ROUND(X199+X241+AK271,2)</f>
        <v>80011.56</v>
      </c>
      <c r="Y271" s="2">
        <f>ROUND(Y199+Y241+AL271,2)</f>
        <v>37964.199999999997</v>
      </c>
      <c r="Z271" s="2"/>
      <c r="AA271" s="2"/>
      <c r="AB271" s="2">
        <f>ROUND(SUMIF(AA143:AA190,"=60234885",O143:O190),2)</f>
        <v>96194.18</v>
      </c>
      <c r="AC271" s="2">
        <f>ROUND(SUMIF(AA143:AA190,"=60234885",P143:P190),2)</f>
        <v>21725.96</v>
      </c>
      <c r="AD271" s="2">
        <f>ROUND(SUMIF(AA143:AA190,"=60234885",Q143:Q190),2)</f>
        <v>9297.14</v>
      </c>
      <c r="AE271" s="2">
        <f>ROUND(SUMIF(AA143:AA190,"=60234885",R143:R190),2)</f>
        <v>3767.12</v>
      </c>
      <c r="AF271" s="2">
        <f>ROUND(SUMIF(AA143:AA190,"=60234885",S143:S190),2)</f>
        <v>65171.08</v>
      </c>
      <c r="AG271" s="2">
        <f>ROUND(SUMIF(AA143:AA190,"=60234885",T143:T190),2)</f>
        <v>0</v>
      </c>
      <c r="AH271" s="2">
        <f>SUMIF(AA143:AA190,"=60234885",U143:U190)</f>
        <v>149.49051224999999</v>
      </c>
      <c r="AI271" s="2">
        <f>SUMIF(AA143:AA190,"=60234885",V143:V190)</f>
        <v>0</v>
      </c>
      <c r="AJ271" s="2">
        <f>ROUND(SUMIF(AA143:AA190,"=60234885",W143:W190),2)</f>
        <v>0</v>
      </c>
      <c r="AK271" s="2">
        <f>ROUND(SUMIF(AA143:AA190,"=60234885",X143:X190),2)</f>
        <v>59303.15</v>
      </c>
      <c r="AL271" s="2">
        <f>ROUND(SUMIF(AA143:AA190,"=60234885",Y143:Y190),2)</f>
        <v>28285.26</v>
      </c>
      <c r="AM271" s="2"/>
      <c r="AN271" s="2"/>
      <c r="AO271" s="2">
        <f t="shared" ref="AO271:BD271" si="238">ROUND(AO199+AO241+BX271,2)</f>
        <v>0</v>
      </c>
      <c r="AP271" s="2">
        <f t="shared" si="238"/>
        <v>0</v>
      </c>
      <c r="AQ271" s="2">
        <f t="shared" si="238"/>
        <v>0</v>
      </c>
      <c r="AR271" s="2">
        <f t="shared" si="238"/>
        <v>284557.14</v>
      </c>
      <c r="AS271" s="2">
        <f t="shared" si="238"/>
        <v>15912.04</v>
      </c>
      <c r="AT271" s="2">
        <f t="shared" si="238"/>
        <v>268645.09999999998</v>
      </c>
      <c r="AU271" s="2">
        <f t="shared" si="238"/>
        <v>0</v>
      </c>
      <c r="AV271" s="2">
        <f t="shared" si="238"/>
        <v>62317.75</v>
      </c>
      <c r="AW271" s="2">
        <f t="shared" si="238"/>
        <v>62317.75</v>
      </c>
      <c r="AX271" s="2">
        <f t="shared" si="238"/>
        <v>0</v>
      </c>
      <c r="AY271" s="2">
        <f t="shared" si="238"/>
        <v>62317.75</v>
      </c>
      <c r="AZ271" s="2">
        <f t="shared" si="238"/>
        <v>0</v>
      </c>
      <c r="BA271" s="2">
        <f t="shared" si="238"/>
        <v>0</v>
      </c>
      <c r="BB271" s="2">
        <f t="shared" si="238"/>
        <v>0</v>
      </c>
      <c r="BC271" s="2">
        <f t="shared" si="238"/>
        <v>0</v>
      </c>
      <c r="BD271" s="2">
        <f t="shared" si="238"/>
        <v>0</v>
      </c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>
        <f>ROUND(SUMIF(AA143:AA190,"=60234885",FQ143:FQ190),2)</f>
        <v>0</v>
      </c>
      <c r="BY271" s="2">
        <f>ROUND(SUMIF(AA143:AA190,"=60234885",FR143:FR190),2)</f>
        <v>0</v>
      </c>
      <c r="BZ271" s="2">
        <f>ROUND(SUMIF(AA143:AA190,"=60234885",GL143:GL190),2)</f>
        <v>0</v>
      </c>
      <c r="CA271" s="2">
        <f>ROUND(SUMIF(AA143:AA190,"=60234885",GM143:GM190),2)</f>
        <v>189809.99</v>
      </c>
      <c r="CB271" s="2">
        <f>ROUND(SUMIF(AA143:AA190,"=60234885",GN143:GN190),2)</f>
        <v>15912.04</v>
      </c>
      <c r="CC271" s="2">
        <f>ROUND(SUMIF(AA143:AA190,"=60234885",GO143:GO190),2)</f>
        <v>173897.95</v>
      </c>
      <c r="CD271" s="2">
        <f>ROUND(SUMIF(AA143:AA190,"=60234885",GP143:GP190),2)</f>
        <v>0</v>
      </c>
      <c r="CE271" s="2">
        <f>AC271-BX271</f>
        <v>21725.96</v>
      </c>
      <c r="CF271" s="2">
        <f>AC271-BY271</f>
        <v>21725.96</v>
      </c>
      <c r="CG271" s="2">
        <f>BX271-BZ271</f>
        <v>0</v>
      </c>
      <c r="CH271" s="2">
        <f>AC271-BX271-BY271+BZ271</f>
        <v>21725.96</v>
      </c>
      <c r="CI271" s="2">
        <f>BY271-BZ271</f>
        <v>0</v>
      </c>
      <c r="CJ271" s="2">
        <f>ROUND(SUMIF(AA143:AA190,"=60234885",GX143:GX190),2)</f>
        <v>0</v>
      </c>
      <c r="CK271" s="2">
        <f>ROUND(SUMIF(AA143:AA190,"=60234885",GY143:GY190),2)</f>
        <v>0</v>
      </c>
      <c r="CL271" s="2">
        <f>ROUND(SUMIF(AA143:AA190,"=60234885",GZ143:GZ190),2)</f>
        <v>0</v>
      </c>
      <c r="CM271" s="2">
        <f>ROUND(SUMIF(AA143:AA190,"=60234885",HD143:HD190),2)</f>
        <v>0</v>
      </c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>
        <v>0</v>
      </c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201</v>
      </c>
      <c r="F273" s="4">
        <f>ROUND(Source!O271,O273)</f>
        <v>160215.51999999999</v>
      </c>
      <c r="G273" s="4" t="s">
        <v>330</v>
      </c>
      <c r="H273" s="4" t="s">
        <v>331</v>
      </c>
      <c r="I273" s="4"/>
      <c r="J273" s="4"/>
      <c r="K273" s="4">
        <v>201</v>
      </c>
      <c r="L273" s="4">
        <v>1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160215.51999999999</v>
      </c>
      <c r="X273" s="4">
        <v>1</v>
      </c>
      <c r="Y273" s="4">
        <v>160215.51999999999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202</v>
      </c>
      <c r="F274" s="4">
        <f>ROUND(Source!P271,O274)</f>
        <v>62317.75</v>
      </c>
      <c r="G274" s="4" t="s">
        <v>332</v>
      </c>
      <c r="H274" s="4" t="s">
        <v>333</v>
      </c>
      <c r="I274" s="4"/>
      <c r="J274" s="4"/>
      <c r="K274" s="4">
        <v>202</v>
      </c>
      <c r="L274" s="4">
        <v>2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62317.75</v>
      </c>
      <c r="X274" s="4">
        <v>1</v>
      </c>
      <c r="Y274" s="4">
        <v>62317.75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227</v>
      </c>
      <c r="F275" s="4">
        <f>ROUND(Source!AO271,O275)</f>
        <v>0</v>
      </c>
      <c r="G275" s="4" t="s">
        <v>334</v>
      </c>
      <c r="H275" s="4" t="s">
        <v>335</v>
      </c>
      <c r="I275" s="4"/>
      <c r="J275" s="4"/>
      <c r="K275" s="4">
        <v>222</v>
      </c>
      <c r="L275" s="4">
        <v>3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225</v>
      </c>
      <c r="F276" s="4">
        <f>ROUND(Source!AV271,O276)</f>
        <v>62317.75</v>
      </c>
      <c r="G276" s="4" t="s">
        <v>336</v>
      </c>
      <c r="H276" s="4" t="s">
        <v>337</v>
      </c>
      <c r="I276" s="4"/>
      <c r="J276" s="4"/>
      <c r="K276" s="4">
        <v>225</v>
      </c>
      <c r="L276" s="4">
        <v>4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62317.75</v>
      </c>
      <c r="X276" s="4">
        <v>1</v>
      </c>
      <c r="Y276" s="4">
        <v>62317.75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226</v>
      </c>
      <c r="F277" s="4">
        <f>ROUND(Source!AW271,O277)</f>
        <v>62317.75</v>
      </c>
      <c r="G277" s="4" t="s">
        <v>338</v>
      </c>
      <c r="H277" s="4" t="s">
        <v>339</v>
      </c>
      <c r="I277" s="4"/>
      <c r="J277" s="4"/>
      <c r="K277" s="4">
        <v>226</v>
      </c>
      <c r="L277" s="4">
        <v>5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62317.75</v>
      </c>
      <c r="X277" s="4">
        <v>1</v>
      </c>
      <c r="Y277" s="4">
        <v>62317.75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0</v>
      </c>
      <c r="F278" s="4">
        <f>ROUND(Source!AX271,O278)</f>
        <v>0</v>
      </c>
      <c r="G278" s="4" t="s">
        <v>340</v>
      </c>
      <c r="H278" s="4" t="s">
        <v>341</v>
      </c>
      <c r="I278" s="4"/>
      <c r="J278" s="4"/>
      <c r="K278" s="4">
        <v>227</v>
      </c>
      <c r="L278" s="4">
        <v>6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228</v>
      </c>
      <c r="F279" s="4">
        <f>ROUND(Source!AY271,O279)</f>
        <v>62317.75</v>
      </c>
      <c r="G279" s="4" t="s">
        <v>342</v>
      </c>
      <c r="H279" s="4" t="s">
        <v>343</v>
      </c>
      <c r="I279" s="4"/>
      <c r="J279" s="4"/>
      <c r="K279" s="4">
        <v>228</v>
      </c>
      <c r="L279" s="4">
        <v>7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62317.75</v>
      </c>
      <c r="X279" s="4">
        <v>1</v>
      </c>
      <c r="Y279" s="4">
        <v>62317.75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216</v>
      </c>
      <c r="F280" s="4">
        <f>ROUND(Source!AP271,O280)</f>
        <v>0</v>
      </c>
      <c r="G280" s="4" t="s">
        <v>344</v>
      </c>
      <c r="H280" s="4" t="s">
        <v>345</v>
      </c>
      <c r="I280" s="4"/>
      <c r="J280" s="4"/>
      <c r="K280" s="4">
        <v>216</v>
      </c>
      <c r="L280" s="4">
        <v>8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223</v>
      </c>
      <c r="F281" s="4">
        <f>ROUND(Source!AQ271,O281)</f>
        <v>0</v>
      </c>
      <c r="G281" s="4" t="s">
        <v>346</v>
      </c>
      <c r="H281" s="4" t="s">
        <v>347</v>
      </c>
      <c r="I281" s="4"/>
      <c r="J281" s="4"/>
      <c r="K281" s="4">
        <v>223</v>
      </c>
      <c r="L281" s="4">
        <v>9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229</v>
      </c>
      <c r="F282" s="4">
        <f>ROUND(Source!AZ271,O282)</f>
        <v>0</v>
      </c>
      <c r="G282" s="4" t="s">
        <v>348</v>
      </c>
      <c r="H282" s="4" t="s">
        <v>349</v>
      </c>
      <c r="I282" s="4"/>
      <c r="J282" s="4"/>
      <c r="K282" s="4">
        <v>229</v>
      </c>
      <c r="L282" s="4">
        <v>10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203</v>
      </c>
      <c r="F283" s="4">
        <f>ROUND(Source!Q271,O283)</f>
        <v>10217.540000000001</v>
      </c>
      <c r="G283" s="4" t="s">
        <v>350</v>
      </c>
      <c r="H283" s="4" t="s">
        <v>351</v>
      </c>
      <c r="I283" s="4"/>
      <c r="J283" s="4"/>
      <c r="K283" s="4">
        <v>203</v>
      </c>
      <c r="L283" s="4">
        <v>11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10217.540000000001</v>
      </c>
      <c r="X283" s="4">
        <v>1</v>
      </c>
      <c r="Y283" s="4">
        <v>10217.540000000001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231</v>
      </c>
      <c r="F284" s="4">
        <f>ROUND(Source!BB271,O284)</f>
        <v>0</v>
      </c>
      <c r="G284" s="4" t="s">
        <v>352</v>
      </c>
      <c r="H284" s="4" t="s">
        <v>353</v>
      </c>
      <c r="I284" s="4"/>
      <c r="J284" s="4"/>
      <c r="K284" s="4">
        <v>231</v>
      </c>
      <c r="L284" s="4">
        <v>12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204</v>
      </c>
      <c r="F285" s="4">
        <f>ROUND(Source!R271,O285)</f>
        <v>3978.66</v>
      </c>
      <c r="G285" s="4" t="s">
        <v>354</v>
      </c>
      <c r="H285" s="4" t="s">
        <v>355</v>
      </c>
      <c r="I285" s="4"/>
      <c r="J285" s="4"/>
      <c r="K285" s="4">
        <v>204</v>
      </c>
      <c r="L285" s="4">
        <v>13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3978.66</v>
      </c>
      <c r="X285" s="4">
        <v>1</v>
      </c>
      <c r="Y285" s="4">
        <v>3978.66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205</v>
      </c>
      <c r="F286" s="4">
        <f>ROUND(Source!S271,O286)</f>
        <v>87680.23</v>
      </c>
      <c r="G286" s="4" t="s">
        <v>356</v>
      </c>
      <c r="H286" s="4" t="s">
        <v>357</v>
      </c>
      <c r="I286" s="4"/>
      <c r="J286" s="4"/>
      <c r="K286" s="4">
        <v>205</v>
      </c>
      <c r="L286" s="4">
        <v>14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87680.23</v>
      </c>
      <c r="X286" s="4">
        <v>1</v>
      </c>
      <c r="Y286" s="4">
        <v>87680.23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232</v>
      </c>
      <c r="F287" s="4">
        <f>ROUND(Source!BC271,O287)</f>
        <v>0</v>
      </c>
      <c r="G287" s="4" t="s">
        <v>358</v>
      </c>
      <c r="H287" s="4" t="s">
        <v>359</v>
      </c>
      <c r="I287" s="4"/>
      <c r="J287" s="4"/>
      <c r="K287" s="4">
        <v>232</v>
      </c>
      <c r="L287" s="4">
        <v>15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214</v>
      </c>
      <c r="F288" s="4">
        <f>ROUND(Source!AS271,O288)</f>
        <v>15912.04</v>
      </c>
      <c r="G288" s="4" t="s">
        <v>360</v>
      </c>
      <c r="H288" s="4" t="s">
        <v>361</v>
      </c>
      <c r="I288" s="4"/>
      <c r="J288" s="4"/>
      <c r="K288" s="4">
        <v>214</v>
      </c>
      <c r="L288" s="4">
        <v>16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15912.04</v>
      </c>
      <c r="X288" s="4">
        <v>1</v>
      </c>
      <c r="Y288" s="4">
        <v>15912.04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215</v>
      </c>
      <c r="F289" s="4">
        <f>ROUND(Source!AT271,O289)</f>
        <v>268645.09999999998</v>
      </c>
      <c r="G289" s="4" t="s">
        <v>362</v>
      </c>
      <c r="H289" s="4" t="s">
        <v>363</v>
      </c>
      <c r="I289" s="4"/>
      <c r="J289" s="4"/>
      <c r="K289" s="4">
        <v>215</v>
      </c>
      <c r="L289" s="4">
        <v>17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268645.09999999998</v>
      </c>
      <c r="X289" s="4">
        <v>1</v>
      </c>
      <c r="Y289" s="4">
        <v>268645.09999999998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217</v>
      </c>
      <c r="F290" s="4">
        <f>ROUND(Source!AU271,O290)</f>
        <v>0</v>
      </c>
      <c r="G290" s="4" t="s">
        <v>364</v>
      </c>
      <c r="H290" s="4" t="s">
        <v>365</v>
      </c>
      <c r="I290" s="4"/>
      <c r="J290" s="4"/>
      <c r="K290" s="4">
        <v>217</v>
      </c>
      <c r="L290" s="4">
        <v>18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230</v>
      </c>
      <c r="F291" s="4">
        <f>ROUND(Source!BA271,O291)</f>
        <v>0</v>
      </c>
      <c r="G291" s="4" t="s">
        <v>366</v>
      </c>
      <c r="H291" s="4" t="s">
        <v>367</v>
      </c>
      <c r="I291" s="4"/>
      <c r="J291" s="4"/>
      <c r="K291" s="4">
        <v>230</v>
      </c>
      <c r="L291" s="4">
        <v>19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206</v>
      </c>
      <c r="F292" s="4">
        <f>ROUND(Source!T271,O292)</f>
        <v>0</v>
      </c>
      <c r="G292" s="4" t="s">
        <v>368</v>
      </c>
      <c r="H292" s="4" t="s">
        <v>369</v>
      </c>
      <c r="I292" s="4"/>
      <c r="J292" s="4"/>
      <c r="K292" s="4">
        <v>206</v>
      </c>
      <c r="L292" s="4">
        <v>20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207</v>
      </c>
      <c r="F293" s="4">
        <f>ROUND(Source!U271,O293)</f>
        <v>202.43</v>
      </c>
      <c r="G293" s="4" t="s">
        <v>370</v>
      </c>
      <c r="H293" s="4" t="s">
        <v>371</v>
      </c>
      <c r="I293" s="4"/>
      <c r="J293" s="4"/>
      <c r="K293" s="4">
        <v>207</v>
      </c>
      <c r="L293" s="4">
        <v>21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202.43</v>
      </c>
      <c r="X293" s="4">
        <v>1</v>
      </c>
      <c r="Y293" s="4">
        <v>202.43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208</v>
      </c>
      <c r="F294" s="4">
        <f>ROUND(Source!V271,O294)</f>
        <v>0</v>
      </c>
      <c r="G294" s="4" t="s">
        <v>372</v>
      </c>
      <c r="H294" s="4" t="s">
        <v>373</v>
      </c>
      <c r="I294" s="4"/>
      <c r="J294" s="4"/>
      <c r="K294" s="4">
        <v>208</v>
      </c>
      <c r="L294" s="4">
        <v>22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209</v>
      </c>
      <c r="F295" s="4">
        <f>ROUND(Source!W271,O295)</f>
        <v>0</v>
      </c>
      <c r="G295" s="4" t="s">
        <v>374</v>
      </c>
      <c r="H295" s="4" t="s">
        <v>375</v>
      </c>
      <c r="I295" s="4"/>
      <c r="J295" s="4"/>
      <c r="K295" s="4">
        <v>209</v>
      </c>
      <c r="L295" s="4">
        <v>23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233</v>
      </c>
      <c r="F296" s="4">
        <f>ROUND(Source!BD271,O296)</f>
        <v>0</v>
      </c>
      <c r="G296" s="4" t="s">
        <v>376</v>
      </c>
      <c r="H296" s="4" t="s">
        <v>377</v>
      </c>
      <c r="I296" s="4"/>
      <c r="J296" s="4"/>
      <c r="K296" s="4">
        <v>233</v>
      </c>
      <c r="L296" s="4">
        <v>24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210</v>
      </c>
      <c r="F297" s="4">
        <f>ROUND(Source!X271,O297)</f>
        <v>80011.56</v>
      </c>
      <c r="G297" s="4" t="s">
        <v>378</v>
      </c>
      <c r="H297" s="4" t="s">
        <v>379</v>
      </c>
      <c r="I297" s="4"/>
      <c r="J297" s="4"/>
      <c r="K297" s="4">
        <v>210</v>
      </c>
      <c r="L297" s="4">
        <v>25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80011.56</v>
      </c>
      <c r="X297" s="4">
        <v>1</v>
      </c>
      <c r="Y297" s="4">
        <v>80011.56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211</v>
      </c>
      <c r="F298" s="4">
        <f>ROUND(Source!Y271,O298)</f>
        <v>37964.199999999997</v>
      </c>
      <c r="G298" s="4" t="s">
        <v>380</v>
      </c>
      <c r="H298" s="4" t="s">
        <v>381</v>
      </c>
      <c r="I298" s="4"/>
      <c r="J298" s="4"/>
      <c r="K298" s="4">
        <v>211</v>
      </c>
      <c r="L298" s="4">
        <v>26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37964.199999999997</v>
      </c>
      <c r="X298" s="4">
        <v>1</v>
      </c>
      <c r="Y298" s="4">
        <v>37964.199999999997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224</v>
      </c>
      <c r="F299" s="4">
        <f>ROUND(Source!AR271,O299)</f>
        <v>284557.14</v>
      </c>
      <c r="G299" s="4" t="s">
        <v>382</v>
      </c>
      <c r="H299" s="4" t="s">
        <v>383</v>
      </c>
      <c r="I299" s="4"/>
      <c r="J299" s="4"/>
      <c r="K299" s="4">
        <v>224</v>
      </c>
      <c r="L299" s="4">
        <v>27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284557.14</v>
      </c>
      <c r="X299" s="4">
        <v>1</v>
      </c>
      <c r="Y299" s="4">
        <v>284557.14</v>
      </c>
      <c r="Z299" s="4"/>
      <c r="AA299" s="4"/>
      <c r="AB299" s="4"/>
    </row>
    <row r="301" spans="1:206" x14ac:dyDescent="0.2">
      <c r="A301" s="1">
        <v>4</v>
      </c>
      <c r="B301" s="1">
        <v>1</v>
      </c>
      <c r="C301" s="1"/>
      <c r="D301" s="1">
        <f>ROW(A309)</f>
        <v>309</v>
      </c>
      <c r="E301" s="1"/>
      <c r="F301" s="1" t="s">
        <v>552</v>
      </c>
      <c r="G301" s="1" t="s">
        <v>552</v>
      </c>
      <c r="H301" s="1" t="s">
        <v>3</v>
      </c>
      <c r="I301" s="1">
        <v>0</v>
      </c>
      <c r="J301" s="1"/>
      <c r="K301" s="1">
        <v>1</v>
      </c>
      <c r="L301" s="1"/>
      <c r="M301" s="1" t="s">
        <v>3</v>
      </c>
      <c r="N301" s="1"/>
      <c r="O301" s="1"/>
      <c r="P301" s="1"/>
      <c r="Q301" s="1"/>
      <c r="R301" s="1"/>
      <c r="S301" s="1">
        <v>0</v>
      </c>
      <c r="T301" s="1"/>
      <c r="U301" s="1" t="s">
        <v>3</v>
      </c>
      <c r="V301" s="1">
        <v>2</v>
      </c>
      <c r="W301" s="1"/>
      <c r="X301" s="1"/>
      <c r="Y301" s="1"/>
      <c r="Z301" s="1"/>
      <c r="AA301" s="1"/>
      <c r="AB301" s="1" t="s">
        <v>3</v>
      </c>
      <c r="AC301" s="1" t="s">
        <v>3</v>
      </c>
      <c r="AD301" s="1" t="s">
        <v>3</v>
      </c>
      <c r="AE301" s="1" t="s">
        <v>3</v>
      </c>
      <c r="AF301" s="1" t="s">
        <v>3</v>
      </c>
      <c r="AG301" s="1" t="s">
        <v>3</v>
      </c>
      <c r="AH301" s="1"/>
      <c r="AI301" s="1"/>
      <c r="AJ301" s="1"/>
      <c r="AK301" s="1"/>
      <c r="AL301" s="1"/>
      <c r="AM301" s="1"/>
      <c r="AN301" s="1"/>
      <c r="AO301" s="1"/>
      <c r="AP301" s="1" t="s">
        <v>3</v>
      </c>
      <c r="AQ301" s="1" t="s">
        <v>3</v>
      </c>
      <c r="AR301" s="1" t="s">
        <v>3</v>
      </c>
      <c r="AS301" s="1"/>
      <c r="AT301" s="1"/>
      <c r="AU301" s="1"/>
      <c r="AV301" s="1"/>
      <c r="AW301" s="1"/>
      <c r="AX301" s="1"/>
      <c r="AY301" s="1"/>
      <c r="AZ301" s="1" t="s">
        <v>3</v>
      </c>
      <c r="BA301" s="1"/>
      <c r="BB301" s="1" t="s">
        <v>3</v>
      </c>
      <c r="BC301" s="1" t="s">
        <v>3</v>
      </c>
      <c r="BD301" s="1" t="s">
        <v>3</v>
      </c>
      <c r="BE301" s="1" t="s">
        <v>3</v>
      </c>
      <c r="BF301" s="1" t="s">
        <v>3</v>
      </c>
      <c r="BG301" s="1" t="s">
        <v>3</v>
      </c>
      <c r="BH301" s="1" t="s">
        <v>3</v>
      </c>
      <c r="BI301" s="1" t="s">
        <v>3</v>
      </c>
      <c r="BJ301" s="1" t="s">
        <v>3</v>
      </c>
      <c r="BK301" s="1" t="s">
        <v>3</v>
      </c>
      <c r="BL301" s="1" t="s">
        <v>3</v>
      </c>
      <c r="BM301" s="1" t="s">
        <v>3</v>
      </c>
      <c r="BN301" s="1" t="s">
        <v>3</v>
      </c>
      <c r="BO301" s="1" t="s">
        <v>3</v>
      </c>
      <c r="BP301" s="1" t="s">
        <v>3</v>
      </c>
      <c r="BQ301" s="1"/>
      <c r="BR301" s="1"/>
      <c r="BS301" s="1"/>
      <c r="BT301" s="1"/>
      <c r="BU301" s="1"/>
      <c r="BV301" s="1"/>
      <c r="BW301" s="1"/>
      <c r="BX301" s="1">
        <v>0</v>
      </c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>
        <v>0</v>
      </c>
    </row>
    <row r="303" spans="1:206" x14ac:dyDescent="0.2">
      <c r="A303" s="2">
        <v>52</v>
      </c>
      <c r="B303" s="2">
        <f t="shared" ref="B303:G303" si="239">B309</f>
        <v>1</v>
      </c>
      <c r="C303" s="2">
        <f t="shared" si="239"/>
        <v>4</v>
      </c>
      <c r="D303" s="2">
        <f t="shared" si="239"/>
        <v>301</v>
      </c>
      <c r="E303" s="2">
        <f t="shared" si="239"/>
        <v>0</v>
      </c>
      <c r="F303" s="2" t="str">
        <f t="shared" si="239"/>
        <v>ОБОРУДОВАНИЕ</v>
      </c>
      <c r="G303" s="2" t="str">
        <f t="shared" si="239"/>
        <v>ОБОРУДОВАНИЕ</v>
      </c>
      <c r="H303" s="2"/>
      <c r="I303" s="2"/>
      <c r="J303" s="2"/>
      <c r="K303" s="2"/>
      <c r="L303" s="2"/>
      <c r="M303" s="2"/>
      <c r="N303" s="2"/>
      <c r="O303" s="2">
        <f t="shared" ref="O303:AT303" si="240">O309</f>
        <v>15502860.15</v>
      </c>
      <c r="P303" s="2">
        <f t="shared" si="240"/>
        <v>15502860.15</v>
      </c>
      <c r="Q303" s="2">
        <f t="shared" si="240"/>
        <v>0</v>
      </c>
      <c r="R303" s="2">
        <f t="shared" si="240"/>
        <v>0</v>
      </c>
      <c r="S303" s="2">
        <f t="shared" si="240"/>
        <v>0</v>
      </c>
      <c r="T303" s="2">
        <f t="shared" si="240"/>
        <v>0</v>
      </c>
      <c r="U303" s="2">
        <f t="shared" si="240"/>
        <v>0</v>
      </c>
      <c r="V303" s="2">
        <f t="shared" si="240"/>
        <v>0</v>
      </c>
      <c r="W303" s="2">
        <f t="shared" si="240"/>
        <v>0</v>
      </c>
      <c r="X303" s="2">
        <f t="shared" si="240"/>
        <v>0</v>
      </c>
      <c r="Y303" s="2">
        <f t="shared" si="240"/>
        <v>0</v>
      </c>
      <c r="Z303" s="2">
        <f t="shared" si="240"/>
        <v>0</v>
      </c>
      <c r="AA303" s="2">
        <f t="shared" si="240"/>
        <v>0</v>
      </c>
      <c r="AB303" s="2">
        <f t="shared" si="240"/>
        <v>15502860.15</v>
      </c>
      <c r="AC303" s="2">
        <f t="shared" si="240"/>
        <v>15502860.15</v>
      </c>
      <c r="AD303" s="2">
        <f t="shared" si="240"/>
        <v>0</v>
      </c>
      <c r="AE303" s="2">
        <f t="shared" si="240"/>
        <v>0</v>
      </c>
      <c r="AF303" s="2">
        <f t="shared" si="240"/>
        <v>0</v>
      </c>
      <c r="AG303" s="2">
        <f t="shared" si="240"/>
        <v>0</v>
      </c>
      <c r="AH303" s="2">
        <f t="shared" si="240"/>
        <v>0</v>
      </c>
      <c r="AI303" s="2">
        <f t="shared" si="240"/>
        <v>0</v>
      </c>
      <c r="AJ303" s="2">
        <f t="shared" si="240"/>
        <v>0</v>
      </c>
      <c r="AK303" s="2">
        <f t="shared" si="240"/>
        <v>0</v>
      </c>
      <c r="AL303" s="2">
        <f t="shared" si="240"/>
        <v>0</v>
      </c>
      <c r="AM303" s="2">
        <f t="shared" si="240"/>
        <v>0</v>
      </c>
      <c r="AN303" s="2">
        <f t="shared" si="240"/>
        <v>0</v>
      </c>
      <c r="AO303" s="2">
        <f t="shared" si="240"/>
        <v>0</v>
      </c>
      <c r="AP303" s="2">
        <f t="shared" si="240"/>
        <v>15502860.15</v>
      </c>
      <c r="AQ303" s="2">
        <f t="shared" si="240"/>
        <v>0</v>
      </c>
      <c r="AR303" s="2">
        <f t="shared" si="240"/>
        <v>15502860.15</v>
      </c>
      <c r="AS303" s="2">
        <f t="shared" si="240"/>
        <v>0</v>
      </c>
      <c r="AT303" s="2">
        <f t="shared" si="240"/>
        <v>0</v>
      </c>
      <c r="AU303" s="2">
        <f t="shared" ref="AU303:BZ303" si="241">AU309</f>
        <v>0</v>
      </c>
      <c r="AV303" s="2">
        <f t="shared" si="241"/>
        <v>15502860.15</v>
      </c>
      <c r="AW303" s="2">
        <f t="shared" si="241"/>
        <v>0</v>
      </c>
      <c r="AX303" s="2">
        <f t="shared" si="241"/>
        <v>0</v>
      </c>
      <c r="AY303" s="2">
        <f t="shared" si="241"/>
        <v>0</v>
      </c>
      <c r="AZ303" s="2">
        <f t="shared" si="241"/>
        <v>15502860.15</v>
      </c>
      <c r="BA303" s="2">
        <f t="shared" si="241"/>
        <v>0</v>
      </c>
      <c r="BB303" s="2">
        <f t="shared" si="241"/>
        <v>0</v>
      </c>
      <c r="BC303" s="2">
        <f t="shared" si="241"/>
        <v>0</v>
      </c>
      <c r="BD303" s="2">
        <f t="shared" si="241"/>
        <v>0</v>
      </c>
      <c r="BE303" s="2">
        <f t="shared" si="241"/>
        <v>0</v>
      </c>
      <c r="BF303" s="2">
        <f t="shared" si="241"/>
        <v>0</v>
      </c>
      <c r="BG303" s="2">
        <f t="shared" si="241"/>
        <v>0</v>
      </c>
      <c r="BH303" s="2">
        <f t="shared" si="241"/>
        <v>0</v>
      </c>
      <c r="BI303" s="2">
        <f t="shared" si="241"/>
        <v>0</v>
      </c>
      <c r="BJ303" s="2">
        <f t="shared" si="241"/>
        <v>0</v>
      </c>
      <c r="BK303" s="2">
        <f t="shared" si="241"/>
        <v>0</v>
      </c>
      <c r="BL303" s="2">
        <f t="shared" si="241"/>
        <v>0</v>
      </c>
      <c r="BM303" s="2">
        <f t="shared" si="241"/>
        <v>0</v>
      </c>
      <c r="BN303" s="2">
        <f t="shared" si="241"/>
        <v>0</v>
      </c>
      <c r="BO303" s="2">
        <f t="shared" si="241"/>
        <v>0</v>
      </c>
      <c r="BP303" s="2">
        <f t="shared" si="241"/>
        <v>0</v>
      </c>
      <c r="BQ303" s="2">
        <f t="shared" si="241"/>
        <v>0</v>
      </c>
      <c r="BR303" s="2">
        <f t="shared" si="241"/>
        <v>0</v>
      </c>
      <c r="BS303" s="2">
        <f t="shared" si="241"/>
        <v>0</v>
      </c>
      <c r="BT303" s="2">
        <f t="shared" si="241"/>
        <v>0</v>
      </c>
      <c r="BU303" s="2">
        <f t="shared" si="241"/>
        <v>0</v>
      </c>
      <c r="BV303" s="2">
        <f t="shared" si="241"/>
        <v>0</v>
      </c>
      <c r="BW303" s="2">
        <f t="shared" si="241"/>
        <v>0</v>
      </c>
      <c r="BX303" s="2">
        <f t="shared" si="241"/>
        <v>0</v>
      </c>
      <c r="BY303" s="2">
        <f t="shared" si="241"/>
        <v>15502860.15</v>
      </c>
      <c r="BZ303" s="2">
        <f t="shared" si="241"/>
        <v>0</v>
      </c>
      <c r="CA303" s="2">
        <f t="shared" ref="CA303:DF303" si="242">CA309</f>
        <v>15502860.15</v>
      </c>
      <c r="CB303" s="2">
        <f t="shared" si="242"/>
        <v>0</v>
      </c>
      <c r="CC303" s="2">
        <f t="shared" si="242"/>
        <v>0</v>
      </c>
      <c r="CD303" s="2">
        <f t="shared" si="242"/>
        <v>0</v>
      </c>
      <c r="CE303" s="2">
        <f t="shared" si="242"/>
        <v>15502860.15</v>
      </c>
      <c r="CF303" s="2">
        <f t="shared" si="242"/>
        <v>0</v>
      </c>
      <c r="CG303" s="2">
        <f t="shared" si="242"/>
        <v>0</v>
      </c>
      <c r="CH303" s="2">
        <f t="shared" si="242"/>
        <v>0</v>
      </c>
      <c r="CI303" s="2">
        <f t="shared" si="242"/>
        <v>15502860.15</v>
      </c>
      <c r="CJ303" s="2">
        <f t="shared" si="242"/>
        <v>0</v>
      </c>
      <c r="CK303" s="2">
        <f t="shared" si="242"/>
        <v>0</v>
      </c>
      <c r="CL303" s="2">
        <f t="shared" si="242"/>
        <v>0</v>
      </c>
      <c r="CM303" s="2">
        <f t="shared" si="242"/>
        <v>0</v>
      </c>
      <c r="CN303" s="2">
        <f t="shared" si="242"/>
        <v>0</v>
      </c>
      <c r="CO303" s="2">
        <f t="shared" si="242"/>
        <v>0</v>
      </c>
      <c r="CP303" s="2">
        <f t="shared" si="242"/>
        <v>0</v>
      </c>
      <c r="CQ303" s="2">
        <f t="shared" si="242"/>
        <v>0</v>
      </c>
      <c r="CR303" s="2">
        <f t="shared" si="242"/>
        <v>0</v>
      </c>
      <c r="CS303" s="2">
        <f t="shared" si="242"/>
        <v>0</v>
      </c>
      <c r="CT303" s="2">
        <f t="shared" si="242"/>
        <v>0</v>
      </c>
      <c r="CU303" s="2">
        <f t="shared" si="242"/>
        <v>0</v>
      </c>
      <c r="CV303" s="2">
        <f t="shared" si="242"/>
        <v>0</v>
      </c>
      <c r="CW303" s="2">
        <f t="shared" si="242"/>
        <v>0</v>
      </c>
      <c r="CX303" s="2">
        <f t="shared" si="242"/>
        <v>0</v>
      </c>
      <c r="CY303" s="2">
        <f t="shared" si="242"/>
        <v>0</v>
      </c>
      <c r="CZ303" s="2">
        <f t="shared" si="242"/>
        <v>0</v>
      </c>
      <c r="DA303" s="2">
        <f t="shared" si="242"/>
        <v>0</v>
      </c>
      <c r="DB303" s="2">
        <f t="shared" si="242"/>
        <v>0</v>
      </c>
      <c r="DC303" s="2">
        <f t="shared" si="242"/>
        <v>0</v>
      </c>
      <c r="DD303" s="2">
        <f t="shared" si="242"/>
        <v>0</v>
      </c>
      <c r="DE303" s="2">
        <f t="shared" si="242"/>
        <v>0</v>
      </c>
      <c r="DF303" s="2">
        <f t="shared" si="242"/>
        <v>0</v>
      </c>
      <c r="DG303" s="3">
        <f t="shared" ref="DG303:EL303" si="243">DG309</f>
        <v>0</v>
      </c>
      <c r="DH303" s="3">
        <f t="shared" si="243"/>
        <v>0</v>
      </c>
      <c r="DI303" s="3">
        <f t="shared" si="243"/>
        <v>0</v>
      </c>
      <c r="DJ303" s="3">
        <f t="shared" si="243"/>
        <v>0</v>
      </c>
      <c r="DK303" s="3">
        <f t="shared" si="243"/>
        <v>0</v>
      </c>
      <c r="DL303" s="3">
        <f t="shared" si="243"/>
        <v>0</v>
      </c>
      <c r="DM303" s="3">
        <f t="shared" si="243"/>
        <v>0</v>
      </c>
      <c r="DN303" s="3">
        <f t="shared" si="243"/>
        <v>0</v>
      </c>
      <c r="DO303" s="3">
        <f t="shared" si="243"/>
        <v>0</v>
      </c>
      <c r="DP303" s="3">
        <f t="shared" si="243"/>
        <v>0</v>
      </c>
      <c r="DQ303" s="3">
        <f t="shared" si="243"/>
        <v>0</v>
      </c>
      <c r="DR303" s="3">
        <f t="shared" si="243"/>
        <v>0</v>
      </c>
      <c r="DS303" s="3">
        <f t="shared" si="243"/>
        <v>0</v>
      </c>
      <c r="DT303" s="3">
        <f t="shared" si="243"/>
        <v>0</v>
      </c>
      <c r="DU303" s="3">
        <f t="shared" si="243"/>
        <v>0</v>
      </c>
      <c r="DV303" s="3">
        <f t="shared" si="243"/>
        <v>0</v>
      </c>
      <c r="DW303" s="3">
        <f t="shared" si="243"/>
        <v>0</v>
      </c>
      <c r="DX303" s="3">
        <f t="shared" si="243"/>
        <v>0</v>
      </c>
      <c r="DY303" s="3">
        <f t="shared" si="243"/>
        <v>0</v>
      </c>
      <c r="DZ303" s="3">
        <f t="shared" si="243"/>
        <v>0</v>
      </c>
      <c r="EA303" s="3">
        <f t="shared" si="243"/>
        <v>0</v>
      </c>
      <c r="EB303" s="3">
        <f t="shared" si="243"/>
        <v>0</v>
      </c>
      <c r="EC303" s="3">
        <f t="shared" si="243"/>
        <v>0</v>
      </c>
      <c r="ED303" s="3">
        <f t="shared" si="243"/>
        <v>0</v>
      </c>
      <c r="EE303" s="3">
        <f t="shared" si="243"/>
        <v>0</v>
      </c>
      <c r="EF303" s="3">
        <f t="shared" si="243"/>
        <v>0</v>
      </c>
      <c r="EG303" s="3">
        <f t="shared" si="243"/>
        <v>0</v>
      </c>
      <c r="EH303" s="3">
        <f t="shared" si="243"/>
        <v>0</v>
      </c>
      <c r="EI303" s="3">
        <f t="shared" si="243"/>
        <v>0</v>
      </c>
      <c r="EJ303" s="3">
        <f t="shared" si="243"/>
        <v>0</v>
      </c>
      <c r="EK303" s="3">
        <f t="shared" si="243"/>
        <v>0</v>
      </c>
      <c r="EL303" s="3">
        <f t="shared" si="243"/>
        <v>0</v>
      </c>
      <c r="EM303" s="3">
        <f t="shared" ref="EM303:FR303" si="244">EM309</f>
        <v>0</v>
      </c>
      <c r="EN303" s="3">
        <f t="shared" si="244"/>
        <v>0</v>
      </c>
      <c r="EO303" s="3">
        <f t="shared" si="244"/>
        <v>0</v>
      </c>
      <c r="EP303" s="3">
        <f t="shared" si="244"/>
        <v>0</v>
      </c>
      <c r="EQ303" s="3">
        <f t="shared" si="244"/>
        <v>0</v>
      </c>
      <c r="ER303" s="3">
        <f t="shared" si="244"/>
        <v>0</v>
      </c>
      <c r="ES303" s="3">
        <f t="shared" si="244"/>
        <v>0</v>
      </c>
      <c r="ET303" s="3">
        <f t="shared" si="244"/>
        <v>0</v>
      </c>
      <c r="EU303" s="3">
        <f t="shared" si="244"/>
        <v>0</v>
      </c>
      <c r="EV303" s="3">
        <f t="shared" si="244"/>
        <v>0</v>
      </c>
      <c r="EW303" s="3">
        <f t="shared" si="244"/>
        <v>0</v>
      </c>
      <c r="EX303" s="3">
        <f t="shared" si="244"/>
        <v>0</v>
      </c>
      <c r="EY303" s="3">
        <f t="shared" si="244"/>
        <v>0</v>
      </c>
      <c r="EZ303" s="3">
        <f t="shared" si="244"/>
        <v>0</v>
      </c>
      <c r="FA303" s="3">
        <f t="shared" si="244"/>
        <v>0</v>
      </c>
      <c r="FB303" s="3">
        <f t="shared" si="244"/>
        <v>0</v>
      </c>
      <c r="FC303" s="3">
        <f t="shared" si="244"/>
        <v>0</v>
      </c>
      <c r="FD303" s="3">
        <f t="shared" si="244"/>
        <v>0</v>
      </c>
      <c r="FE303" s="3">
        <f t="shared" si="244"/>
        <v>0</v>
      </c>
      <c r="FF303" s="3">
        <f t="shared" si="244"/>
        <v>0</v>
      </c>
      <c r="FG303" s="3">
        <f t="shared" si="244"/>
        <v>0</v>
      </c>
      <c r="FH303" s="3">
        <f t="shared" si="244"/>
        <v>0</v>
      </c>
      <c r="FI303" s="3">
        <f t="shared" si="244"/>
        <v>0</v>
      </c>
      <c r="FJ303" s="3">
        <f t="shared" si="244"/>
        <v>0</v>
      </c>
      <c r="FK303" s="3">
        <f t="shared" si="244"/>
        <v>0</v>
      </c>
      <c r="FL303" s="3">
        <f t="shared" si="244"/>
        <v>0</v>
      </c>
      <c r="FM303" s="3">
        <f t="shared" si="244"/>
        <v>0</v>
      </c>
      <c r="FN303" s="3">
        <f t="shared" si="244"/>
        <v>0</v>
      </c>
      <c r="FO303" s="3">
        <f t="shared" si="244"/>
        <v>0</v>
      </c>
      <c r="FP303" s="3">
        <f t="shared" si="244"/>
        <v>0</v>
      </c>
      <c r="FQ303" s="3">
        <f t="shared" si="244"/>
        <v>0</v>
      </c>
      <c r="FR303" s="3">
        <f t="shared" si="244"/>
        <v>0</v>
      </c>
      <c r="FS303" s="3">
        <f t="shared" ref="FS303:GX303" si="245">FS309</f>
        <v>0</v>
      </c>
      <c r="FT303" s="3">
        <f t="shared" si="245"/>
        <v>0</v>
      </c>
      <c r="FU303" s="3">
        <f t="shared" si="245"/>
        <v>0</v>
      </c>
      <c r="FV303" s="3">
        <f t="shared" si="245"/>
        <v>0</v>
      </c>
      <c r="FW303" s="3">
        <f t="shared" si="245"/>
        <v>0</v>
      </c>
      <c r="FX303" s="3">
        <f t="shared" si="245"/>
        <v>0</v>
      </c>
      <c r="FY303" s="3">
        <f t="shared" si="245"/>
        <v>0</v>
      </c>
      <c r="FZ303" s="3">
        <f t="shared" si="245"/>
        <v>0</v>
      </c>
      <c r="GA303" s="3">
        <f t="shared" si="245"/>
        <v>0</v>
      </c>
      <c r="GB303" s="3">
        <f t="shared" si="245"/>
        <v>0</v>
      </c>
      <c r="GC303" s="3">
        <f t="shared" si="245"/>
        <v>0</v>
      </c>
      <c r="GD303" s="3">
        <f t="shared" si="245"/>
        <v>0</v>
      </c>
      <c r="GE303" s="3">
        <f t="shared" si="245"/>
        <v>0</v>
      </c>
      <c r="GF303" s="3">
        <f t="shared" si="245"/>
        <v>0</v>
      </c>
      <c r="GG303" s="3">
        <f t="shared" si="245"/>
        <v>0</v>
      </c>
      <c r="GH303" s="3">
        <f t="shared" si="245"/>
        <v>0</v>
      </c>
      <c r="GI303" s="3">
        <f t="shared" si="245"/>
        <v>0</v>
      </c>
      <c r="GJ303" s="3">
        <f t="shared" si="245"/>
        <v>0</v>
      </c>
      <c r="GK303" s="3">
        <f t="shared" si="245"/>
        <v>0</v>
      </c>
      <c r="GL303" s="3">
        <f t="shared" si="245"/>
        <v>0</v>
      </c>
      <c r="GM303" s="3">
        <f t="shared" si="245"/>
        <v>0</v>
      </c>
      <c r="GN303" s="3">
        <f t="shared" si="245"/>
        <v>0</v>
      </c>
      <c r="GO303" s="3">
        <f t="shared" si="245"/>
        <v>0</v>
      </c>
      <c r="GP303" s="3">
        <f t="shared" si="245"/>
        <v>0</v>
      </c>
      <c r="GQ303" s="3">
        <f t="shared" si="245"/>
        <v>0</v>
      </c>
      <c r="GR303" s="3">
        <f t="shared" si="245"/>
        <v>0</v>
      </c>
      <c r="GS303" s="3">
        <f t="shared" si="245"/>
        <v>0</v>
      </c>
      <c r="GT303" s="3">
        <f t="shared" si="245"/>
        <v>0</v>
      </c>
      <c r="GU303" s="3">
        <f t="shared" si="245"/>
        <v>0</v>
      </c>
      <c r="GV303" s="3">
        <f t="shared" si="245"/>
        <v>0</v>
      </c>
      <c r="GW303" s="3">
        <f t="shared" si="245"/>
        <v>0</v>
      </c>
      <c r="GX303" s="3">
        <f t="shared" si="245"/>
        <v>0</v>
      </c>
    </row>
    <row r="305" spans="1:245" x14ac:dyDescent="0.2">
      <c r="A305">
        <v>17</v>
      </c>
      <c r="B305">
        <v>1</v>
      </c>
      <c r="E305" t="s">
        <v>553</v>
      </c>
      <c r="F305" t="s">
        <v>554</v>
      </c>
      <c r="G305" t="s">
        <v>555</v>
      </c>
      <c r="H305" t="s">
        <v>556</v>
      </c>
      <c r="I305">
        <v>1</v>
      </c>
      <c r="J305">
        <v>0</v>
      </c>
      <c r="K305">
        <v>1</v>
      </c>
      <c r="O305">
        <f>ROUND(CP305,2)</f>
        <v>13228329.34</v>
      </c>
      <c r="P305">
        <f>ROUND((ROUND((AC305*I305),2)*BC305),2)</f>
        <v>13228329.34</v>
      </c>
      <c r="Q305">
        <f>(ROUND((ROUND(((ET305)*AV305*I305),2)*BB305),2)+ROUND((ROUND(((AE305-(EU305))*AV305*I305),2)*BS305),2))</f>
        <v>0</v>
      </c>
      <c r="R305">
        <f>ROUND((ROUND((AE305*AV305*I305),2)*BS305),2)</f>
        <v>0</v>
      </c>
      <c r="S305">
        <f>ROUND((ROUND((AF305*AV305*I305),2)*BA305),2)</f>
        <v>0</v>
      </c>
      <c r="T305">
        <f>ROUND(CU305*I305,2)</f>
        <v>0</v>
      </c>
      <c r="U305">
        <f>CV305*I305</f>
        <v>0</v>
      </c>
      <c r="V305">
        <f>CW305*I305</f>
        <v>0</v>
      </c>
      <c r="W305">
        <f>ROUND(CX305*I305,2)</f>
        <v>0</v>
      </c>
      <c r="X305">
        <f t="shared" ref="X305:Y307" si="246">ROUND(CY305,2)</f>
        <v>0</v>
      </c>
      <c r="Y305">
        <f t="shared" si="246"/>
        <v>0</v>
      </c>
      <c r="AA305">
        <v>60234885</v>
      </c>
      <c r="AB305">
        <f>ROUND((AC305+AD305+AF305),6)</f>
        <v>1860524.52</v>
      </c>
      <c r="AC305">
        <f>ROUND((ES305),6)</f>
        <v>1860524.52</v>
      </c>
      <c r="AD305">
        <f>ROUND((((ET305)-(EU305))+AE305),6)</f>
        <v>0</v>
      </c>
      <c r="AE305">
        <f t="shared" ref="AE305:AF307" si="247">ROUND((EU305),6)</f>
        <v>0</v>
      </c>
      <c r="AF305">
        <f t="shared" si="247"/>
        <v>0</v>
      </c>
      <c r="AG305">
        <f>ROUND((AP305),6)</f>
        <v>0</v>
      </c>
      <c r="AH305">
        <f t="shared" ref="AH305:AI307" si="248">(EW305)</f>
        <v>0</v>
      </c>
      <c r="AI305">
        <f t="shared" si="248"/>
        <v>0</v>
      </c>
      <c r="AJ305">
        <f>(AS305)</f>
        <v>0</v>
      </c>
      <c r="AK305">
        <v>1860524.52</v>
      </c>
      <c r="AL305">
        <v>1860524.52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7.11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3</v>
      </c>
      <c r="BJ305" t="s">
        <v>3</v>
      </c>
      <c r="BM305">
        <v>746</v>
      </c>
      <c r="BN305">
        <v>0</v>
      </c>
      <c r="BO305" t="s">
        <v>557</v>
      </c>
      <c r="BP305">
        <v>1</v>
      </c>
      <c r="BQ305">
        <v>130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0</v>
      </c>
      <c r="CA305">
        <v>0</v>
      </c>
      <c r="CB305" t="s">
        <v>3</v>
      </c>
      <c r="CE305">
        <v>30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>(P305+Q305+S305)</f>
        <v>13228329.34</v>
      </c>
      <c r="CQ305">
        <f>ROUND((ROUND((AC305*1),2)*BC305),2)</f>
        <v>13228329.34</v>
      </c>
      <c r="CR305">
        <f>(ROUND((ROUND(((ET305)*AV305*1),2)*BB305),2)+ROUND((ROUND(((AE305-(EU305))*AV305*1),2)*BS305),2))</f>
        <v>0</v>
      </c>
      <c r="CS305">
        <f>ROUND((ROUND((AE305*AV305*1),2)*BS305),2)</f>
        <v>0</v>
      </c>
      <c r="CT305">
        <f>ROUND((ROUND((AF305*AV305*1),2)*BA305),2)</f>
        <v>0</v>
      </c>
      <c r="CU305">
        <f>AG305</f>
        <v>0</v>
      </c>
      <c r="CV305">
        <f>(AH305*AV305)</f>
        <v>0</v>
      </c>
      <c r="CW305">
        <f t="shared" ref="CW305:CX307" si="249">AI305</f>
        <v>0</v>
      </c>
      <c r="CX305">
        <f t="shared" si="249"/>
        <v>0</v>
      </c>
      <c r="CY305">
        <f>S305*(BZ305/100)</f>
        <v>0</v>
      </c>
      <c r="CZ305">
        <f>S305*(CA305/100)</f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556</v>
      </c>
      <c r="DW305" t="s">
        <v>556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59175891</v>
      </c>
      <c r="EF305">
        <v>130</v>
      </c>
      <c r="EG305" t="s">
        <v>558</v>
      </c>
      <c r="EH305">
        <v>0</v>
      </c>
      <c r="EI305" t="s">
        <v>3</v>
      </c>
      <c r="EJ305">
        <v>3</v>
      </c>
      <c r="EK305">
        <v>746</v>
      </c>
      <c r="EL305" t="s">
        <v>559</v>
      </c>
      <c r="EM305" t="s">
        <v>560</v>
      </c>
      <c r="EO305" t="s">
        <v>3</v>
      </c>
      <c r="EQ305">
        <v>131072</v>
      </c>
      <c r="ER305">
        <v>1860524.52</v>
      </c>
      <c r="ES305">
        <v>1860524.52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5</v>
      </c>
      <c r="FC305">
        <v>1</v>
      </c>
      <c r="FD305">
        <v>18</v>
      </c>
      <c r="FF305">
        <v>15685766</v>
      </c>
      <c r="FQ305">
        <v>0</v>
      </c>
      <c r="FR305">
        <f>ROUND(IF(BI305=3,GM305,0),2)</f>
        <v>13228329.34</v>
      </c>
      <c r="FS305">
        <v>0</v>
      </c>
      <c r="FX305">
        <v>0</v>
      </c>
      <c r="FY305">
        <v>0</v>
      </c>
      <c r="GA305" t="s">
        <v>561</v>
      </c>
      <c r="GD305">
        <v>0</v>
      </c>
      <c r="GF305">
        <v>-772492983</v>
      </c>
      <c r="GG305">
        <v>2</v>
      </c>
      <c r="GH305">
        <v>3</v>
      </c>
      <c r="GI305">
        <v>3</v>
      </c>
      <c r="GJ305">
        <v>0</v>
      </c>
      <c r="GK305">
        <f>ROUND(R305*(R12)/100,2)</f>
        <v>0</v>
      </c>
      <c r="GL305">
        <f>ROUND(IF(AND(BH305=3,BI305=3,FS305&lt;&gt;0),P305,0),2)</f>
        <v>0</v>
      </c>
      <c r="GM305">
        <f>ROUND(O305+X305+Y305+GK305,2)+GX305</f>
        <v>13228329.34</v>
      </c>
      <c r="GN305">
        <f>IF(OR(BI305=0,BI305=1),GM305-GX305,0)</f>
        <v>0</v>
      </c>
      <c r="GO305">
        <f>IF(BI305=2,GM305-GX305,0)</f>
        <v>0</v>
      </c>
      <c r="GP305">
        <f>IF(BI305=4,GM305-GX305,0)</f>
        <v>0</v>
      </c>
      <c r="GR305">
        <v>1</v>
      </c>
      <c r="GS305">
        <v>1</v>
      </c>
      <c r="GT305">
        <v>0</v>
      </c>
      <c r="GU305" t="s">
        <v>3</v>
      </c>
      <c r="GV305">
        <f>ROUND((GT305),6)</f>
        <v>0</v>
      </c>
      <c r="GW305">
        <v>1</v>
      </c>
      <c r="GX305">
        <f>ROUND(HC305*I305,2)</f>
        <v>0</v>
      </c>
      <c r="HA305">
        <v>0</v>
      </c>
      <c r="HB305">
        <v>0</v>
      </c>
      <c r="HC305">
        <f>GV305*GW305</f>
        <v>0</v>
      </c>
      <c r="HE305" t="s">
        <v>473</v>
      </c>
      <c r="HF305" t="s">
        <v>562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IK305">
        <v>0</v>
      </c>
    </row>
    <row r="306" spans="1:245" x14ac:dyDescent="0.2">
      <c r="A306">
        <v>17</v>
      </c>
      <c r="B306">
        <v>1</v>
      </c>
      <c r="E306" t="s">
        <v>563</v>
      </c>
      <c r="F306" t="s">
        <v>554</v>
      </c>
      <c r="G306" t="s">
        <v>564</v>
      </c>
      <c r="H306" t="s">
        <v>471</v>
      </c>
      <c r="I306">
        <v>1</v>
      </c>
      <c r="J306">
        <v>0</v>
      </c>
      <c r="K306">
        <v>1</v>
      </c>
      <c r="O306">
        <f>ROUND(CP306,2)</f>
        <v>782033.17</v>
      </c>
      <c r="P306">
        <f>ROUND((ROUND((AC306*I306),2)*BC306),2)</f>
        <v>782033.17</v>
      </c>
      <c r="Q306">
        <f>(ROUND((ROUND(((ET306)*AV306*I306),2)*BB306),2)+ROUND((ROUND(((AE306-(EU306))*AV306*I306),2)*BS306),2))</f>
        <v>0</v>
      </c>
      <c r="R306">
        <f>ROUND((ROUND((AE306*AV306*I306),2)*BS306),2)</f>
        <v>0</v>
      </c>
      <c r="S306">
        <f>ROUND((ROUND((AF306*AV306*I306),2)*BA306),2)</f>
        <v>0</v>
      </c>
      <c r="T306">
        <f>ROUND(CU306*I306,2)</f>
        <v>0</v>
      </c>
      <c r="U306">
        <f>CV306*I306</f>
        <v>0</v>
      </c>
      <c r="V306">
        <f>CW306*I306</f>
        <v>0</v>
      </c>
      <c r="W306">
        <f>ROUND(CX306*I306,2)</f>
        <v>0</v>
      </c>
      <c r="X306">
        <f t="shared" si="246"/>
        <v>0</v>
      </c>
      <c r="Y306">
        <f t="shared" si="246"/>
        <v>0</v>
      </c>
      <c r="AA306">
        <v>60234885</v>
      </c>
      <c r="AB306">
        <f>ROUND((AC306+AD306+AF306),6)</f>
        <v>109990.6</v>
      </c>
      <c r="AC306">
        <f>ROUND((ES306),6)</f>
        <v>109990.6</v>
      </c>
      <c r="AD306">
        <f>ROUND((((ET306)-(EU306))+AE306),6)</f>
        <v>0</v>
      </c>
      <c r="AE306">
        <f t="shared" si="247"/>
        <v>0</v>
      </c>
      <c r="AF306">
        <f t="shared" si="247"/>
        <v>0</v>
      </c>
      <c r="AG306">
        <f>ROUND((AP306),6)</f>
        <v>0</v>
      </c>
      <c r="AH306">
        <f t="shared" si="248"/>
        <v>0</v>
      </c>
      <c r="AI306">
        <f t="shared" si="248"/>
        <v>0</v>
      </c>
      <c r="AJ306">
        <f>(AS306)</f>
        <v>0</v>
      </c>
      <c r="AK306">
        <v>109990.6</v>
      </c>
      <c r="AL306">
        <v>109990.6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7.11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3</v>
      </c>
      <c r="BJ306" t="s">
        <v>3</v>
      </c>
      <c r="BM306">
        <v>746</v>
      </c>
      <c r="BN306">
        <v>0</v>
      </c>
      <c r="BO306" t="s">
        <v>557</v>
      </c>
      <c r="BP306">
        <v>1</v>
      </c>
      <c r="BQ306">
        <v>130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0</v>
      </c>
      <c r="CA306">
        <v>0</v>
      </c>
      <c r="CB306" t="s">
        <v>3</v>
      </c>
      <c r="CE306">
        <v>30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>(P306+Q306+S306)</f>
        <v>782033.17</v>
      </c>
      <c r="CQ306">
        <f>ROUND((ROUND((AC306*1),2)*BC306),2)</f>
        <v>782033.17</v>
      </c>
      <c r="CR306">
        <f>(ROUND((ROUND(((ET306)*AV306*1),2)*BB306),2)+ROUND((ROUND(((AE306-(EU306))*AV306*1),2)*BS306),2))</f>
        <v>0</v>
      </c>
      <c r="CS306">
        <f>ROUND((ROUND((AE306*AV306*1),2)*BS306),2)</f>
        <v>0</v>
      </c>
      <c r="CT306">
        <f>ROUND((ROUND((AF306*AV306*1),2)*BA306),2)</f>
        <v>0</v>
      </c>
      <c r="CU306">
        <f>AG306</f>
        <v>0</v>
      </c>
      <c r="CV306">
        <f>(AH306*AV306)</f>
        <v>0</v>
      </c>
      <c r="CW306">
        <f t="shared" si="249"/>
        <v>0</v>
      </c>
      <c r="CX306">
        <f t="shared" si="249"/>
        <v>0</v>
      </c>
      <c r="CY306">
        <f>S306*(BZ306/100)</f>
        <v>0</v>
      </c>
      <c r="CZ306">
        <f>S306*(CA306/100)</f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1010</v>
      </c>
      <c r="DV306" t="s">
        <v>471</v>
      </c>
      <c r="DW306" t="s">
        <v>471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59175891</v>
      </c>
      <c r="EF306">
        <v>130</v>
      </c>
      <c r="EG306" t="s">
        <v>558</v>
      </c>
      <c r="EH306">
        <v>0</v>
      </c>
      <c r="EI306" t="s">
        <v>3</v>
      </c>
      <c r="EJ306">
        <v>3</v>
      </c>
      <c r="EK306">
        <v>746</v>
      </c>
      <c r="EL306" t="s">
        <v>559</v>
      </c>
      <c r="EM306" t="s">
        <v>560</v>
      </c>
      <c r="EO306" t="s">
        <v>3</v>
      </c>
      <c r="EQ306">
        <v>0</v>
      </c>
      <c r="ER306">
        <v>109990.6</v>
      </c>
      <c r="ES306">
        <v>109990.6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5</v>
      </c>
      <c r="FC306">
        <v>0</v>
      </c>
      <c r="FD306">
        <v>18</v>
      </c>
      <c r="FF306">
        <v>772760</v>
      </c>
      <c r="FQ306">
        <v>0</v>
      </c>
      <c r="FR306">
        <f>ROUND(IF(BI306=3,GM306,0),2)</f>
        <v>782033.17</v>
      </c>
      <c r="FS306">
        <v>0</v>
      </c>
      <c r="FX306">
        <v>0</v>
      </c>
      <c r="FY306">
        <v>0</v>
      </c>
      <c r="GA306" t="s">
        <v>565</v>
      </c>
      <c r="GD306">
        <v>0</v>
      </c>
      <c r="GF306">
        <v>35876871</v>
      </c>
      <c r="GG306">
        <v>2</v>
      </c>
      <c r="GH306">
        <v>3</v>
      </c>
      <c r="GI306">
        <v>3</v>
      </c>
      <c r="GJ306">
        <v>0</v>
      </c>
      <c r="GK306">
        <f>ROUND(R306*(R12)/100,2)</f>
        <v>0</v>
      </c>
      <c r="GL306">
        <f>ROUND(IF(AND(BH306=3,BI306=3,FS306&lt;&gt;0),P306,0),2)</f>
        <v>0</v>
      </c>
      <c r="GM306">
        <f>ROUND(O306+X306+Y306+GK306,2)+GX306</f>
        <v>782033.17</v>
      </c>
      <c r="GN306">
        <f>IF(OR(BI306=0,BI306=1),GM306-GX306,0)</f>
        <v>0</v>
      </c>
      <c r="GO306">
        <f>IF(BI306=2,GM306-GX306,0)</f>
        <v>0</v>
      </c>
      <c r="GP306">
        <f>IF(BI306=4,GM306-GX306,0)</f>
        <v>0</v>
      </c>
      <c r="GR306">
        <v>1</v>
      </c>
      <c r="GS306">
        <v>1</v>
      </c>
      <c r="GT306">
        <v>0</v>
      </c>
      <c r="GU306" t="s">
        <v>3</v>
      </c>
      <c r="GV306">
        <f>ROUND((GT306),6)</f>
        <v>0</v>
      </c>
      <c r="GW306">
        <v>1</v>
      </c>
      <c r="GX306">
        <f>ROUND(HC306*I306,2)</f>
        <v>0</v>
      </c>
      <c r="HA306">
        <v>0</v>
      </c>
      <c r="HB306">
        <v>0</v>
      </c>
      <c r="HC306">
        <f>GV306*GW306</f>
        <v>0</v>
      </c>
      <c r="HE306" t="s">
        <v>473</v>
      </c>
      <c r="HF306" t="s">
        <v>562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IK306">
        <v>0</v>
      </c>
    </row>
    <row r="307" spans="1:245" x14ac:dyDescent="0.2">
      <c r="A307">
        <v>17</v>
      </c>
      <c r="B307">
        <v>1</v>
      </c>
      <c r="E307" t="s">
        <v>566</v>
      </c>
      <c r="F307" t="s">
        <v>567</v>
      </c>
      <c r="G307" t="s">
        <v>568</v>
      </c>
      <c r="H307" t="s">
        <v>471</v>
      </c>
      <c r="I307">
        <v>2</v>
      </c>
      <c r="J307">
        <v>0</v>
      </c>
      <c r="K307">
        <v>2</v>
      </c>
      <c r="O307">
        <f>ROUND(CP307,2)</f>
        <v>1492497.64</v>
      </c>
      <c r="P307">
        <f>ROUND((ROUND((AC307*I307),2)*BC307),2)</f>
        <v>1492497.64</v>
      </c>
      <c r="Q307">
        <f>(ROUND((ROUND(((ET307)*AV307*I307),2)*BB307),2)+ROUND((ROUND(((AE307-(EU307))*AV307*I307),2)*BS307),2))</f>
        <v>0</v>
      </c>
      <c r="R307">
        <f>ROUND((ROUND((AE307*AV307*I307),2)*BS307),2)</f>
        <v>0</v>
      </c>
      <c r="S307">
        <f>ROUND((ROUND((AF307*AV307*I307),2)*BA307),2)</f>
        <v>0</v>
      </c>
      <c r="T307">
        <f>ROUND(CU307*I307,2)</f>
        <v>0</v>
      </c>
      <c r="U307">
        <f>CV307*I307</f>
        <v>0</v>
      </c>
      <c r="V307">
        <f>CW307*I307</f>
        <v>0</v>
      </c>
      <c r="W307">
        <f>ROUND(CX307*I307,2)</f>
        <v>0</v>
      </c>
      <c r="X307">
        <f t="shared" si="246"/>
        <v>0</v>
      </c>
      <c r="Y307">
        <f t="shared" si="246"/>
        <v>0</v>
      </c>
      <c r="AA307">
        <v>60234885</v>
      </c>
      <c r="AB307">
        <f>ROUND((AC307+AD307+AF307),6)</f>
        <v>104957.64</v>
      </c>
      <c r="AC307">
        <f>ROUND((ES307),6)</f>
        <v>104957.64</v>
      </c>
      <c r="AD307">
        <f>ROUND((((ET307)-(EU307))+AE307),6)</f>
        <v>0</v>
      </c>
      <c r="AE307">
        <f t="shared" si="247"/>
        <v>0</v>
      </c>
      <c r="AF307">
        <f t="shared" si="247"/>
        <v>0</v>
      </c>
      <c r="AG307">
        <f>ROUND((AP307),6)</f>
        <v>0</v>
      </c>
      <c r="AH307">
        <f t="shared" si="248"/>
        <v>0</v>
      </c>
      <c r="AI307">
        <f t="shared" si="248"/>
        <v>0</v>
      </c>
      <c r="AJ307">
        <f>(AS307)</f>
        <v>0</v>
      </c>
      <c r="AK307">
        <v>104957.64</v>
      </c>
      <c r="AL307">
        <v>104957.64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7.11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3</v>
      </c>
      <c r="BJ307" t="s">
        <v>3</v>
      </c>
      <c r="BM307">
        <v>746</v>
      </c>
      <c r="BN307">
        <v>0</v>
      </c>
      <c r="BO307" t="s">
        <v>557</v>
      </c>
      <c r="BP307">
        <v>1</v>
      </c>
      <c r="BQ307">
        <v>130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0</v>
      </c>
      <c r="CA307">
        <v>0</v>
      </c>
      <c r="CB307" t="s">
        <v>3</v>
      </c>
      <c r="CE307">
        <v>30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>(P307+Q307+S307)</f>
        <v>1492497.64</v>
      </c>
      <c r="CQ307">
        <f>ROUND((ROUND((AC307*1),2)*BC307),2)</f>
        <v>746248.82</v>
      </c>
      <c r="CR307">
        <f>(ROUND((ROUND(((ET307)*AV307*1),2)*BB307),2)+ROUND((ROUND(((AE307-(EU307))*AV307*1),2)*BS307),2))</f>
        <v>0</v>
      </c>
      <c r="CS307">
        <f>ROUND((ROUND((AE307*AV307*1),2)*BS307),2)</f>
        <v>0</v>
      </c>
      <c r="CT307">
        <f>ROUND((ROUND((AF307*AV307*1),2)*BA307),2)</f>
        <v>0</v>
      </c>
      <c r="CU307">
        <f>AG307</f>
        <v>0</v>
      </c>
      <c r="CV307">
        <f>(AH307*AV307)</f>
        <v>0</v>
      </c>
      <c r="CW307">
        <f t="shared" si="249"/>
        <v>0</v>
      </c>
      <c r="CX307">
        <f t="shared" si="249"/>
        <v>0</v>
      </c>
      <c r="CY307">
        <f>S307*(BZ307/100)</f>
        <v>0</v>
      </c>
      <c r="CZ307">
        <f>S307*(CA307/100)</f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1010</v>
      </c>
      <c r="DV307" t="s">
        <v>471</v>
      </c>
      <c r="DW307" t="s">
        <v>471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59175891</v>
      </c>
      <c r="EF307">
        <v>130</v>
      </c>
      <c r="EG307" t="s">
        <v>558</v>
      </c>
      <c r="EH307">
        <v>0</v>
      </c>
      <c r="EI307" t="s">
        <v>3</v>
      </c>
      <c r="EJ307">
        <v>3</v>
      </c>
      <c r="EK307">
        <v>746</v>
      </c>
      <c r="EL307" t="s">
        <v>559</v>
      </c>
      <c r="EM307" t="s">
        <v>560</v>
      </c>
      <c r="EO307" t="s">
        <v>3</v>
      </c>
      <c r="EQ307">
        <v>131072</v>
      </c>
      <c r="ER307">
        <v>104957.64</v>
      </c>
      <c r="ES307">
        <v>104957.64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5</v>
      </c>
      <c r="FC307">
        <v>0</v>
      </c>
      <c r="FD307">
        <v>18</v>
      </c>
      <c r="FF307">
        <v>737400</v>
      </c>
      <c r="FQ307">
        <v>0</v>
      </c>
      <c r="FR307">
        <f>ROUND(IF(BI307=3,GM307,0),2)</f>
        <v>1492497.64</v>
      </c>
      <c r="FS307">
        <v>0</v>
      </c>
      <c r="FX307">
        <v>0</v>
      </c>
      <c r="FY307">
        <v>0</v>
      </c>
      <c r="GA307" t="s">
        <v>569</v>
      </c>
      <c r="GD307">
        <v>0</v>
      </c>
      <c r="GF307">
        <v>1913676132</v>
      </c>
      <c r="GG307">
        <v>2</v>
      </c>
      <c r="GH307">
        <v>3</v>
      </c>
      <c r="GI307">
        <v>3</v>
      </c>
      <c r="GJ307">
        <v>0</v>
      </c>
      <c r="GK307">
        <f>ROUND(R307*(R12)/100,2)</f>
        <v>0</v>
      </c>
      <c r="GL307">
        <f>ROUND(IF(AND(BH307=3,BI307=3,FS307&lt;&gt;0),P307,0),2)</f>
        <v>0</v>
      </c>
      <c r="GM307">
        <f>ROUND(O307+X307+Y307+GK307,2)+GX307</f>
        <v>1492497.64</v>
      </c>
      <c r="GN307">
        <f>IF(OR(BI307=0,BI307=1),GM307-GX307,0)</f>
        <v>0</v>
      </c>
      <c r="GO307">
        <f>IF(BI307=2,GM307-GX307,0)</f>
        <v>0</v>
      </c>
      <c r="GP307">
        <f>IF(BI307=4,GM307-GX307,0)</f>
        <v>0</v>
      </c>
      <c r="GR307">
        <v>1</v>
      </c>
      <c r="GS307">
        <v>1</v>
      </c>
      <c r="GT307">
        <v>0</v>
      </c>
      <c r="GU307" t="s">
        <v>3</v>
      </c>
      <c r="GV307">
        <f>ROUND((GT307),6)</f>
        <v>0</v>
      </c>
      <c r="GW307">
        <v>1</v>
      </c>
      <c r="GX307">
        <f>ROUND(HC307*I307,2)</f>
        <v>0</v>
      </c>
      <c r="HA307">
        <v>0</v>
      </c>
      <c r="HB307">
        <v>0</v>
      </c>
      <c r="HC307">
        <f>GV307*GW307</f>
        <v>0</v>
      </c>
      <c r="HE307" t="s">
        <v>473</v>
      </c>
      <c r="HF307" t="s">
        <v>562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IK307">
        <v>0</v>
      </c>
    </row>
    <row r="309" spans="1:245" x14ac:dyDescent="0.2">
      <c r="A309" s="2">
        <v>51</v>
      </c>
      <c r="B309" s="2">
        <f>B301</f>
        <v>1</v>
      </c>
      <c r="C309" s="2">
        <f>A301</f>
        <v>4</v>
      </c>
      <c r="D309" s="2">
        <f>ROW(A301)</f>
        <v>301</v>
      </c>
      <c r="E309" s="2"/>
      <c r="F309" s="2" t="str">
        <f>IF(F301&lt;&gt;"",F301,"")</f>
        <v>ОБОРУДОВАНИЕ</v>
      </c>
      <c r="G309" s="2" t="str">
        <f>IF(G301&lt;&gt;"",G301,"")</f>
        <v>ОБОРУДОВАНИЕ</v>
      </c>
      <c r="H309" s="2">
        <v>0</v>
      </c>
      <c r="I309" s="2"/>
      <c r="J309" s="2"/>
      <c r="K309" s="2"/>
      <c r="L309" s="2"/>
      <c r="M309" s="2"/>
      <c r="N309" s="2"/>
      <c r="O309" s="2">
        <f t="shared" ref="O309:T309" si="250">ROUND(AB309,2)</f>
        <v>15502860.15</v>
      </c>
      <c r="P309" s="2">
        <f t="shared" si="250"/>
        <v>15502860.15</v>
      </c>
      <c r="Q309" s="2">
        <f t="shared" si="250"/>
        <v>0</v>
      </c>
      <c r="R309" s="2">
        <f t="shared" si="250"/>
        <v>0</v>
      </c>
      <c r="S309" s="2">
        <f t="shared" si="250"/>
        <v>0</v>
      </c>
      <c r="T309" s="2">
        <f t="shared" si="250"/>
        <v>0</v>
      </c>
      <c r="U309" s="2">
        <f>AH309</f>
        <v>0</v>
      </c>
      <c r="V309" s="2">
        <f>AI309</f>
        <v>0</v>
      </c>
      <c r="W309" s="2">
        <f>ROUND(AJ309,2)</f>
        <v>0</v>
      </c>
      <c r="X309" s="2">
        <f>ROUND(AK309,2)</f>
        <v>0</v>
      </c>
      <c r="Y309" s="2">
        <f>ROUND(AL309,2)</f>
        <v>0</v>
      </c>
      <c r="Z309" s="2"/>
      <c r="AA309" s="2"/>
      <c r="AB309" s="2">
        <f>ROUND(SUMIF(AA305:AA307,"=60234885",O305:O307),2)</f>
        <v>15502860.15</v>
      </c>
      <c r="AC309" s="2">
        <f>ROUND(SUMIF(AA305:AA307,"=60234885",P305:P307),2)</f>
        <v>15502860.15</v>
      </c>
      <c r="AD309" s="2">
        <f>ROUND(SUMIF(AA305:AA307,"=60234885",Q305:Q307),2)</f>
        <v>0</v>
      </c>
      <c r="AE309" s="2">
        <f>ROUND(SUMIF(AA305:AA307,"=60234885",R305:R307),2)</f>
        <v>0</v>
      </c>
      <c r="AF309" s="2">
        <f>ROUND(SUMIF(AA305:AA307,"=60234885",S305:S307),2)</f>
        <v>0</v>
      </c>
      <c r="AG309" s="2">
        <f>ROUND(SUMIF(AA305:AA307,"=60234885",T305:T307),2)</f>
        <v>0</v>
      </c>
      <c r="AH309" s="2">
        <f>SUMIF(AA305:AA307,"=60234885",U305:U307)</f>
        <v>0</v>
      </c>
      <c r="AI309" s="2">
        <f>SUMIF(AA305:AA307,"=60234885",V305:V307)</f>
        <v>0</v>
      </c>
      <c r="AJ309" s="2">
        <f>ROUND(SUMIF(AA305:AA307,"=60234885",W305:W307),2)</f>
        <v>0</v>
      </c>
      <c r="AK309" s="2">
        <f>ROUND(SUMIF(AA305:AA307,"=60234885",X305:X307),2)</f>
        <v>0</v>
      </c>
      <c r="AL309" s="2">
        <f>ROUND(SUMIF(AA305:AA307,"=60234885",Y305:Y307),2)</f>
        <v>0</v>
      </c>
      <c r="AM309" s="2"/>
      <c r="AN309" s="2"/>
      <c r="AO309" s="2">
        <f t="shared" ref="AO309:BD309" si="251">ROUND(BX309,2)</f>
        <v>0</v>
      </c>
      <c r="AP309" s="2">
        <f t="shared" si="251"/>
        <v>15502860.15</v>
      </c>
      <c r="AQ309" s="2">
        <f t="shared" si="251"/>
        <v>0</v>
      </c>
      <c r="AR309" s="2">
        <f t="shared" si="251"/>
        <v>15502860.15</v>
      </c>
      <c r="AS309" s="2">
        <f t="shared" si="251"/>
        <v>0</v>
      </c>
      <c r="AT309" s="2">
        <f t="shared" si="251"/>
        <v>0</v>
      </c>
      <c r="AU309" s="2">
        <f t="shared" si="251"/>
        <v>0</v>
      </c>
      <c r="AV309" s="2">
        <f t="shared" si="251"/>
        <v>15502860.15</v>
      </c>
      <c r="AW309" s="2">
        <f t="shared" si="251"/>
        <v>0</v>
      </c>
      <c r="AX309" s="2">
        <f t="shared" si="251"/>
        <v>0</v>
      </c>
      <c r="AY309" s="2">
        <f t="shared" si="251"/>
        <v>0</v>
      </c>
      <c r="AZ309" s="2">
        <f t="shared" si="251"/>
        <v>15502860.15</v>
      </c>
      <c r="BA309" s="2">
        <f t="shared" si="251"/>
        <v>0</v>
      </c>
      <c r="BB309" s="2">
        <f t="shared" si="251"/>
        <v>0</v>
      </c>
      <c r="BC309" s="2">
        <f t="shared" si="251"/>
        <v>0</v>
      </c>
      <c r="BD309" s="2">
        <f t="shared" si="251"/>
        <v>0</v>
      </c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>
        <f>ROUND(SUMIF(AA305:AA307,"=60234885",FQ305:FQ307),2)</f>
        <v>0</v>
      </c>
      <c r="BY309" s="2">
        <f>ROUND(SUMIF(AA305:AA307,"=60234885",FR305:FR307),2)</f>
        <v>15502860.15</v>
      </c>
      <c r="BZ309" s="2">
        <f>ROUND(SUMIF(AA305:AA307,"=60234885",GL305:GL307),2)</f>
        <v>0</v>
      </c>
      <c r="CA309" s="2">
        <f>ROUND(SUMIF(AA305:AA307,"=60234885",GM305:GM307),2)</f>
        <v>15502860.15</v>
      </c>
      <c r="CB309" s="2">
        <f>ROUND(SUMIF(AA305:AA307,"=60234885",GN305:GN307),2)</f>
        <v>0</v>
      </c>
      <c r="CC309" s="2">
        <f>ROUND(SUMIF(AA305:AA307,"=60234885",GO305:GO307),2)</f>
        <v>0</v>
      </c>
      <c r="CD309" s="2">
        <f>ROUND(SUMIF(AA305:AA307,"=60234885",GP305:GP307),2)</f>
        <v>0</v>
      </c>
      <c r="CE309" s="2">
        <f>AC309-BX309</f>
        <v>15502860.15</v>
      </c>
      <c r="CF309" s="2">
        <f>AC309-BY309</f>
        <v>0</v>
      </c>
      <c r="CG309" s="2">
        <f>BX309-BZ309</f>
        <v>0</v>
      </c>
      <c r="CH309" s="2">
        <f>AC309-BX309-BY309+BZ309</f>
        <v>0</v>
      </c>
      <c r="CI309" s="2">
        <f>BY309-BZ309</f>
        <v>15502860.15</v>
      </c>
      <c r="CJ309" s="2">
        <f>ROUND(SUMIF(AA305:AA307,"=60234885",GX305:GX307),2)</f>
        <v>0</v>
      </c>
      <c r="CK309" s="2">
        <f>ROUND(SUMIF(AA305:AA307,"=60234885",GY305:GY307),2)</f>
        <v>0</v>
      </c>
      <c r="CL309" s="2">
        <f>ROUND(SUMIF(AA305:AA307,"=60234885",GZ305:GZ307),2)</f>
        <v>0</v>
      </c>
      <c r="CM309" s="2">
        <f>ROUND(SUMIF(AA305:AA307,"=60234885",HD305:HD307),2)</f>
        <v>0</v>
      </c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>
        <v>0</v>
      </c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201</v>
      </c>
      <c r="F311" s="4">
        <f>ROUND(Source!O309,O311)</f>
        <v>15502860.15</v>
      </c>
      <c r="G311" s="4" t="s">
        <v>330</v>
      </c>
      <c r="H311" s="4" t="s">
        <v>331</v>
      </c>
      <c r="I311" s="4"/>
      <c r="J311" s="4"/>
      <c r="K311" s="4">
        <v>201</v>
      </c>
      <c r="L311" s="4">
        <v>1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15502860.15</v>
      </c>
      <c r="X311" s="4">
        <v>1</v>
      </c>
      <c r="Y311" s="4">
        <v>15502860.15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202</v>
      </c>
      <c r="F312" s="4">
        <f>ROUND(Source!P309,O312)</f>
        <v>15502860.15</v>
      </c>
      <c r="G312" s="4" t="s">
        <v>332</v>
      </c>
      <c r="H312" s="4" t="s">
        <v>333</v>
      </c>
      <c r="I312" s="4"/>
      <c r="J312" s="4"/>
      <c r="K312" s="4">
        <v>202</v>
      </c>
      <c r="L312" s="4">
        <v>2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15502860.15</v>
      </c>
      <c r="X312" s="4">
        <v>1</v>
      </c>
      <c r="Y312" s="4">
        <v>15502860.15</v>
      </c>
      <c r="Z312" s="4"/>
      <c r="AA312" s="4"/>
      <c r="AB312" s="4"/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227</v>
      </c>
      <c r="F313" s="4">
        <f>ROUND(Source!AO309,O313)</f>
        <v>0</v>
      </c>
      <c r="G313" s="4" t="s">
        <v>334</v>
      </c>
      <c r="H313" s="4" t="s">
        <v>335</v>
      </c>
      <c r="I313" s="4"/>
      <c r="J313" s="4"/>
      <c r="K313" s="4">
        <v>222</v>
      </c>
      <c r="L313" s="4">
        <v>3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225</v>
      </c>
      <c r="F314" s="4">
        <f>ROUND(Source!AV309,O314)</f>
        <v>15502860.15</v>
      </c>
      <c r="G314" s="4" t="s">
        <v>336</v>
      </c>
      <c r="H314" s="4" t="s">
        <v>337</v>
      </c>
      <c r="I314" s="4"/>
      <c r="J314" s="4"/>
      <c r="K314" s="4">
        <v>225</v>
      </c>
      <c r="L314" s="4">
        <v>4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15502860.15</v>
      </c>
      <c r="X314" s="4">
        <v>1</v>
      </c>
      <c r="Y314" s="4">
        <v>15502860.15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226</v>
      </c>
      <c r="F315" s="4">
        <f>ROUND(Source!AW309,O315)</f>
        <v>0</v>
      </c>
      <c r="G315" s="4" t="s">
        <v>338</v>
      </c>
      <c r="H315" s="4" t="s">
        <v>339</v>
      </c>
      <c r="I315" s="4"/>
      <c r="J315" s="4"/>
      <c r="K315" s="4">
        <v>226</v>
      </c>
      <c r="L315" s="4">
        <v>5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0</v>
      </c>
      <c r="F316" s="4">
        <f>ROUND(Source!AX309,O316)</f>
        <v>0</v>
      </c>
      <c r="G316" s="4" t="s">
        <v>340</v>
      </c>
      <c r="H316" s="4" t="s">
        <v>341</v>
      </c>
      <c r="I316" s="4"/>
      <c r="J316" s="4"/>
      <c r="K316" s="4">
        <v>227</v>
      </c>
      <c r="L316" s="4">
        <v>6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228</v>
      </c>
      <c r="F317" s="4">
        <f>ROUND(Source!AY309,O317)</f>
        <v>0</v>
      </c>
      <c r="G317" s="4" t="s">
        <v>342</v>
      </c>
      <c r="H317" s="4" t="s">
        <v>343</v>
      </c>
      <c r="I317" s="4"/>
      <c r="J317" s="4"/>
      <c r="K317" s="4">
        <v>228</v>
      </c>
      <c r="L317" s="4">
        <v>7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216</v>
      </c>
      <c r="F318" s="4">
        <f>ROUND(Source!AP309,O318)</f>
        <v>15502860.15</v>
      </c>
      <c r="G318" s="4" t="s">
        <v>344</v>
      </c>
      <c r="H318" s="4" t="s">
        <v>345</v>
      </c>
      <c r="I318" s="4"/>
      <c r="J318" s="4"/>
      <c r="K318" s="4">
        <v>216</v>
      </c>
      <c r="L318" s="4">
        <v>8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15502860.15</v>
      </c>
      <c r="X318" s="4">
        <v>1</v>
      </c>
      <c r="Y318" s="4">
        <v>15502860.15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223</v>
      </c>
      <c r="F319" s="4">
        <f>ROUND(Source!AQ309,O319)</f>
        <v>0</v>
      </c>
      <c r="G319" s="4" t="s">
        <v>346</v>
      </c>
      <c r="H319" s="4" t="s">
        <v>347</v>
      </c>
      <c r="I319" s="4"/>
      <c r="J319" s="4"/>
      <c r="K319" s="4">
        <v>223</v>
      </c>
      <c r="L319" s="4">
        <v>9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229</v>
      </c>
      <c r="F320" s="4">
        <f>ROUND(Source!AZ309,O320)</f>
        <v>15502860.15</v>
      </c>
      <c r="G320" s="4" t="s">
        <v>348</v>
      </c>
      <c r="H320" s="4" t="s">
        <v>349</v>
      </c>
      <c r="I320" s="4"/>
      <c r="J320" s="4"/>
      <c r="K320" s="4">
        <v>229</v>
      </c>
      <c r="L320" s="4">
        <v>10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15502860.15</v>
      </c>
      <c r="X320" s="4">
        <v>1</v>
      </c>
      <c r="Y320" s="4">
        <v>15502860.15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203</v>
      </c>
      <c r="F321" s="4">
        <f>ROUND(Source!Q309,O321)</f>
        <v>0</v>
      </c>
      <c r="G321" s="4" t="s">
        <v>350</v>
      </c>
      <c r="H321" s="4" t="s">
        <v>351</v>
      </c>
      <c r="I321" s="4"/>
      <c r="J321" s="4"/>
      <c r="K321" s="4">
        <v>203</v>
      </c>
      <c r="L321" s="4">
        <v>11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231</v>
      </c>
      <c r="F322" s="4">
        <f>ROUND(Source!BB309,O322)</f>
        <v>0</v>
      </c>
      <c r="G322" s="4" t="s">
        <v>352</v>
      </c>
      <c r="H322" s="4" t="s">
        <v>353</v>
      </c>
      <c r="I322" s="4"/>
      <c r="J322" s="4"/>
      <c r="K322" s="4">
        <v>231</v>
      </c>
      <c r="L322" s="4">
        <v>12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204</v>
      </c>
      <c r="F323" s="4">
        <f>ROUND(Source!R309,O323)</f>
        <v>0</v>
      </c>
      <c r="G323" s="4" t="s">
        <v>354</v>
      </c>
      <c r="H323" s="4" t="s">
        <v>355</v>
      </c>
      <c r="I323" s="4"/>
      <c r="J323" s="4"/>
      <c r="K323" s="4">
        <v>204</v>
      </c>
      <c r="L323" s="4">
        <v>13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205</v>
      </c>
      <c r="F324" s="4">
        <f>ROUND(Source!S309,O324)</f>
        <v>0</v>
      </c>
      <c r="G324" s="4" t="s">
        <v>356</v>
      </c>
      <c r="H324" s="4" t="s">
        <v>357</v>
      </c>
      <c r="I324" s="4"/>
      <c r="J324" s="4"/>
      <c r="K324" s="4">
        <v>205</v>
      </c>
      <c r="L324" s="4">
        <v>14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232</v>
      </c>
      <c r="F325" s="4">
        <f>ROUND(Source!BC309,O325)</f>
        <v>0</v>
      </c>
      <c r="G325" s="4" t="s">
        <v>358</v>
      </c>
      <c r="H325" s="4" t="s">
        <v>359</v>
      </c>
      <c r="I325" s="4"/>
      <c r="J325" s="4"/>
      <c r="K325" s="4">
        <v>232</v>
      </c>
      <c r="L325" s="4">
        <v>15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214</v>
      </c>
      <c r="F326" s="4">
        <f>ROUND(Source!AS309,O326)</f>
        <v>0</v>
      </c>
      <c r="G326" s="4" t="s">
        <v>360</v>
      </c>
      <c r="H326" s="4" t="s">
        <v>361</v>
      </c>
      <c r="I326" s="4"/>
      <c r="J326" s="4"/>
      <c r="K326" s="4">
        <v>214</v>
      </c>
      <c r="L326" s="4">
        <v>16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215</v>
      </c>
      <c r="F327" s="4">
        <f>ROUND(Source!AT309,O327)</f>
        <v>0</v>
      </c>
      <c r="G327" s="4" t="s">
        <v>362</v>
      </c>
      <c r="H327" s="4" t="s">
        <v>363</v>
      </c>
      <c r="I327" s="4"/>
      <c r="J327" s="4"/>
      <c r="K327" s="4">
        <v>215</v>
      </c>
      <c r="L327" s="4">
        <v>17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217</v>
      </c>
      <c r="F328" s="4">
        <f>ROUND(Source!AU309,O328)</f>
        <v>0</v>
      </c>
      <c r="G328" s="4" t="s">
        <v>364</v>
      </c>
      <c r="H328" s="4" t="s">
        <v>365</v>
      </c>
      <c r="I328" s="4"/>
      <c r="J328" s="4"/>
      <c r="K328" s="4">
        <v>217</v>
      </c>
      <c r="L328" s="4">
        <v>18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230</v>
      </c>
      <c r="F329" s="4">
        <f>ROUND(Source!BA309,O329)</f>
        <v>0</v>
      </c>
      <c r="G329" s="4" t="s">
        <v>366</v>
      </c>
      <c r="H329" s="4" t="s">
        <v>367</v>
      </c>
      <c r="I329" s="4"/>
      <c r="J329" s="4"/>
      <c r="K329" s="4">
        <v>230</v>
      </c>
      <c r="L329" s="4">
        <v>19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206</v>
      </c>
      <c r="F330" s="4">
        <f>ROUND(Source!T309,O330)</f>
        <v>0</v>
      </c>
      <c r="G330" s="4" t="s">
        <v>368</v>
      </c>
      <c r="H330" s="4" t="s">
        <v>369</v>
      </c>
      <c r="I330" s="4"/>
      <c r="J330" s="4"/>
      <c r="K330" s="4">
        <v>206</v>
      </c>
      <c r="L330" s="4">
        <v>20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207</v>
      </c>
      <c r="F331" s="4">
        <f>ROUND(Source!U309,O331)</f>
        <v>0</v>
      </c>
      <c r="G331" s="4" t="s">
        <v>370</v>
      </c>
      <c r="H331" s="4" t="s">
        <v>371</v>
      </c>
      <c r="I331" s="4"/>
      <c r="J331" s="4"/>
      <c r="K331" s="4">
        <v>207</v>
      </c>
      <c r="L331" s="4">
        <v>21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208</v>
      </c>
      <c r="F332" s="4">
        <f>ROUND(Source!V309,O332)</f>
        <v>0</v>
      </c>
      <c r="G332" s="4" t="s">
        <v>372</v>
      </c>
      <c r="H332" s="4" t="s">
        <v>373</v>
      </c>
      <c r="I332" s="4"/>
      <c r="J332" s="4"/>
      <c r="K332" s="4">
        <v>208</v>
      </c>
      <c r="L332" s="4">
        <v>22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209</v>
      </c>
      <c r="F333" s="4">
        <f>ROUND(Source!W309,O333)</f>
        <v>0</v>
      </c>
      <c r="G333" s="4" t="s">
        <v>374</v>
      </c>
      <c r="H333" s="4" t="s">
        <v>375</v>
      </c>
      <c r="I333" s="4"/>
      <c r="J333" s="4"/>
      <c r="K333" s="4">
        <v>209</v>
      </c>
      <c r="L333" s="4">
        <v>23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233</v>
      </c>
      <c r="F334" s="4">
        <f>ROUND(Source!BD309,O334)</f>
        <v>0</v>
      </c>
      <c r="G334" s="4" t="s">
        <v>376</v>
      </c>
      <c r="H334" s="4" t="s">
        <v>377</v>
      </c>
      <c r="I334" s="4"/>
      <c r="J334" s="4"/>
      <c r="K334" s="4">
        <v>233</v>
      </c>
      <c r="L334" s="4">
        <v>24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210</v>
      </c>
      <c r="F335" s="4">
        <f>ROUND(Source!X309,O335)</f>
        <v>0</v>
      </c>
      <c r="G335" s="4" t="s">
        <v>378</v>
      </c>
      <c r="H335" s="4" t="s">
        <v>379</v>
      </c>
      <c r="I335" s="4"/>
      <c r="J335" s="4"/>
      <c r="K335" s="4">
        <v>210</v>
      </c>
      <c r="L335" s="4">
        <v>25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211</v>
      </c>
      <c r="F336" s="4">
        <f>ROUND(Source!Y309,O336)</f>
        <v>0</v>
      </c>
      <c r="G336" s="4" t="s">
        <v>380</v>
      </c>
      <c r="H336" s="4" t="s">
        <v>381</v>
      </c>
      <c r="I336" s="4"/>
      <c r="J336" s="4"/>
      <c r="K336" s="4">
        <v>211</v>
      </c>
      <c r="L336" s="4">
        <v>26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224</v>
      </c>
      <c r="F337" s="4">
        <f>ROUND(Source!AR309,O337)</f>
        <v>15502860.15</v>
      </c>
      <c r="G337" s="4" t="s">
        <v>382</v>
      </c>
      <c r="H337" s="4" t="s">
        <v>383</v>
      </c>
      <c r="I337" s="4"/>
      <c r="J337" s="4"/>
      <c r="K337" s="4">
        <v>224</v>
      </c>
      <c r="L337" s="4">
        <v>27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15502860.15</v>
      </c>
      <c r="X337" s="4">
        <v>1</v>
      </c>
      <c r="Y337" s="4">
        <v>15502860.15</v>
      </c>
      <c r="Z337" s="4"/>
      <c r="AA337" s="4"/>
      <c r="AB337" s="4"/>
    </row>
    <row r="339" spans="1:245" x14ac:dyDescent="0.2">
      <c r="A339" s="1">
        <v>4</v>
      </c>
      <c r="B339" s="1">
        <v>1</v>
      </c>
      <c r="C339" s="1"/>
      <c r="D339" s="1">
        <f>ROW(A357)</f>
        <v>357</v>
      </c>
      <c r="E339" s="1"/>
      <c r="F339" s="1" t="s">
        <v>23</v>
      </c>
      <c r="G339" s="1" t="s">
        <v>570</v>
      </c>
      <c r="H339" s="1" t="s">
        <v>3</v>
      </c>
      <c r="I339" s="1">
        <v>0</v>
      </c>
      <c r="J339" s="1"/>
      <c r="K339" s="1">
        <v>0</v>
      </c>
      <c r="L339" s="1"/>
      <c r="M339" s="1" t="s">
        <v>3</v>
      </c>
      <c r="N339" s="1"/>
      <c r="O339" s="1"/>
      <c r="P339" s="1"/>
      <c r="Q339" s="1"/>
      <c r="R339" s="1"/>
      <c r="S339" s="1">
        <v>0</v>
      </c>
      <c r="T339" s="1"/>
      <c r="U339" s="1" t="s">
        <v>3</v>
      </c>
      <c r="V339" s="1">
        <v>2</v>
      </c>
      <c r="W339" s="1"/>
      <c r="X339" s="1"/>
      <c r="Y339" s="1"/>
      <c r="Z339" s="1"/>
      <c r="AA339" s="1"/>
      <c r="AB339" s="1" t="s">
        <v>3</v>
      </c>
      <c r="AC339" s="1" t="s">
        <v>3</v>
      </c>
      <c r="AD339" s="1" t="s">
        <v>3</v>
      </c>
      <c r="AE339" s="1" t="s">
        <v>3</v>
      </c>
      <c r="AF339" s="1" t="s">
        <v>3</v>
      </c>
      <c r="AG339" s="1" t="s">
        <v>3</v>
      </c>
      <c r="AH339" s="1"/>
      <c r="AI339" s="1"/>
      <c r="AJ339" s="1"/>
      <c r="AK339" s="1"/>
      <c r="AL339" s="1"/>
      <c r="AM339" s="1"/>
      <c r="AN339" s="1"/>
      <c r="AO339" s="1"/>
      <c r="AP339" s="1" t="s">
        <v>3</v>
      </c>
      <c r="AQ339" s="1" t="s">
        <v>3</v>
      </c>
      <c r="AR339" s="1" t="s">
        <v>3</v>
      </c>
      <c r="AS339" s="1"/>
      <c r="AT339" s="1"/>
      <c r="AU339" s="1"/>
      <c r="AV339" s="1"/>
      <c r="AW339" s="1"/>
      <c r="AX339" s="1"/>
      <c r="AY339" s="1"/>
      <c r="AZ339" s="1" t="s">
        <v>3</v>
      </c>
      <c r="BA339" s="1"/>
      <c r="BB339" s="1" t="s">
        <v>3</v>
      </c>
      <c r="BC339" s="1" t="s">
        <v>3</v>
      </c>
      <c r="BD339" s="1" t="s">
        <v>3</v>
      </c>
      <c r="BE339" s="1" t="s">
        <v>3</v>
      </c>
      <c r="BF339" s="1" t="s">
        <v>3</v>
      </c>
      <c r="BG339" s="1" t="s">
        <v>3</v>
      </c>
      <c r="BH339" s="1" t="s">
        <v>3</v>
      </c>
      <c r="BI339" s="1" t="s">
        <v>3</v>
      </c>
      <c r="BJ339" s="1" t="s">
        <v>3</v>
      </c>
      <c r="BK339" s="1" t="s">
        <v>3</v>
      </c>
      <c r="BL339" s="1" t="s">
        <v>3</v>
      </c>
      <c r="BM339" s="1" t="s">
        <v>3</v>
      </c>
      <c r="BN339" s="1" t="s">
        <v>3</v>
      </c>
      <c r="BO339" s="1" t="s">
        <v>3</v>
      </c>
      <c r="BP339" s="1" t="s">
        <v>3</v>
      </c>
      <c r="BQ339" s="1"/>
      <c r="BR339" s="1"/>
      <c r="BS339" s="1"/>
      <c r="BT339" s="1"/>
      <c r="BU339" s="1"/>
      <c r="BV339" s="1"/>
      <c r="BW339" s="1"/>
      <c r="BX339" s="1">
        <v>0</v>
      </c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>
        <v>0</v>
      </c>
    </row>
    <row r="341" spans="1:245" x14ac:dyDescent="0.2">
      <c r="A341" s="2">
        <v>52</v>
      </c>
      <c r="B341" s="2">
        <f t="shared" ref="B341:G341" si="252">B357</f>
        <v>1</v>
      </c>
      <c r="C341" s="2">
        <f t="shared" si="252"/>
        <v>4</v>
      </c>
      <c r="D341" s="2">
        <f t="shared" si="252"/>
        <v>339</v>
      </c>
      <c r="E341" s="2">
        <f t="shared" si="252"/>
        <v>0</v>
      </c>
      <c r="F341" s="2" t="str">
        <f t="shared" si="252"/>
        <v>Новый раздел</v>
      </c>
      <c r="G341" s="2" t="str">
        <f t="shared" si="252"/>
        <v>Глубинный электрод</v>
      </c>
      <c r="H341" s="2"/>
      <c r="I341" s="2"/>
      <c r="J341" s="2"/>
      <c r="K341" s="2"/>
      <c r="L341" s="2"/>
      <c r="M341" s="2"/>
      <c r="N341" s="2"/>
      <c r="O341" s="2">
        <f t="shared" ref="O341:AT341" si="253">O357</f>
        <v>116068.61</v>
      </c>
      <c r="P341" s="2">
        <f t="shared" si="253"/>
        <v>78595.990000000005</v>
      </c>
      <c r="Q341" s="2">
        <f t="shared" si="253"/>
        <v>15439.02</v>
      </c>
      <c r="R341" s="2">
        <f t="shared" si="253"/>
        <v>3613.89</v>
      </c>
      <c r="S341" s="2">
        <f t="shared" si="253"/>
        <v>22033.599999999999</v>
      </c>
      <c r="T341" s="2">
        <f t="shared" si="253"/>
        <v>0</v>
      </c>
      <c r="U341" s="2">
        <f t="shared" si="253"/>
        <v>50.157797070000001</v>
      </c>
      <c r="V341" s="2">
        <f t="shared" si="253"/>
        <v>0</v>
      </c>
      <c r="W341" s="2">
        <f t="shared" si="253"/>
        <v>0</v>
      </c>
      <c r="X341" s="2">
        <f t="shared" si="253"/>
        <v>22536.98</v>
      </c>
      <c r="Y341" s="2">
        <f t="shared" si="253"/>
        <v>10565.5</v>
      </c>
      <c r="Z341" s="2">
        <f t="shared" si="253"/>
        <v>0</v>
      </c>
      <c r="AA341" s="2">
        <f t="shared" si="253"/>
        <v>0</v>
      </c>
      <c r="AB341" s="2">
        <f t="shared" si="253"/>
        <v>116068.61</v>
      </c>
      <c r="AC341" s="2">
        <f t="shared" si="253"/>
        <v>78595.990000000005</v>
      </c>
      <c r="AD341" s="2">
        <f t="shared" si="253"/>
        <v>15439.02</v>
      </c>
      <c r="AE341" s="2">
        <f t="shared" si="253"/>
        <v>3613.89</v>
      </c>
      <c r="AF341" s="2">
        <f t="shared" si="253"/>
        <v>22033.599999999999</v>
      </c>
      <c r="AG341" s="2">
        <f t="shared" si="253"/>
        <v>0</v>
      </c>
      <c r="AH341" s="2">
        <f t="shared" si="253"/>
        <v>50.157797070000001</v>
      </c>
      <c r="AI341" s="2">
        <f t="shared" si="253"/>
        <v>0</v>
      </c>
      <c r="AJ341" s="2">
        <f t="shared" si="253"/>
        <v>0</v>
      </c>
      <c r="AK341" s="2">
        <f t="shared" si="253"/>
        <v>22536.98</v>
      </c>
      <c r="AL341" s="2">
        <f t="shared" si="253"/>
        <v>10565.5</v>
      </c>
      <c r="AM341" s="2">
        <f t="shared" si="253"/>
        <v>0</v>
      </c>
      <c r="AN341" s="2">
        <f t="shared" si="253"/>
        <v>0</v>
      </c>
      <c r="AO341" s="2">
        <f t="shared" si="253"/>
        <v>0</v>
      </c>
      <c r="AP341" s="2">
        <f t="shared" si="253"/>
        <v>0</v>
      </c>
      <c r="AQ341" s="2">
        <f t="shared" si="253"/>
        <v>0</v>
      </c>
      <c r="AR341" s="2">
        <f t="shared" si="253"/>
        <v>154953.32</v>
      </c>
      <c r="AS341" s="2">
        <f t="shared" si="253"/>
        <v>79998.490000000005</v>
      </c>
      <c r="AT341" s="2">
        <f t="shared" si="253"/>
        <v>74954.83</v>
      </c>
      <c r="AU341" s="2">
        <f t="shared" ref="AU341:BZ341" si="254">AU357</f>
        <v>0</v>
      </c>
      <c r="AV341" s="2">
        <f t="shared" si="254"/>
        <v>78595.990000000005</v>
      </c>
      <c r="AW341" s="2">
        <f t="shared" si="254"/>
        <v>78595.990000000005</v>
      </c>
      <c r="AX341" s="2">
        <f t="shared" si="254"/>
        <v>0</v>
      </c>
      <c r="AY341" s="2">
        <f t="shared" si="254"/>
        <v>78595.990000000005</v>
      </c>
      <c r="AZ341" s="2">
        <f t="shared" si="254"/>
        <v>0</v>
      </c>
      <c r="BA341" s="2">
        <f t="shared" si="254"/>
        <v>0</v>
      </c>
      <c r="BB341" s="2">
        <f t="shared" si="254"/>
        <v>0</v>
      </c>
      <c r="BC341" s="2">
        <f t="shared" si="254"/>
        <v>0</v>
      </c>
      <c r="BD341" s="2">
        <f t="shared" si="254"/>
        <v>0</v>
      </c>
      <c r="BE341" s="2">
        <f t="shared" si="254"/>
        <v>0</v>
      </c>
      <c r="BF341" s="2">
        <f t="shared" si="254"/>
        <v>0</v>
      </c>
      <c r="BG341" s="2">
        <f t="shared" si="254"/>
        <v>0</v>
      </c>
      <c r="BH341" s="2">
        <f t="shared" si="254"/>
        <v>0</v>
      </c>
      <c r="BI341" s="2">
        <f t="shared" si="254"/>
        <v>0</v>
      </c>
      <c r="BJ341" s="2">
        <f t="shared" si="254"/>
        <v>0</v>
      </c>
      <c r="BK341" s="2">
        <f t="shared" si="254"/>
        <v>0</v>
      </c>
      <c r="BL341" s="2">
        <f t="shared" si="254"/>
        <v>0</v>
      </c>
      <c r="BM341" s="2">
        <f t="shared" si="254"/>
        <v>0</v>
      </c>
      <c r="BN341" s="2">
        <f t="shared" si="254"/>
        <v>0</v>
      </c>
      <c r="BO341" s="2">
        <f t="shared" si="254"/>
        <v>0</v>
      </c>
      <c r="BP341" s="2">
        <f t="shared" si="254"/>
        <v>0</v>
      </c>
      <c r="BQ341" s="2">
        <f t="shared" si="254"/>
        <v>0</v>
      </c>
      <c r="BR341" s="2">
        <f t="shared" si="254"/>
        <v>0</v>
      </c>
      <c r="BS341" s="2">
        <f t="shared" si="254"/>
        <v>0</v>
      </c>
      <c r="BT341" s="2">
        <f t="shared" si="254"/>
        <v>0</v>
      </c>
      <c r="BU341" s="2">
        <f t="shared" si="254"/>
        <v>0</v>
      </c>
      <c r="BV341" s="2">
        <f t="shared" si="254"/>
        <v>0</v>
      </c>
      <c r="BW341" s="2">
        <f t="shared" si="254"/>
        <v>0</v>
      </c>
      <c r="BX341" s="2">
        <f t="shared" si="254"/>
        <v>0</v>
      </c>
      <c r="BY341" s="2">
        <f t="shared" si="254"/>
        <v>0</v>
      </c>
      <c r="BZ341" s="2">
        <f t="shared" si="254"/>
        <v>0</v>
      </c>
      <c r="CA341" s="2">
        <f t="shared" ref="CA341:DF341" si="255">CA357</f>
        <v>154953.32</v>
      </c>
      <c r="CB341" s="2">
        <f t="shared" si="255"/>
        <v>79998.490000000005</v>
      </c>
      <c r="CC341" s="2">
        <f t="shared" si="255"/>
        <v>74954.83</v>
      </c>
      <c r="CD341" s="2">
        <f t="shared" si="255"/>
        <v>0</v>
      </c>
      <c r="CE341" s="2">
        <f t="shared" si="255"/>
        <v>78595.990000000005</v>
      </c>
      <c r="CF341" s="2">
        <f t="shared" si="255"/>
        <v>78595.990000000005</v>
      </c>
      <c r="CG341" s="2">
        <f t="shared" si="255"/>
        <v>0</v>
      </c>
      <c r="CH341" s="2">
        <f t="shared" si="255"/>
        <v>78595.990000000005</v>
      </c>
      <c r="CI341" s="2">
        <f t="shared" si="255"/>
        <v>0</v>
      </c>
      <c r="CJ341" s="2">
        <f t="shared" si="255"/>
        <v>0</v>
      </c>
      <c r="CK341" s="2">
        <f t="shared" si="255"/>
        <v>0</v>
      </c>
      <c r="CL341" s="2">
        <f t="shared" si="255"/>
        <v>0</v>
      </c>
      <c r="CM341" s="2">
        <f t="shared" si="255"/>
        <v>0</v>
      </c>
      <c r="CN341" s="2">
        <f t="shared" si="255"/>
        <v>0</v>
      </c>
      <c r="CO341" s="2">
        <f t="shared" si="255"/>
        <v>0</v>
      </c>
      <c r="CP341" s="2">
        <f t="shared" si="255"/>
        <v>0</v>
      </c>
      <c r="CQ341" s="2">
        <f t="shared" si="255"/>
        <v>0</v>
      </c>
      <c r="CR341" s="2">
        <f t="shared" si="255"/>
        <v>0</v>
      </c>
      <c r="CS341" s="2">
        <f t="shared" si="255"/>
        <v>0</v>
      </c>
      <c r="CT341" s="2">
        <f t="shared" si="255"/>
        <v>0</v>
      </c>
      <c r="CU341" s="2">
        <f t="shared" si="255"/>
        <v>0</v>
      </c>
      <c r="CV341" s="2">
        <f t="shared" si="255"/>
        <v>0</v>
      </c>
      <c r="CW341" s="2">
        <f t="shared" si="255"/>
        <v>0</v>
      </c>
      <c r="CX341" s="2">
        <f t="shared" si="255"/>
        <v>0</v>
      </c>
      <c r="CY341" s="2">
        <f t="shared" si="255"/>
        <v>0</v>
      </c>
      <c r="CZ341" s="2">
        <f t="shared" si="255"/>
        <v>0</v>
      </c>
      <c r="DA341" s="2">
        <f t="shared" si="255"/>
        <v>0</v>
      </c>
      <c r="DB341" s="2">
        <f t="shared" si="255"/>
        <v>0</v>
      </c>
      <c r="DC341" s="2">
        <f t="shared" si="255"/>
        <v>0</v>
      </c>
      <c r="DD341" s="2">
        <f t="shared" si="255"/>
        <v>0</v>
      </c>
      <c r="DE341" s="2">
        <f t="shared" si="255"/>
        <v>0</v>
      </c>
      <c r="DF341" s="2">
        <f t="shared" si="255"/>
        <v>0</v>
      </c>
      <c r="DG341" s="3">
        <f t="shared" ref="DG341:EL341" si="256">DG357</f>
        <v>0</v>
      </c>
      <c r="DH341" s="3">
        <f t="shared" si="256"/>
        <v>0</v>
      </c>
      <c r="DI341" s="3">
        <f t="shared" si="256"/>
        <v>0</v>
      </c>
      <c r="DJ341" s="3">
        <f t="shared" si="256"/>
        <v>0</v>
      </c>
      <c r="DK341" s="3">
        <f t="shared" si="256"/>
        <v>0</v>
      </c>
      <c r="DL341" s="3">
        <f t="shared" si="256"/>
        <v>0</v>
      </c>
      <c r="DM341" s="3">
        <f t="shared" si="256"/>
        <v>0</v>
      </c>
      <c r="DN341" s="3">
        <f t="shared" si="256"/>
        <v>0</v>
      </c>
      <c r="DO341" s="3">
        <f t="shared" si="256"/>
        <v>0</v>
      </c>
      <c r="DP341" s="3">
        <f t="shared" si="256"/>
        <v>0</v>
      </c>
      <c r="DQ341" s="3">
        <f t="shared" si="256"/>
        <v>0</v>
      </c>
      <c r="DR341" s="3">
        <f t="shared" si="256"/>
        <v>0</v>
      </c>
      <c r="DS341" s="3">
        <f t="shared" si="256"/>
        <v>0</v>
      </c>
      <c r="DT341" s="3">
        <f t="shared" si="256"/>
        <v>0</v>
      </c>
      <c r="DU341" s="3">
        <f t="shared" si="256"/>
        <v>0</v>
      </c>
      <c r="DV341" s="3">
        <f t="shared" si="256"/>
        <v>0</v>
      </c>
      <c r="DW341" s="3">
        <f t="shared" si="256"/>
        <v>0</v>
      </c>
      <c r="DX341" s="3">
        <f t="shared" si="256"/>
        <v>0</v>
      </c>
      <c r="DY341" s="3">
        <f t="shared" si="256"/>
        <v>0</v>
      </c>
      <c r="DZ341" s="3">
        <f t="shared" si="256"/>
        <v>0</v>
      </c>
      <c r="EA341" s="3">
        <f t="shared" si="256"/>
        <v>0</v>
      </c>
      <c r="EB341" s="3">
        <f t="shared" si="256"/>
        <v>0</v>
      </c>
      <c r="EC341" s="3">
        <f t="shared" si="256"/>
        <v>0</v>
      </c>
      <c r="ED341" s="3">
        <f t="shared" si="256"/>
        <v>0</v>
      </c>
      <c r="EE341" s="3">
        <f t="shared" si="256"/>
        <v>0</v>
      </c>
      <c r="EF341" s="3">
        <f t="shared" si="256"/>
        <v>0</v>
      </c>
      <c r="EG341" s="3">
        <f t="shared" si="256"/>
        <v>0</v>
      </c>
      <c r="EH341" s="3">
        <f t="shared" si="256"/>
        <v>0</v>
      </c>
      <c r="EI341" s="3">
        <f t="shared" si="256"/>
        <v>0</v>
      </c>
      <c r="EJ341" s="3">
        <f t="shared" si="256"/>
        <v>0</v>
      </c>
      <c r="EK341" s="3">
        <f t="shared" si="256"/>
        <v>0</v>
      </c>
      <c r="EL341" s="3">
        <f t="shared" si="256"/>
        <v>0</v>
      </c>
      <c r="EM341" s="3">
        <f t="shared" ref="EM341:FR341" si="257">EM357</f>
        <v>0</v>
      </c>
      <c r="EN341" s="3">
        <f t="shared" si="257"/>
        <v>0</v>
      </c>
      <c r="EO341" s="3">
        <f t="shared" si="257"/>
        <v>0</v>
      </c>
      <c r="EP341" s="3">
        <f t="shared" si="257"/>
        <v>0</v>
      </c>
      <c r="EQ341" s="3">
        <f t="shared" si="257"/>
        <v>0</v>
      </c>
      <c r="ER341" s="3">
        <f t="shared" si="257"/>
        <v>0</v>
      </c>
      <c r="ES341" s="3">
        <f t="shared" si="257"/>
        <v>0</v>
      </c>
      <c r="ET341" s="3">
        <f t="shared" si="257"/>
        <v>0</v>
      </c>
      <c r="EU341" s="3">
        <f t="shared" si="257"/>
        <v>0</v>
      </c>
      <c r="EV341" s="3">
        <f t="shared" si="257"/>
        <v>0</v>
      </c>
      <c r="EW341" s="3">
        <f t="shared" si="257"/>
        <v>0</v>
      </c>
      <c r="EX341" s="3">
        <f t="shared" si="257"/>
        <v>0</v>
      </c>
      <c r="EY341" s="3">
        <f t="shared" si="257"/>
        <v>0</v>
      </c>
      <c r="EZ341" s="3">
        <f t="shared" si="257"/>
        <v>0</v>
      </c>
      <c r="FA341" s="3">
        <f t="shared" si="257"/>
        <v>0</v>
      </c>
      <c r="FB341" s="3">
        <f t="shared" si="257"/>
        <v>0</v>
      </c>
      <c r="FC341" s="3">
        <f t="shared" si="257"/>
        <v>0</v>
      </c>
      <c r="FD341" s="3">
        <f t="shared" si="257"/>
        <v>0</v>
      </c>
      <c r="FE341" s="3">
        <f t="shared" si="257"/>
        <v>0</v>
      </c>
      <c r="FF341" s="3">
        <f t="shared" si="257"/>
        <v>0</v>
      </c>
      <c r="FG341" s="3">
        <f t="shared" si="257"/>
        <v>0</v>
      </c>
      <c r="FH341" s="3">
        <f t="shared" si="257"/>
        <v>0</v>
      </c>
      <c r="FI341" s="3">
        <f t="shared" si="257"/>
        <v>0</v>
      </c>
      <c r="FJ341" s="3">
        <f t="shared" si="257"/>
        <v>0</v>
      </c>
      <c r="FK341" s="3">
        <f t="shared" si="257"/>
        <v>0</v>
      </c>
      <c r="FL341" s="3">
        <f t="shared" si="257"/>
        <v>0</v>
      </c>
      <c r="FM341" s="3">
        <f t="shared" si="257"/>
        <v>0</v>
      </c>
      <c r="FN341" s="3">
        <f t="shared" si="257"/>
        <v>0</v>
      </c>
      <c r="FO341" s="3">
        <f t="shared" si="257"/>
        <v>0</v>
      </c>
      <c r="FP341" s="3">
        <f t="shared" si="257"/>
        <v>0</v>
      </c>
      <c r="FQ341" s="3">
        <f t="shared" si="257"/>
        <v>0</v>
      </c>
      <c r="FR341" s="3">
        <f t="shared" si="257"/>
        <v>0</v>
      </c>
      <c r="FS341" s="3">
        <f t="shared" ref="FS341:GX341" si="258">FS357</f>
        <v>0</v>
      </c>
      <c r="FT341" s="3">
        <f t="shared" si="258"/>
        <v>0</v>
      </c>
      <c r="FU341" s="3">
        <f t="shared" si="258"/>
        <v>0</v>
      </c>
      <c r="FV341" s="3">
        <f t="shared" si="258"/>
        <v>0</v>
      </c>
      <c r="FW341" s="3">
        <f t="shared" si="258"/>
        <v>0</v>
      </c>
      <c r="FX341" s="3">
        <f t="shared" si="258"/>
        <v>0</v>
      </c>
      <c r="FY341" s="3">
        <f t="shared" si="258"/>
        <v>0</v>
      </c>
      <c r="FZ341" s="3">
        <f t="shared" si="258"/>
        <v>0</v>
      </c>
      <c r="GA341" s="3">
        <f t="shared" si="258"/>
        <v>0</v>
      </c>
      <c r="GB341" s="3">
        <f t="shared" si="258"/>
        <v>0</v>
      </c>
      <c r="GC341" s="3">
        <f t="shared" si="258"/>
        <v>0</v>
      </c>
      <c r="GD341" s="3">
        <f t="shared" si="258"/>
        <v>0</v>
      </c>
      <c r="GE341" s="3">
        <f t="shared" si="258"/>
        <v>0</v>
      </c>
      <c r="GF341" s="3">
        <f t="shared" si="258"/>
        <v>0</v>
      </c>
      <c r="GG341" s="3">
        <f t="shared" si="258"/>
        <v>0</v>
      </c>
      <c r="GH341" s="3">
        <f t="shared" si="258"/>
        <v>0</v>
      </c>
      <c r="GI341" s="3">
        <f t="shared" si="258"/>
        <v>0</v>
      </c>
      <c r="GJ341" s="3">
        <f t="shared" si="258"/>
        <v>0</v>
      </c>
      <c r="GK341" s="3">
        <f t="shared" si="258"/>
        <v>0</v>
      </c>
      <c r="GL341" s="3">
        <f t="shared" si="258"/>
        <v>0</v>
      </c>
      <c r="GM341" s="3">
        <f t="shared" si="258"/>
        <v>0</v>
      </c>
      <c r="GN341" s="3">
        <f t="shared" si="258"/>
        <v>0</v>
      </c>
      <c r="GO341" s="3">
        <f t="shared" si="258"/>
        <v>0</v>
      </c>
      <c r="GP341" s="3">
        <f t="shared" si="258"/>
        <v>0</v>
      </c>
      <c r="GQ341" s="3">
        <f t="shared" si="258"/>
        <v>0</v>
      </c>
      <c r="GR341" s="3">
        <f t="shared" si="258"/>
        <v>0</v>
      </c>
      <c r="GS341" s="3">
        <f t="shared" si="258"/>
        <v>0</v>
      </c>
      <c r="GT341" s="3">
        <f t="shared" si="258"/>
        <v>0</v>
      </c>
      <c r="GU341" s="3">
        <f t="shared" si="258"/>
        <v>0</v>
      </c>
      <c r="GV341" s="3">
        <f t="shared" si="258"/>
        <v>0</v>
      </c>
      <c r="GW341" s="3">
        <f t="shared" si="258"/>
        <v>0</v>
      </c>
      <c r="GX341" s="3">
        <f t="shared" si="258"/>
        <v>0</v>
      </c>
    </row>
    <row r="343" spans="1:245" x14ac:dyDescent="0.2">
      <c r="A343">
        <v>17</v>
      </c>
      <c r="B343">
        <v>1</v>
      </c>
      <c r="C343">
        <f>ROW(SmtRes!A356)</f>
        <v>356</v>
      </c>
      <c r="D343">
        <f>ROW(EtalonRes!A6)</f>
        <v>6</v>
      </c>
      <c r="E343" t="s">
        <v>571</v>
      </c>
      <c r="F343" t="s">
        <v>572</v>
      </c>
      <c r="G343" t="s">
        <v>573</v>
      </c>
      <c r="H343" t="s">
        <v>574</v>
      </c>
      <c r="I343">
        <f>ROUND(60/100,9)</f>
        <v>0.6</v>
      </c>
      <c r="J343">
        <v>0</v>
      </c>
      <c r="K343">
        <f>ROUND(60/100,9)</f>
        <v>0.6</v>
      </c>
      <c r="O343">
        <f t="shared" ref="O343:O355" si="259">ROUND(CP343,2)</f>
        <v>14880.24</v>
      </c>
      <c r="P343">
        <f t="shared" ref="P343:P355" si="260">ROUND((ROUND((AC343*AW343*I343),2)*BC343),2)</f>
        <v>0</v>
      </c>
      <c r="Q343">
        <f>(ROUND((ROUND(((ET343)*AV343*I343),2)*BB343),2)+ROUND((ROUND(((AE343-(EU343))*AV343*I343),2)*BS343),2))</f>
        <v>12406.91</v>
      </c>
      <c r="R343">
        <f t="shared" ref="R343:R355" si="261">ROUND((ROUND((AE343*AV343*I343),2)*BS343),2)</f>
        <v>3101.76</v>
      </c>
      <c r="S343">
        <f t="shared" ref="S343:S355" si="262">ROUND((ROUND((AF343*AV343*I343),2)*BA343),2)</f>
        <v>2473.33</v>
      </c>
      <c r="T343">
        <f t="shared" ref="T343:T355" si="263">ROUND(CU343*I343,2)</f>
        <v>0</v>
      </c>
      <c r="U343">
        <f t="shared" ref="U343:U355" si="264">CV343*I343</f>
        <v>5.6789279999999991</v>
      </c>
      <c r="V343">
        <f t="shared" ref="V343:V355" si="265">CW343*I343</f>
        <v>0</v>
      </c>
      <c r="W343">
        <f t="shared" ref="W343:W355" si="266">ROUND(CX343*I343,2)</f>
        <v>0</v>
      </c>
      <c r="X343">
        <f t="shared" ref="X343:X355" si="267">ROUND(CY343,2)</f>
        <v>2943.26</v>
      </c>
      <c r="Y343">
        <f t="shared" ref="Y343:Y355" si="268">ROUND(CZ343,2)</f>
        <v>1385.06</v>
      </c>
      <c r="AA343">
        <v>60234885</v>
      </c>
      <c r="AB343">
        <f t="shared" ref="AB343:AB355" si="269">ROUND((AC343+AD343+AF343),6)</f>
        <v>1893.35</v>
      </c>
      <c r="AC343">
        <f t="shared" ref="AC343:AC355" si="270">ROUND((ES343),6)</f>
        <v>0</v>
      </c>
      <c r="AD343">
        <f>ROUND((((ET343)-(EU343))+AE343),6)</f>
        <v>1779.27</v>
      </c>
      <c r="AE343">
        <f t="shared" ref="AE343:AF345" si="271">ROUND((EU343),6)</f>
        <v>143.07</v>
      </c>
      <c r="AF343">
        <f t="shared" si="271"/>
        <v>114.08</v>
      </c>
      <c r="AG343">
        <f t="shared" ref="AG343:AG355" si="272">ROUND((AP343),6)</f>
        <v>0</v>
      </c>
      <c r="AH343">
        <f t="shared" ref="AH343:AI345" si="273">(EW343)</f>
        <v>9.0399999999999991</v>
      </c>
      <c r="AI343">
        <f t="shared" si="273"/>
        <v>0</v>
      </c>
      <c r="AJ343">
        <f t="shared" ref="AJ343:AJ355" si="274">(AS343)</f>
        <v>0</v>
      </c>
      <c r="AK343">
        <v>1893.35</v>
      </c>
      <c r="AL343">
        <v>0</v>
      </c>
      <c r="AM343">
        <v>1779.27</v>
      </c>
      <c r="AN343">
        <v>143.07</v>
      </c>
      <c r="AO343">
        <v>114.08</v>
      </c>
      <c r="AP343">
        <v>0</v>
      </c>
      <c r="AQ343">
        <v>9.0399999999999991</v>
      </c>
      <c r="AR343">
        <v>0</v>
      </c>
      <c r="AS343">
        <v>0</v>
      </c>
      <c r="AT343">
        <v>119</v>
      </c>
      <c r="AU343">
        <v>56</v>
      </c>
      <c r="AV343">
        <v>1.0469999999999999</v>
      </c>
      <c r="AW343">
        <v>1.079</v>
      </c>
      <c r="AZ343">
        <v>1</v>
      </c>
      <c r="BA343">
        <v>34.51</v>
      </c>
      <c r="BB343">
        <v>11.1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1</v>
      </c>
      <c r="BJ343" t="s">
        <v>575</v>
      </c>
      <c r="BM343">
        <v>25</v>
      </c>
      <c r="BN343">
        <v>0</v>
      </c>
      <c r="BO343" t="s">
        <v>572</v>
      </c>
      <c r="BP343">
        <v>1</v>
      </c>
      <c r="BQ343">
        <v>30</v>
      </c>
      <c r="BR343">
        <v>0</v>
      </c>
      <c r="BS343">
        <v>34.51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119</v>
      </c>
      <c r="CA343">
        <v>56</v>
      </c>
      <c r="CB343" t="s">
        <v>3</v>
      </c>
      <c r="CE343">
        <v>30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ref="CP343:CP355" si="275">(P343+Q343+S343)</f>
        <v>14880.24</v>
      </c>
      <c r="CQ343">
        <f t="shared" ref="CQ343:CQ355" si="276">ROUND((ROUND((AC343*AW343*1),2)*BC343),2)</f>
        <v>0</v>
      </c>
      <c r="CR343">
        <f>(ROUND((ROUND(((ET343)*AV343*1),2)*BB343),2)+ROUND((ROUND(((AE343-(EU343))*AV343*1),2)*BS343),2))</f>
        <v>20678.189999999999</v>
      </c>
      <c r="CS343">
        <f t="shared" ref="CS343:CS355" si="277">ROUND((ROUND((AE343*AV343*1),2)*BS343),2)</f>
        <v>5169.25</v>
      </c>
      <c r="CT343">
        <f t="shared" ref="CT343:CT355" si="278">ROUND((ROUND((AF343*AV343*1),2)*BA343),2)</f>
        <v>4121.87</v>
      </c>
      <c r="CU343">
        <f t="shared" ref="CU343:CU355" si="279">AG343</f>
        <v>0</v>
      </c>
      <c r="CV343">
        <f t="shared" ref="CV343:CV355" si="280">(AH343*AV343)</f>
        <v>9.4648799999999991</v>
      </c>
      <c r="CW343">
        <f t="shared" ref="CW343:CW355" si="281">AI343</f>
        <v>0</v>
      </c>
      <c r="CX343">
        <f t="shared" ref="CX343:CX355" si="282">AJ343</f>
        <v>0</v>
      </c>
      <c r="CY343">
        <f t="shared" ref="CY343:CY355" si="283">S343*(BZ343/100)</f>
        <v>2943.2626999999998</v>
      </c>
      <c r="CZ343">
        <f t="shared" ref="CZ343:CZ355" si="284">S343*(CA343/100)</f>
        <v>1385.0648000000001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146</v>
      </c>
      <c r="DO343">
        <v>115</v>
      </c>
      <c r="DP343">
        <v>1.0469999999999999</v>
      </c>
      <c r="DQ343">
        <v>1.079</v>
      </c>
      <c r="DU343">
        <v>1013</v>
      </c>
      <c r="DV343" t="s">
        <v>574</v>
      </c>
      <c r="DW343" t="s">
        <v>574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59175214</v>
      </c>
      <c r="EF343">
        <v>30</v>
      </c>
      <c r="EG343" t="s">
        <v>24</v>
      </c>
      <c r="EH343">
        <v>0</v>
      </c>
      <c r="EI343" t="s">
        <v>3</v>
      </c>
      <c r="EJ343">
        <v>1</v>
      </c>
      <c r="EK343">
        <v>25</v>
      </c>
      <c r="EL343" t="s">
        <v>576</v>
      </c>
      <c r="EM343" t="s">
        <v>577</v>
      </c>
      <c r="EO343" t="s">
        <v>3</v>
      </c>
      <c r="EQ343">
        <v>0</v>
      </c>
      <c r="ER343">
        <v>1893.35</v>
      </c>
      <c r="ES343">
        <v>0</v>
      </c>
      <c r="ET343">
        <v>1779.27</v>
      </c>
      <c r="EU343">
        <v>143.07</v>
      </c>
      <c r="EV343">
        <v>114.08</v>
      </c>
      <c r="EW343">
        <v>9.0399999999999991</v>
      </c>
      <c r="EX343">
        <v>0</v>
      </c>
      <c r="EY343">
        <v>0</v>
      </c>
      <c r="FQ343">
        <v>0</v>
      </c>
      <c r="FR343">
        <f t="shared" ref="FR343:FR355" si="285">ROUND(IF(BI343=3,GM343,0),2)</f>
        <v>0</v>
      </c>
      <c r="FS343">
        <v>0</v>
      </c>
      <c r="FX343">
        <v>146</v>
      </c>
      <c r="FY343">
        <v>115</v>
      </c>
      <c r="GA343" t="s">
        <v>3</v>
      </c>
      <c r="GD343">
        <v>0</v>
      </c>
      <c r="GF343">
        <v>-1857628759</v>
      </c>
      <c r="GG343">
        <v>2</v>
      </c>
      <c r="GH343">
        <v>1</v>
      </c>
      <c r="GI343">
        <v>2</v>
      </c>
      <c r="GJ343">
        <v>0</v>
      </c>
      <c r="GK343">
        <f>ROUND(R343*(R12)/100,2)</f>
        <v>4962.82</v>
      </c>
      <c r="GL343">
        <f t="shared" ref="GL343:GL355" si="286">ROUND(IF(AND(BH343=3,BI343=3,FS343&lt;&gt;0),P343,0),2)</f>
        <v>0</v>
      </c>
      <c r="GM343">
        <f t="shared" ref="GM343:GM355" si="287">ROUND(O343+X343+Y343+GK343,2)+GX343</f>
        <v>24171.38</v>
      </c>
      <c r="GN343">
        <f t="shared" ref="GN343:GN355" si="288">IF(OR(BI343=0,BI343=1),GM343-GX343,0)</f>
        <v>24171.38</v>
      </c>
      <c r="GO343">
        <f t="shared" ref="GO343:GO355" si="289">IF(BI343=2,GM343-GX343,0)</f>
        <v>0</v>
      </c>
      <c r="GP343">
        <f t="shared" ref="GP343:GP355" si="290">IF(BI343=4,GM343-GX343,0)</f>
        <v>0</v>
      </c>
      <c r="GR343">
        <v>0</v>
      </c>
      <c r="GS343">
        <v>3</v>
      </c>
      <c r="GT343">
        <v>0</v>
      </c>
      <c r="GU343" t="s">
        <v>3</v>
      </c>
      <c r="GV343">
        <f t="shared" ref="GV343:GV355" si="291">ROUND((GT343),6)</f>
        <v>0</v>
      </c>
      <c r="GW343">
        <v>1</v>
      </c>
      <c r="GX343">
        <f t="shared" ref="GX343:GX355" si="292">ROUND(HC343*I343,2)</f>
        <v>0</v>
      </c>
      <c r="HA343">
        <v>0</v>
      </c>
      <c r="HB343">
        <v>0</v>
      </c>
      <c r="HC343">
        <f t="shared" ref="HC343:HC355" si="293">GV343*GW343</f>
        <v>0</v>
      </c>
      <c r="HE343" t="s">
        <v>3</v>
      </c>
      <c r="HF343" t="s">
        <v>3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IK343">
        <v>0</v>
      </c>
    </row>
    <row r="344" spans="1:245" x14ac:dyDescent="0.2">
      <c r="A344">
        <v>18</v>
      </c>
      <c r="B344">
        <v>1</v>
      </c>
      <c r="C344">
        <v>356</v>
      </c>
      <c r="E344" t="s">
        <v>578</v>
      </c>
      <c r="F344" t="s">
        <v>579</v>
      </c>
      <c r="G344" t="s">
        <v>580</v>
      </c>
      <c r="H344" t="s">
        <v>471</v>
      </c>
      <c r="I344">
        <f>I343*J344</f>
        <v>0.216</v>
      </c>
      <c r="J344">
        <v>0.36</v>
      </c>
      <c r="K344">
        <v>0.36</v>
      </c>
      <c r="O344">
        <f t="shared" si="259"/>
        <v>1668.3</v>
      </c>
      <c r="P344">
        <f t="shared" si="260"/>
        <v>1668.3</v>
      </c>
      <c r="Q344">
        <f>(ROUND((ROUND(((ET344)*AV344*I344),2)*BB344),2)+ROUND((ROUND(((AE344-(EU344))*AV344*I344),2)*BS344),2))</f>
        <v>0</v>
      </c>
      <c r="R344">
        <f t="shared" si="261"/>
        <v>0</v>
      </c>
      <c r="S344">
        <f t="shared" si="262"/>
        <v>0</v>
      </c>
      <c r="T344">
        <f t="shared" si="263"/>
        <v>0</v>
      </c>
      <c r="U344">
        <f t="shared" si="264"/>
        <v>0</v>
      </c>
      <c r="V344">
        <f t="shared" si="265"/>
        <v>0</v>
      </c>
      <c r="W344">
        <f t="shared" si="266"/>
        <v>0</v>
      </c>
      <c r="X344">
        <f t="shared" si="267"/>
        <v>0</v>
      </c>
      <c r="Y344">
        <f t="shared" si="268"/>
        <v>0</v>
      </c>
      <c r="AA344">
        <v>60234885</v>
      </c>
      <c r="AB344">
        <f t="shared" si="269"/>
        <v>869.77</v>
      </c>
      <c r="AC344">
        <f t="shared" si="270"/>
        <v>869.77</v>
      </c>
      <c r="AD344">
        <f>ROUND((((ET344)-(EU344))+AE344),6)</f>
        <v>0</v>
      </c>
      <c r="AE344">
        <f t="shared" si="271"/>
        <v>0</v>
      </c>
      <c r="AF344">
        <f t="shared" si="271"/>
        <v>0</v>
      </c>
      <c r="AG344">
        <f t="shared" si="272"/>
        <v>0</v>
      </c>
      <c r="AH344">
        <f t="shared" si="273"/>
        <v>0</v>
      </c>
      <c r="AI344">
        <f t="shared" si="273"/>
        <v>0</v>
      </c>
      <c r="AJ344">
        <f t="shared" si="274"/>
        <v>0</v>
      </c>
      <c r="AK344">
        <v>869.77</v>
      </c>
      <c r="AL344">
        <v>869.77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1.079</v>
      </c>
      <c r="AZ344">
        <v>1</v>
      </c>
      <c r="BA344">
        <v>1</v>
      </c>
      <c r="BB344">
        <v>1</v>
      </c>
      <c r="BC344">
        <v>8.23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1</v>
      </c>
      <c r="BJ344" t="s">
        <v>581</v>
      </c>
      <c r="BM344">
        <v>25</v>
      </c>
      <c r="BN344">
        <v>0</v>
      </c>
      <c r="BO344" t="s">
        <v>579</v>
      </c>
      <c r="BP344">
        <v>1</v>
      </c>
      <c r="BQ344">
        <v>30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0</v>
      </c>
      <c r="CA344">
        <v>0</v>
      </c>
      <c r="CB344" t="s">
        <v>3</v>
      </c>
      <c r="CE344">
        <v>30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275"/>
        <v>1668.3</v>
      </c>
      <c r="CQ344">
        <f t="shared" si="276"/>
        <v>7723.69</v>
      </c>
      <c r="CR344">
        <f>(ROUND((ROUND(((ET344)*AV344*1),2)*BB344),2)+ROUND((ROUND(((AE344-(EU344))*AV344*1),2)*BS344),2))</f>
        <v>0</v>
      </c>
      <c r="CS344">
        <f t="shared" si="277"/>
        <v>0</v>
      </c>
      <c r="CT344">
        <f t="shared" si="278"/>
        <v>0</v>
      </c>
      <c r="CU344">
        <f t="shared" si="279"/>
        <v>0</v>
      </c>
      <c r="CV344">
        <f t="shared" si="280"/>
        <v>0</v>
      </c>
      <c r="CW344">
        <f t="shared" si="281"/>
        <v>0</v>
      </c>
      <c r="CX344">
        <f t="shared" si="282"/>
        <v>0</v>
      </c>
      <c r="CY344">
        <f t="shared" si="283"/>
        <v>0</v>
      </c>
      <c r="CZ344">
        <f t="shared" si="284"/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146</v>
      </c>
      <c r="DO344">
        <v>115</v>
      </c>
      <c r="DP344">
        <v>1.0469999999999999</v>
      </c>
      <c r="DQ344">
        <v>1.079</v>
      </c>
      <c r="DU344">
        <v>1010</v>
      </c>
      <c r="DV344" t="s">
        <v>471</v>
      </c>
      <c r="DW344" t="s">
        <v>471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59175214</v>
      </c>
      <c r="EF344">
        <v>30</v>
      </c>
      <c r="EG344" t="s">
        <v>24</v>
      </c>
      <c r="EH344">
        <v>0</v>
      </c>
      <c r="EI344" t="s">
        <v>3</v>
      </c>
      <c r="EJ344">
        <v>1</v>
      </c>
      <c r="EK344">
        <v>25</v>
      </c>
      <c r="EL344" t="s">
        <v>576</v>
      </c>
      <c r="EM344" t="s">
        <v>577</v>
      </c>
      <c r="EO344" t="s">
        <v>3</v>
      </c>
      <c r="EQ344">
        <v>0</v>
      </c>
      <c r="ER344">
        <v>869.77</v>
      </c>
      <c r="ES344">
        <v>869.77</v>
      </c>
      <c r="ET344">
        <v>0</v>
      </c>
      <c r="EU344">
        <v>0</v>
      </c>
      <c r="EV344">
        <v>0</v>
      </c>
      <c r="EW344">
        <v>0</v>
      </c>
      <c r="EX344">
        <v>0</v>
      </c>
      <c r="FQ344">
        <v>0</v>
      </c>
      <c r="FR344">
        <f t="shared" si="285"/>
        <v>0</v>
      </c>
      <c r="FS344">
        <v>0</v>
      </c>
      <c r="FX344">
        <v>146</v>
      </c>
      <c r="FY344">
        <v>115</v>
      </c>
      <c r="GA344" t="s">
        <v>3</v>
      </c>
      <c r="GD344">
        <v>0</v>
      </c>
      <c r="GF344">
        <v>1730049411</v>
      </c>
      <c r="GG344">
        <v>2</v>
      </c>
      <c r="GH344">
        <v>1</v>
      </c>
      <c r="GI344">
        <v>2</v>
      </c>
      <c r="GJ344">
        <v>0</v>
      </c>
      <c r="GK344">
        <f>ROUND(R344*(R12)/100,2)</f>
        <v>0</v>
      </c>
      <c r="GL344">
        <f t="shared" si="286"/>
        <v>0</v>
      </c>
      <c r="GM344">
        <f t="shared" si="287"/>
        <v>1668.3</v>
      </c>
      <c r="GN344">
        <f t="shared" si="288"/>
        <v>1668.3</v>
      </c>
      <c r="GO344">
        <f t="shared" si="289"/>
        <v>0</v>
      </c>
      <c r="GP344">
        <f t="shared" si="290"/>
        <v>0</v>
      </c>
      <c r="GR344">
        <v>0</v>
      </c>
      <c r="GS344">
        <v>3</v>
      </c>
      <c r="GT344">
        <v>0</v>
      </c>
      <c r="GU344" t="s">
        <v>3</v>
      </c>
      <c r="GV344">
        <f t="shared" si="291"/>
        <v>0</v>
      </c>
      <c r="GW344">
        <v>1</v>
      </c>
      <c r="GX344">
        <f t="shared" si="292"/>
        <v>0</v>
      </c>
      <c r="HA344">
        <v>0</v>
      </c>
      <c r="HB344">
        <v>0</v>
      </c>
      <c r="HC344">
        <f t="shared" si="293"/>
        <v>0</v>
      </c>
      <c r="HE344" t="s">
        <v>3</v>
      </c>
      <c r="HF344" t="s">
        <v>3</v>
      </c>
      <c r="HM344" t="s">
        <v>3</v>
      </c>
      <c r="HN344" t="s">
        <v>3</v>
      </c>
      <c r="HO344" t="s">
        <v>3</v>
      </c>
      <c r="HP344" t="s">
        <v>3</v>
      </c>
      <c r="HQ344" t="s">
        <v>3</v>
      </c>
      <c r="IK344">
        <v>0</v>
      </c>
    </row>
    <row r="345" spans="1:245" x14ac:dyDescent="0.2">
      <c r="A345">
        <v>17</v>
      </c>
      <c r="B345">
        <v>1</v>
      </c>
      <c r="C345">
        <f>ROW(SmtRes!A358)</f>
        <v>358</v>
      </c>
      <c r="E345" t="s">
        <v>3</v>
      </c>
      <c r="F345" t="s">
        <v>582</v>
      </c>
      <c r="G345" t="s">
        <v>583</v>
      </c>
      <c r="H345" t="s">
        <v>584</v>
      </c>
      <c r="I345">
        <v>4.5</v>
      </c>
      <c r="J345">
        <v>0</v>
      </c>
      <c r="K345">
        <v>4.5</v>
      </c>
      <c r="O345">
        <f t="shared" si="259"/>
        <v>64227.88</v>
      </c>
      <c r="P345">
        <f t="shared" si="260"/>
        <v>0</v>
      </c>
      <c r="Q345">
        <f>(ROUND((ROUND(((ET345)*AV345*I345),2)*BB345),2)+ROUND((ROUND(((AE345-(EU345))*AV345*I345),2)*BS345),2))</f>
        <v>43919.78</v>
      </c>
      <c r="R345">
        <f t="shared" si="261"/>
        <v>8549.16</v>
      </c>
      <c r="S345">
        <f t="shared" si="262"/>
        <v>20308.099999999999</v>
      </c>
      <c r="T345">
        <f t="shared" si="263"/>
        <v>0</v>
      </c>
      <c r="U345">
        <f t="shared" si="264"/>
        <v>47.114999999999995</v>
      </c>
      <c r="V345">
        <f t="shared" si="265"/>
        <v>0</v>
      </c>
      <c r="W345">
        <f t="shared" si="266"/>
        <v>0</v>
      </c>
      <c r="X345">
        <f t="shared" si="267"/>
        <v>24166.639999999999</v>
      </c>
      <c r="Y345">
        <f t="shared" si="268"/>
        <v>11372.54</v>
      </c>
      <c r="AA345">
        <v>-1</v>
      </c>
      <c r="AB345">
        <f t="shared" si="269"/>
        <v>1033.46</v>
      </c>
      <c r="AC345">
        <f t="shared" si="270"/>
        <v>0</v>
      </c>
      <c r="AD345">
        <f>ROUND((((ET345)-(EU345))+AE345),6)</f>
        <v>908.56</v>
      </c>
      <c r="AE345">
        <f t="shared" si="271"/>
        <v>52.58</v>
      </c>
      <c r="AF345">
        <f t="shared" si="271"/>
        <v>124.9</v>
      </c>
      <c r="AG345">
        <f t="shared" si="272"/>
        <v>0</v>
      </c>
      <c r="AH345">
        <f t="shared" si="273"/>
        <v>10</v>
      </c>
      <c r="AI345">
        <f t="shared" si="273"/>
        <v>0</v>
      </c>
      <c r="AJ345">
        <f t="shared" si="274"/>
        <v>0</v>
      </c>
      <c r="AK345">
        <v>1033.46</v>
      </c>
      <c r="AL345">
        <v>0</v>
      </c>
      <c r="AM345">
        <v>908.56</v>
      </c>
      <c r="AN345">
        <v>52.58</v>
      </c>
      <c r="AO345">
        <v>124.9</v>
      </c>
      <c r="AP345">
        <v>0</v>
      </c>
      <c r="AQ345">
        <v>10</v>
      </c>
      <c r="AR345">
        <v>0</v>
      </c>
      <c r="AS345">
        <v>0</v>
      </c>
      <c r="AT345">
        <v>119</v>
      </c>
      <c r="AU345">
        <v>56</v>
      </c>
      <c r="AV345">
        <v>1.0469999999999999</v>
      </c>
      <c r="AW345">
        <v>1.079</v>
      </c>
      <c r="AZ345">
        <v>1</v>
      </c>
      <c r="BA345">
        <v>34.51</v>
      </c>
      <c r="BB345">
        <v>10.26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1</v>
      </c>
      <c r="BJ345" t="s">
        <v>585</v>
      </c>
      <c r="BM345">
        <v>25</v>
      </c>
      <c r="BN345">
        <v>0</v>
      </c>
      <c r="BO345" t="s">
        <v>582</v>
      </c>
      <c r="BP345">
        <v>1</v>
      </c>
      <c r="BQ345">
        <v>30</v>
      </c>
      <c r="BR345">
        <v>0</v>
      </c>
      <c r="BS345">
        <v>34.51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119</v>
      </c>
      <c r="CA345">
        <v>56</v>
      </c>
      <c r="CB345" t="s">
        <v>3</v>
      </c>
      <c r="CE345">
        <v>30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275"/>
        <v>64227.88</v>
      </c>
      <c r="CQ345">
        <f t="shared" si="276"/>
        <v>0</v>
      </c>
      <c r="CR345">
        <f>(ROUND((ROUND(((ET345)*AV345*1),2)*BB345),2)+ROUND((ROUND(((AE345-(EU345))*AV345*1),2)*BS345),2))</f>
        <v>9759.93</v>
      </c>
      <c r="CS345">
        <f t="shared" si="277"/>
        <v>1899.78</v>
      </c>
      <c r="CT345">
        <f t="shared" si="278"/>
        <v>4512.87</v>
      </c>
      <c r="CU345">
        <f t="shared" si="279"/>
        <v>0</v>
      </c>
      <c r="CV345">
        <f t="shared" si="280"/>
        <v>10.469999999999999</v>
      </c>
      <c r="CW345">
        <f t="shared" si="281"/>
        <v>0</v>
      </c>
      <c r="CX345">
        <f t="shared" si="282"/>
        <v>0</v>
      </c>
      <c r="CY345">
        <f t="shared" si="283"/>
        <v>24166.638999999996</v>
      </c>
      <c r="CZ345">
        <f t="shared" si="284"/>
        <v>11372.536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146</v>
      </c>
      <c r="DO345">
        <v>115</v>
      </c>
      <c r="DP345">
        <v>1.0469999999999999</v>
      </c>
      <c r="DQ345">
        <v>1.079</v>
      </c>
      <c r="DU345">
        <v>1013</v>
      </c>
      <c r="DV345" t="s">
        <v>584</v>
      </c>
      <c r="DW345" t="s">
        <v>584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59175214</v>
      </c>
      <c r="EF345">
        <v>30</v>
      </c>
      <c r="EG345" t="s">
        <v>24</v>
      </c>
      <c r="EH345">
        <v>0</v>
      </c>
      <c r="EI345" t="s">
        <v>3</v>
      </c>
      <c r="EJ345">
        <v>1</v>
      </c>
      <c r="EK345">
        <v>25</v>
      </c>
      <c r="EL345" t="s">
        <v>576</v>
      </c>
      <c r="EM345" t="s">
        <v>577</v>
      </c>
      <c r="EO345" t="s">
        <v>3</v>
      </c>
      <c r="EQ345">
        <v>132096</v>
      </c>
      <c r="ER345">
        <v>1033.46</v>
      </c>
      <c r="ES345">
        <v>0</v>
      </c>
      <c r="ET345">
        <v>908.56</v>
      </c>
      <c r="EU345">
        <v>52.58</v>
      </c>
      <c r="EV345">
        <v>124.9</v>
      </c>
      <c r="EW345">
        <v>10</v>
      </c>
      <c r="EX345">
        <v>0</v>
      </c>
      <c r="EY345">
        <v>0</v>
      </c>
      <c r="FQ345">
        <v>0</v>
      </c>
      <c r="FR345">
        <f t="shared" si="285"/>
        <v>0</v>
      </c>
      <c r="FS345">
        <v>0</v>
      </c>
      <c r="FX345">
        <v>146</v>
      </c>
      <c r="FY345">
        <v>115</v>
      </c>
      <c r="GA345" t="s">
        <v>3</v>
      </c>
      <c r="GD345">
        <v>0</v>
      </c>
      <c r="GF345">
        <v>1465221817</v>
      </c>
      <c r="GG345">
        <v>2</v>
      </c>
      <c r="GH345">
        <v>1</v>
      </c>
      <c r="GI345">
        <v>2</v>
      </c>
      <c r="GJ345">
        <v>0</v>
      </c>
      <c r="GK345">
        <f>ROUND(R345*(R12)/100,2)</f>
        <v>13678.66</v>
      </c>
      <c r="GL345">
        <f t="shared" si="286"/>
        <v>0</v>
      </c>
      <c r="GM345">
        <f t="shared" si="287"/>
        <v>113445.72</v>
      </c>
      <c r="GN345">
        <f t="shared" si="288"/>
        <v>113445.72</v>
      </c>
      <c r="GO345">
        <f t="shared" si="289"/>
        <v>0</v>
      </c>
      <c r="GP345">
        <f t="shared" si="290"/>
        <v>0</v>
      </c>
      <c r="GR345">
        <v>0</v>
      </c>
      <c r="GS345">
        <v>3</v>
      </c>
      <c r="GT345">
        <v>0</v>
      </c>
      <c r="GU345" t="s">
        <v>3</v>
      </c>
      <c r="GV345">
        <f t="shared" si="291"/>
        <v>0</v>
      </c>
      <c r="GW345">
        <v>1</v>
      </c>
      <c r="GX345">
        <f t="shared" si="292"/>
        <v>0</v>
      </c>
      <c r="HA345">
        <v>0</v>
      </c>
      <c r="HB345">
        <v>0</v>
      </c>
      <c r="HC345">
        <f t="shared" si="293"/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IK345">
        <v>0</v>
      </c>
    </row>
    <row r="346" spans="1:245" x14ac:dyDescent="0.2">
      <c r="A346">
        <v>17</v>
      </c>
      <c r="B346">
        <v>1</v>
      </c>
      <c r="C346">
        <f>ROW(SmtRes!A360)</f>
        <v>360</v>
      </c>
      <c r="E346" t="s">
        <v>3</v>
      </c>
      <c r="F346" t="s">
        <v>586</v>
      </c>
      <c r="G346" t="s">
        <v>587</v>
      </c>
      <c r="H346" t="s">
        <v>584</v>
      </c>
      <c r="I346">
        <f>ROUND(60/10,9)</f>
        <v>6</v>
      </c>
      <c r="J346">
        <v>0</v>
      </c>
      <c r="K346">
        <f>ROUND(60/10,9)</f>
        <v>6</v>
      </c>
      <c r="O346">
        <f t="shared" si="259"/>
        <v>9993.4500000000007</v>
      </c>
      <c r="P346">
        <f t="shared" si="260"/>
        <v>0</v>
      </c>
      <c r="Q346">
        <f>(ROUND((ROUND((((ET346*1.1))*AV346*I346),2)*BB346),2)+ROUND((ROUND(((AE346-((EU346*1.1)))*AV346*I346),2)*BS346),2))</f>
        <v>6046.89</v>
      </c>
      <c r="R346">
        <f t="shared" si="261"/>
        <v>0</v>
      </c>
      <c r="S346">
        <f t="shared" si="262"/>
        <v>3946.56</v>
      </c>
      <c r="T346">
        <f t="shared" si="263"/>
        <v>0</v>
      </c>
      <c r="U346">
        <f t="shared" si="264"/>
        <v>10.227096</v>
      </c>
      <c r="V346">
        <f t="shared" si="265"/>
        <v>0</v>
      </c>
      <c r="W346">
        <f t="shared" si="266"/>
        <v>0</v>
      </c>
      <c r="X346">
        <f t="shared" si="267"/>
        <v>4696.41</v>
      </c>
      <c r="Y346">
        <f t="shared" si="268"/>
        <v>2210.0700000000002</v>
      </c>
      <c r="AA346">
        <v>-1</v>
      </c>
      <c r="AB346">
        <f t="shared" si="269"/>
        <v>129.22800000000001</v>
      </c>
      <c r="AC346">
        <f t="shared" si="270"/>
        <v>0</v>
      </c>
      <c r="AD346">
        <f>ROUND(((((ET346*1.1))-((EU346*1.1)))+AE346),6)</f>
        <v>111.023</v>
      </c>
      <c r="AE346">
        <f>ROUND(((EU346*1.1)),6)</f>
        <v>0</v>
      </c>
      <c r="AF346">
        <f>ROUND(((EV346*1.1)),6)</f>
        <v>18.204999999999998</v>
      </c>
      <c r="AG346">
        <f t="shared" si="272"/>
        <v>0</v>
      </c>
      <c r="AH346">
        <f>((EW346*1.1))</f>
        <v>1.6280000000000001</v>
      </c>
      <c r="AI346">
        <f>((EX346*1.1))</f>
        <v>0</v>
      </c>
      <c r="AJ346">
        <f t="shared" si="274"/>
        <v>0</v>
      </c>
      <c r="AK346">
        <v>117.48</v>
      </c>
      <c r="AL346">
        <v>0</v>
      </c>
      <c r="AM346">
        <v>100.93</v>
      </c>
      <c r="AN346">
        <v>0</v>
      </c>
      <c r="AO346">
        <v>16.55</v>
      </c>
      <c r="AP346">
        <v>0</v>
      </c>
      <c r="AQ346">
        <v>1.48</v>
      </c>
      <c r="AR346">
        <v>0</v>
      </c>
      <c r="AS346">
        <v>0</v>
      </c>
      <c r="AT346">
        <v>119</v>
      </c>
      <c r="AU346">
        <v>56</v>
      </c>
      <c r="AV346">
        <v>1.0469999999999999</v>
      </c>
      <c r="AW346">
        <v>1.079</v>
      </c>
      <c r="AZ346">
        <v>1</v>
      </c>
      <c r="BA346">
        <v>34.51</v>
      </c>
      <c r="BB346">
        <v>8.67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1</v>
      </c>
      <c r="BJ346" t="s">
        <v>588</v>
      </c>
      <c r="BM346">
        <v>25</v>
      </c>
      <c r="BN346">
        <v>0</v>
      </c>
      <c r="BO346" t="s">
        <v>586</v>
      </c>
      <c r="BP346">
        <v>1</v>
      </c>
      <c r="BQ346">
        <v>30</v>
      </c>
      <c r="BR346">
        <v>0</v>
      </c>
      <c r="BS346">
        <v>34.51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119</v>
      </c>
      <c r="CA346">
        <v>56</v>
      </c>
      <c r="CB346" t="s">
        <v>3</v>
      </c>
      <c r="CE346">
        <v>30</v>
      </c>
      <c r="CF346">
        <v>0</v>
      </c>
      <c r="CG346">
        <v>0</v>
      </c>
      <c r="CM346">
        <v>0</v>
      </c>
      <c r="CN346" t="s">
        <v>941</v>
      </c>
      <c r="CO346">
        <v>0</v>
      </c>
      <c r="CP346">
        <f t="shared" si="275"/>
        <v>9993.4500000000007</v>
      </c>
      <c r="CQ346">
        <f t="shared" si="276"/>
        <v>0</v>
      </c>
      <c r="CR346">
        <f>(ROUND((ROUND((((ET346*1.1))*AV346*1),2)*BB346),2)+ROUND((ROUND(((AE346-((EU346*1.1)))*AV346*1),2)*BS346),2))</f>
        <v>1007.8</v>
      </c>
      <c r="CS346">
        <f t="shared" si="277"/>
        <v>0</v>
      </c>
      <c r="CT346">
        <f t="shared" si="278"/>
        <v>657.76</v>
      </c>
      <c r="CU346">
        <f t="shared" si="279"/>
        <v>0</v>
      </c>
      <c r="CV346">
        <f t="shared" si="280"/>
        <v>1.7045159999999999</v>
      </c>
      <c r="CW346">
        <f t="shared" si="281"/>
        <v>0</v>
      </c>
      <c r="CX346">
        <f t="shared" si="282"/>
        <v>0</v>
      </c>
      <c r="CY346">
        <f t="shared" si="283"/>
        <v>4696.4063999999998</v>
      </c>
      <c r="CZ346">
        <f t="shared" si="284"/>
        <v>2210.0736000000002</v>
      </c>
      <c r="DC346" t="s">
        <v>3</v>
      </c>
      <c r="DD346" t="s">
        <v>3</v>
      </c>
      <c r="DE346" t="s">
        <v>30</v>
      </c>
      <c r="DF346" t="s">
        <v>30</v>
      </c>
      <c r="DG346" t="s">
        <v>30</v>
      </c>
      <c r="DH346" t="s">
        <v>3</v>
      </c>
      <c r="DI346" t="s">
        <v>30</v>
      </c>
      <c r="DJ346" t="s">
        <v>30</v>
      </c>
      <c r="DK346" t="s">
        <v>3</v>
      </c>
      <c r="DL346" t="s">
        <v>3</v>
      </c>
      <c r="DM346" t="s">
        <v>3</v>
      </c>
      <c r="DN346">
        <v>146</v>
      </c>
      <c r="DO346">
        <v>115</v>
      </c>
      <c r="DP346">
        <v>1.0469999999999999</v>
      </c>
      <c r="DQ346">
        <v>1.079</v>
      </c>
      <c r="DU346">
        <v>1013</v>
      </c>
      <c r="DV346" t="s">
        <v>584</v>
      </c>
      <c r="DW346" t="s">
        <v>584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59175214</v>
      </c>
      <c r="EF346">
        <v>30</v>
      </c>
      <c r="EG346" t="s">
        <v>24</v>
      </c>
      <c r="EH346">
        <v>0</v>
      </c>
      <c r="EI346" t="s">
        <v>3</v>
      </c>
      <c r="EJ346">
        <v>1</v>
      </c>
      <c r="EK346">
        <v>25</v>
      </c>
      <c r="EL346" t="s">
        <v>576</v>
      </c>
      <c r="EM346" t="s">
        <v>577</v>
      </c>
      <c r="EO346" t="s">
        <v>33</v>
      </c>
      <c r="EQ346">
        <v>132096</v>
      </c>
      <c r="ER346">
        <v>117.48</v>
      </c>
      <c r="ES346">
        <v>0</v>
      </c>
      <c r="ET346">
        <v>100.93</v>
      </c>
      <c r="EU346">
        <v>0</v>
      </c>
      <c r="EV346">
        <v>16.55</v>
      </c>
      <c r="EW346">
        <v>1.48</v>
      </c>
      <c r="EX346">
        <v>0</v>
      </c>
      <c r="EY346">
        <v>0</v>
      </c>
      <c r="FQ346">
        <v>0</v>
      </c>
      <c r="FR346">
        <f t="shared" si="285"/>
        <v>0</v>
      </c>
      <c r="FS346">
        <v>0</v>
      </c>
      <c r="FX346">
        <v>146</v>
      </c>
      <c r="FY346">
        <v>115</v>
      </c>
      <c r="GA346" t="s">
        <v>3</v>
      </c>
      <c r="GD346">
        <v>0</v>
      </c>
      <c r="GF346">
        <v>-904330212</v>
      </c>
      <c r="GG346">
        <v>2</v>
      </c>
      <c r="GH346">
        <v>1</v>
      </c>
      <c r="GI346">
        <v>2</v>
      </c>
      <c r="GJ346">
        <v>0</v>
      </c>
      <c r="GK346">
        <f>ROUND(R346*(R12)/100,2)</f>
        <v>0</v>
      </c>
      <c r="GL346">
        <f t="shared" si="286"/>
        <v>0</v>
      </c>
      <c r="GM346">
        <f t="shared" si="287"/>
        <v>16899.93</v>
      </c>
      <c r="GN346">
        <f t="shared" si="288"/>
        <v>16899.93</v>
      </c>
      <c r="GO346">
        <f t="shared" si="289"/>
        <v>0</v>
      </c>
      <c r="GP346">
        <f t="shared" si="290"/>
        <v>0</v>
      </c>
      <c r="GR346">
        <v>0</v>
      </c>
      <c r="GS346">
        <v>3</v>
      </c>
      <c r="GT346">
        <v>0</v>
      </c>
      <c r="GU346" t="s">
        <v>3</v>
      </c>
      <c r="GV346">
        <f t="shared" si="291"/>
        <v>0</v>
      </c>
      <c r="GW346">
        <v>1</v>
      </c>
      <c r="GX346">
        <f t="shared" si="292"/>
        <v>0</v>
      </c>
      <c r="HA346">
        <v>0</v>
      </c>
      <c r="HB346">
        <v>0</v>
      </c>
      <c r="HC346">
        <f t="shared" si="293"/>
        <v>0</v>
      </c>
      <c r="HE346" t="s">
        <v>3</v>
      </c>
      <c r="HF346" t="s">
        <v>3</v>
      </c>
      <c r="HM346" t="s">
        <v>3</v>
      </c>
      <c r="HN346" t="s">
        <v>3</v>
      </c>
      <c r="HO346" t="s">
        <v>3</v>
      </c>
      <c r="HP346" t="s">
        <v>3</v>
      </c>
      <c r="HQ346" t="s">
        <v>3</v>
      </c>
      <c r="IK346">
        <v>0</v>
      </c>
    </row>
    <row r="347" spans="1:245" x14ac:dyDescent="0.2">
      <c r="A347">
        <v>17</v>
      </c>
      <c r="B347">
        <v>1</v>
      </c>
      <c r="C347">
        <f>ROW(SmtRes!A362)</f>
        <v>362</v>
      </c>
      <c r="E347" t="s">
        <v>589</v>
      </c>
      <c r="F347" t="s">
        <v>590</v>
      </c>
      <c r="G347" t="s">
        <v>591</v>
      </c>
      <c r="H347" t="s">
        <v>592</v>
      </c>
      <c r="I347">
        <f>ROUND(60/10,9)</f>
        <v>6</v>
      </c>
      <c r="J347">
        <v>0</v>
      </c>
      <c r="K347">
        <f>ROUND(60/10,9)</f>
        <v>6</v>
      </c>
      <c r="O347">
        <f t="shared" si="259"/>
        <v>1548.62</v>
      </c>
      <c r="P347">
        <f t="shared" si="260"/>
        <v>0</v>
      </c>
      <c r="Q347">
        <f>(ROUND((ROUND(((ET347)*AV347*I347),2)*BB347),2)+ROUND((ROUND(((AE347-(EU347))*AV347*I347),2)*BS347),2))</f>
        <v>911.22</v>
      </c>
      <c r="R347">
        <f t="shared" si="261"/>
        <v>0</v>
      </c>
      <c r="S347">
        <f t="shared" si="262"/>
        <v>637.4</v>
      </c>
      <c r="T347">
        <f t="shared" si="263"/>
        <v>0</v>
      </c>
      <c r="U347">
        <f t="shared" si="264"/>
        <v>1.5705</v>
      </c>
      <c r="V347">
        <f t="shared" si="265"/>
        <v>0</v>
      </c>
      <c r="W347">
        <f t="shared" si="266"/>
        <v>0</v>
      </c>
      <c r="X347">
        <f t="shared" si="267"/>
        <v>758.51</v>
      </c>
      <c r="Y347">
        <f t="shared" si="268"/>
        <v>356.94</v>
      </c>
      <c r="AA347">
        <v>60234885</v>
      </c>
      <c r="AB347">
        <f t="shared" si="269"/>
        <v>19.670000000000002</v>
      </c>
      <c r="AC347">
        <f t="shared" si="270"/>
        <v>0</v>
      </c>
      <c r="AD347">
        <f>ROUND((((ET347)-(EU347))+AE347),6)</f>
        <v>16.73</v>
      </c>
      <c r="AE347">
        <f>ROUND((EU347),6)</f>
        <v>0</v>
      </c>
      <c r="AF347">
        <f>ROUND((EV347),6)</f>
        <v>2.94</v>
      </c>
      <c r="AG347">
        <f t="shared" si="272"/>
        <v>0</v>
      </c>
      <c r="AH347">
        <f>(EW347)</f>
        <v>0.25</v>
      </c>
      <c r="AI347">
        <f>(EX347)</f>
        <v>0</v>
      </c>
      <c r="AJ347">
        <f t="shared" si="274"/>
        <v>0</v>
      </c>
      <c r="AK347">
        <v>19.670000000000002</v>
      </c>
      <c r="AL347">
        <v>0</v>
      </c>
      <c r="AM347">
        <v>16.73</v>
      </c>
      <c r="AN347">
        <v>0</v>
      </c>
      <c r="AO347">
        <v>2.94</v>
      </c>
      <c r="AP347">
        <v>0</v>
      </c>
      <c r="AQ347">
        <v>0.25</v>
      </c>
      <c r="AR347">
        <v>0</v>
      </c>
      <c r="AS347">
        <v>0</v>
      </c>
      <c r="AT347">
        <v>119</v>
      </c>
      <c r="AU347">
        <v>56</v>
      </c>
      <c r="AV347">
        <v>1.0469999999999999</v>
      </c>
      <c r="AW347">
        <v>1.079</v>
      </c>
      <c r="AZ347">
        <v>1</v>
      </c>
      <c r="BA347">
        <v>34.51</v>
      </c>
      <c r="BB347">
        <v>8.67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1</v>
      </c>
      <c r="BJ347" t="s">
        <v>593</v>
      </c>
      <c r="BM347">
        <v>25</v>
      </c>
      <c r="BN347">
        <v>0</v>
      </c>
      <c r="BO347" t="s">
        <v>590</v>
      </c>
      <c r="BP347">
        <v>1</v>
      </c>
      <c r="BQ347">
        <v>30</v>
      </c>
      <c r="BR347">
        <v>0</v>
      </c>
      <c r="BS347">
        <v>34.51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119</v>
      </c>
      <c r="CA347">
        <v>56</v>
      </c>
      <c r="CB347" t="s">
        <v>3</v>
      </c>
      <c r="CE347">
        <v>30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275"/>
        <v>1548.62</v>
      </c>
      <c r="CQ347">
        <f t="shared" si="276"/>
        <v>0</v>
      </c>
      <c r="CR347">
        <f>(ROUND((ROUND(((ET347)*AV347*1),2)*BB347),2)+ROUND((ROUND(((AE347-(EU347))*AV347*1),2)*BS347),2))</f>
        <v>151.9</v>
      </c>
      <c r="CS347">
        <f t="shared" si="277"/>
        <v>0</v>
      </c>
      <c r="CT347">
        <f t="shared" si="278"/>
        <v>106.29</v>
      </c>
      <c r="CU347">
        <f t="shared" si="279"/>
        <v>0</v>
      </c>
      <c r="CV347">
        <f t="shared" si="280"/>
        <v>0.26174999999999998</v>
      </c>
      <c r="CW347">
        <f t="shared" si="281"/>
        <v>0</v>
      </c>
      <c r="CX347">
        <f t="shared" si="282"/>
        <v>0</v>
      </c>
      <c r="CY347">
        <f t="shared" si="283"/>
        <v>758.50599999999997</v>
      </c>
      <c r="CZ347">
        <f t="shared" si="284"/>
        <v>356.94400000000002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146</v>
      </c>
      <c r="DO347">
        <v>115</v>
      </c>
      <c r="DP347">
        <v>1.0469999999999999</v>
      </c>
      <c r="DQ347">
        <v>1.079</v>
      </c>
      <c r="DU347">
        <v>1013</v>
      </c>
      <c r="DV347" t="s">
        <v>592</v>
      </c>
      <c r="DW347" t="s">
        <v>592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59175214</v>
      </c>
      <c r="EF347">
        <v>30</v>
      </c>
      <c r="EG347" t="s">
        <v>24</v>
      </c>
      <c r="EH347">
        <v>0</v>
      </c>
      <c r="EI347" t="s">
        <v>3</v>
      </c>
      <c r="EJ347">
        <v>1</v>
      </c>
      <c r="EK347">
        <v>25</v>
      </c>
      <c r="EL347" t="s">
        <v>576</v>
      </c>
      <c r="EM347" t="s">
        <v>577</v>
      </c>
      <c r="EO347" t="s">
        <v>3</v>
      </c>
      <c r="EQ347">
        <v>0</v>
      </c>
      <c r="ER347">
        <v>19.670000000000002</v>
      </c>
      <c r="ES347">
        <v>0</v>
      </c>
      <c r="ET347">
        <v>16.73</v>
      </c>
      <c r="EU347">
        <v>0</v>
      </c>
      <c r="EV347">
        <v>2.94</v>
      </c>
      <c r="EW347">
        <v>0.25</v>
      </c>
      <c r="EX347">
        <v>0</v>
      </c>
      <c r="EY347">
        <v>0</v>
      </c>
      <c r="FQ347">
        <v>0</v>
      </c>
      <c r="FR347">
        <f t="shared" si="285"/>
        <v>0</v>
      </c>
      <c r="FS347">
        <v>0</v>
      </c>
      <c r="FX347">
        <v>146</v>
      </c>
      <c r="FY347">
        <v>115</v>
      </c>
      <c r="GA347" t="s">
        <v>3</v>
      </c>
      <c r="GD347">
        <v>0</v>
      </c>
      <c r="GF347">
        <v>1781276992</v>
      </c>
      <c r="GG347">
        <v>2</v>
      </c>
      <c r="GH347">
        <v>1</v>
      </c>
      <c r="GI347">
        <v>2</v>
      </c>
      <c r="GJ347">
        <v>0</v>
      </c>
      <c r="GK347">
        <f>ROUND(R347*(R12)/100,2)</f>
        <v>0</v>
      </c>
      <c r="GL347">
        <f t="shared" si="286"/>
        <v>0</v>
      </c>
      <c r="GM347">
        <f t="shared" si="287"/>
        <v>2664.07</v>
      </c>
      <c r="GN347">
        <f t="shared" si="288"/>
        <v>2664.07</v>
      </c>
      <c r="GO347">
        <f t="shared" si="289"/>
        <v>0</v>
      </c>
      <c r="GP347">
        <f t="shared" si="290"/>
        <v>0</v>
      </c>
      <c r="GR347">
        <v>0</v>
      </c>
      <c r="GS347">
        <v>3</v>
      </c>
      <c r="GT347">
        <v>0</v>
      </c>
      <c r="GU347" t="s">
        <v>3</v>
      </c>
      <c r="GV347">
        <f t="shared" si="291"/>
        <v>0</v>
      </c>
      <c r="GW347">
        <v>1</v>
      </c>
      <c r="GX347">
        <f t="shared" si="292"/>
        <v>0</v>
      </c>
      <c r="HA347">
        <v>0</v>
      </c>
      <c r="HB347">
        <v>0</v>
      </c>
      <c r="HC347">
        <f t="shared" si="293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8" spans="1:245" x14ac:dyDescent="0.2">
      <c r="A348">
        <v>17</v>
      </c>
      <c r="B348">
        <v>1</v>
      </c>
      <c r="C348">
        <f>ROW(SmtRes!A365)</f>
        <v>365</v>
      </c>
      <c r="E348" t="s">
        <v>594</v>
      </c>
      <c r="F348" t="s">
        <v>595</v>
      </c>
      <c r="G348" t="s">
        <v>596</v>
      </c>
      <c r="H348" t="s">
        <v>597</v>
      </c>
      <c r="I348">
        <f>ROUND(60/100,9)</f>
        <v>0.6</v>
      </c>
      <c r="J348">
        <v>0</v>
      </c>
      <c r="K348">
        <f>ROUND(60/100,9)</f>
        <v>0.6</v>
      </c>
      <c r="O348">
        <f t="shared" si="259"/>
        <v>7303.01</v>
      </c>
      <c r="P348">
        <f t="shared" si="260"/>
        <v>735.72</v>
      </c>
      <c r="Q348">
        <f>(ROUND((ROUND((((ET348*1.1))*AV348*I348),2)*BB348),2)+ROUND((ROUND(((AE348-((EU348*1.1)))*AV348*I348),2)*BS348),2))</f>
        <v>1880.14</v>
      </c>
      <c r="R348">
        <f t="shared" si="261"/>
        <v>432.07</v>
      </c>
      <c r="S348">
        <f t="shared" si="262"/>
        <v>4687.1499999999996</v>
      </c>
      <c r="T348">
        <f t="shared" si="263"/>
        <v>0</v>
      </c>
      <c r="U348">
        <f t="shared" si="264"/>
        <v>9.6051780000000004</v>
      </c>
      <c r="V348">
        <f t="shared" si="265"/>
        <v>0</v>
      </c>
      <c r="W348">
        <f t="shared" si="266"/>
        <v>0</v>
      </c>
      <c r="X348">
        <f t="shared" si="267"/>
        <v>5577.71</v>
      </c>
      <c r="Y348">
        <f t="shared" si="268"/>
        <v>2624.8</v>
      </c>
      <c r="AA348">
        <v>60234885</v>
      </c>
      <c r="AB348">
        <f t="shared" si="269"/>
        <v>590.98599999999999</v>
      </c>
      <c r="AC348">
        <f t="shared" si="270"/>
        <v>51.92</v>
      </c>
      <c r="AD348">
        <f>ROUND(((((ET348*1.1))-((EU348*1.1)))+AE348),6)</f>
        <v>322.86099999999999</v>
      </c>
      <c r="AE348">
        <f>ROUND(((EU348*1.1)),6)</f>
        <v>19.931999999999999</v>
      </c>
      <c r="AF348">
        <f>ROUND(((EV348*1.1)),6)</f>
        <v>216.20500000000001</v>
      </c>
      <c r="AG348">
        <f t="shared" si="272"/>
        <v>0</v>
      </c>
      <c r="AH348">
        <f>((EW348*1.1))</f>
        <v>15.290000000000001</v>
      </c>
      <c r="AI348">
        <f>((EX348*1.1))</f>
        <v>0</v>
      </c>
      <c r="AJ348">
        <f t="shared" si="274"/>
        <v>0</v>
      </c>
      <c r="AK348">
        <v>541.98</v>
      </c>
      <c r="AL348">
        <v>51.92</v>
      </c>
      <c r="AM348">
        <v>293.51</v>
      </c>
      <c r="AN348">
        <v>18.12</v>
      </c>
      <c r="AO348">
        <v>196.55</v>
      </c>
      <c r="AP348">
        <v>0</v>
      </c>
      <c r="AQ348">
        <v>13.9</v>
      </c>
      <c r="AR348">
        <v>0</v>
      </c>
      <c r="AS348">
        <v>0</v>
      </c>
      <c r="AT348">
        <v>119</v>
      </c>
      <c r="AU348">
        <v>56</v>
      </c>
      <c r="AV348">
        <v>1.0469999999999999</v>
      </c>
      <c r="AW348">
        <v>1.079</v>
      </c>
      <c r="AZ348">
        <v>1</v>
      </c>
      <c r="BA348">
        <v>34.51</v>
      </c>
      <c r="BB348">
        <v>9.27</v>
      </c>
      <c r="BC348">
        <v>21.89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1</v>
      </c>
      <c r="BJ348" t="s">
        <v>598</v>
      </c>
      <c r="BM348">
        <v>25</v>
      </c>
      <c r="BN348">
        <v>0</v>
      </c>
      <c r="BO348" t="s">
        <v>595</v>
      </c>
      <c r="BP348">
        <v>1</v>
      </c>
      <c r="BQ348">
        <v>30</v>
      </c>
      <c r="BR348">
        <v>0</v>
      </c>
      <c r="BS348">
        <v>34.51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119</v>
      </c>
      <c r="CA348">
        <v>56</v>
      </c>
      <c r="CB348" t="s">
        <v>3</v>
      </c>
      <c r="CE348">
        <v>30</v>
      </c>
      <c r="CF348">
        <v>0</v>
      </c>
      <c r="CG348">
        <v>0</v>
      </c>
      <c r="CM348">
        <v>0</v>
      </c>
      <c r="CN348" t="s">
        <v>941</v>
      </c>
      <c r="CO348">
        <v>0</v>
      </c>
      <c r="CP348">
        <f t="shared" si="275"/>
        <v>7303.01</v>
      </c>
      <c r="CQ348">
        <f t="shared" si="276"/>
        <v>1226.28</v>
      </c>
      <c r="CR348">
        <f>(ROUND((ROUND((((ET348*1.1))*AV348*1),2)*BB348),2)+ROUND((ROUND(((AE348-((EU348*1.1)))*AV348*1),2)*BS348),2))</f>
        <v>3133.63</v>
      </c>
      <c r="CS348">
        <f t="shared" si="277"/>
        <v>720.22</v>
      </c>
      <c r="CT348">
        <f t="shared" si="278"/>
        <v>7812.03</v>
      </c>
      <c r="CU348">
        <f t="shared" si="279"/>
        <v>0</v>
      </c>
      <c r="CV348">
        <f t="shared" si="280"/>
        <v>16.00863</v>
      </c>
      <c r="CW348">
        <f t="shared" si="281"/>
        <v>0</v>
      </c>
      <c r="CX348">
        <f t="shared" si="282"/>
        <v>0</v>
      </c>
      <c r="CY348">
        <f t="shared" si="283"/>
        <v>5577.7084999999997</v>
      </c>
      <c r="CZ348">
        <f t="shared" si="284"/>
        <v>2624.8040000000001</v>
      </c>
      <c r="DC348" t="s">
        <v>3</v>
      </c>
      <c r="DD348" t="s">
        <v>3</v>
      </c>
      <c r="DE348" t="s">
        <v>30</v>
      </c>
      <c r="DF348" t="s">
        <v>30</v>
      </c>
      <c r="DG348" t="s">
        <v>30</v>
      </c>
      <c r="DH348" t="s">
        <v>3</v>
      </c>
      <c r="DI348" t="s">
        <v>30</v>
      </c>
      <c r="DJ348" t="s">
        <v>30</v>
      </c>
      <c r="DK348" t="s">
        <v>3</v>
      </c>
      <c r="DL348" t="s">
        <v>3</v>
      </c>
      <c r="DM348" t="s">
        <v>3</v>
      </c>
      <c r="DN348">
        <v>146</v>
      </c>
      <c r="DO348">
        <v>115</v>
      </c>
      <c r="DP348">
        <v>1.0469999999999999</v>
      </c>
      <c r="DQ348">
        <v>1.079</v>
      </c>
      <c r="DU348">
        <v>1013</v>
      </c>
      <c r="DV348" t="s">
        <v>597</v>
      </c>
      <c r="DW348" t="s">
        <v>597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59175214</v>
      </c>
      <c r="EF348">
        <v>30</v>
      </c>
      <c r="EG348" t="s">
        <v>24</v>
      </c>
      <c r="EH348">
        <v>0</v>
      </c>
      <c r="EI348" t="s">
        <v>3</v>
      </c>
      <c r="EJ348">
        <v>1</v>
      </c>
      <c r="EK348">
        <v>25</v>
      </c>
      <c r="EL348" t="s">
        <v>576</v>
      </c>
      <c r="EM348" t="s">
        <v>577</v>
      </c>
      <c r="EO348" t="s">
        <v>33</v>
      </c>
      <c r="EQ348">
        <v>131072</v>
      </c>
      <c r="ER348">
        <v>541.98</v>
      </c>
      <c r="ES348">
        <v>51.92</v>
      </c>
      <c r="ET348">
        <v>293.51</v>
      </c>
      <c r="EU348">
        <v>18.12</v>
      </c>
      <c r="EV348">
        <v>196.55</v>
      </c>
      <c r="EW348">
        <v>13.9</v>
      </c>
      <c r="EX348">
        <v>0</v>
      </c>
      <c r="EY348">
        <v>0</v>
      </c>
      <c r="FQ348">
        <v>0</v>
      </c>
      <c r="FR348">
        <f t="shared" si="285"/>
        <v>0</v>
      </c>
      <c r="FS348">
        <v>0</v>
      </c>
      <c r="FX348">
        <v>146</v>
      </c>
      <c r="FY348">
        <v>115</v>
      </c>
      <c r="GA348" t="s">
        <v>3</v>
      </c>
      <c r="GD348">
        <v>0</v>
      </c>
      <c r="GF348">
        <v>434837328</v>
      </c>
      <c r="GG348">
        <v>2</v>
      </c>
      <c r="GH348">
        <v>1</v>
      </c>
      <c r="GI348">
        <v>2</v>
      </c>
      <c r="GJ348">
        <v>0</v>
      </c>
      <c r="GK348">
        <f>ROUND(R348*(R12)/100,2)</f>
        <v>691.31</v>
      </c>
      <c r="GL348">
        <f t="shared" si="286"/>
        <v>0</v>
      </c>
      <c r="GM348">
        <f t="shared" si="287"/>
        <v>16196.83</v>
      </c>
      <c r="GN348">
        <f t="shared" si="288"/>
        <v>16196.83</v>
      </c>
      <c r="GO348">
        <f t="shared" si="289"/>
        <v>0</v>
      </c>
      <c r="GP348">
        <f t="shared" si="290"/>
        <v>0</v>
      </c>
      <c r="GR348">
        <v>0</v>
      </c>
      <c r="GS348">
        <v>3</v>
      </c>
      <c r="GT348">
        <v>0</v>
      </c>
      <c r="GU348" t="s">
        <v>3</v>
      </c>
      <c r="GV348">
        <f t="shared" si="291"/>
        <v>0</v>
      </c>
      <c r="GW348">
        <v>1</v>
      </c>
      <c r="GX348">
        <f t="shared" si="292"/>
        <v>0</v>
      </c>
      <c r="HA348">
        <v>0</v>
      </c>
      <c r="HB348">
        <v>0</v>
      </c>
      <c r="HC348">
        <f t="shared" si="293"/>
        <v>0</v>
      </c>
      <c r="HE348" t="s">
        <v>3</v>
      </c>
      <c r="HF348" t="s">
        <v>3</v>
      </c>
      <c r="HM348" t="s">
        <v>3</v>
      </c>
      <c r="HN348" t="s">
        <v>3</v>
      </c>
      <c r="HO348" t="s">
        <v>3</v>
      </c>
      <c r="HP348" t="s">
        <v>3</v>
      </c>
      <c r="HQ348" t="s">
        <v>3</v>
      </c>
      <c r="IK348">
        <v>0</v>
      </c>
    </row>
    <row r="349" spans="1:245" x14ac:dyDescent="0.2">
      <c r="A349">
        <v>17</v>
      </c>
      <c r="B349">
        <v>1</v>
      </c>
      <c r="C349">
        <f>ROW(SmtRes!A371)</f>
        <v>371</v>
      </c>
      <c r="E349" t="s">
        <v>599</v>
      </c>
      <c r="F349" t="s">
        <v>600</v>
      </c>
      <c r="G349" t="s">
        <v>601</v>
      </c>
      <c r="H349" t="s">
        <v>597</v>
      </c>
      <c r="I349">
        <f>ROUND(60/100,9)</f>
        <v>0.6</v>
      </c>
      <c r="J349">
        <v>0</v>
      </c>
      <c r="K349">
        <f>ROUND(60/100,9)</f>
        <v>0.6</v>
      </c>
      <c r="O349">
        <f t="shared" si="259"/>
        <v>626.32000000000005</v>
      </c>
      <c r="P349">
        <f t="shared" si="260"/>
        <v>79.349999999999994</v>
      </c>
      <c r="Q349">
        <f>(ROUND((ROUND((((ET349*1.1))*AV349*I349),2)*BB349),2)+ROUND((ROUND(((AE349-((EU349*1.1)))*AV349*I349),2)*BS349),2))</f>
        <v>155.97</v>
      </c>
      <c r="R349">
        <f t="shared" si="261"/>
        <v>69.709999999999994</v>
      </c>
      <c r="S349">
        <f t="shared" si="262"/>
        <v>391</v>
      </c>
      <c r="T349">
        <f t="shared" si="263"/>
        <v>0</v>
      </c>
      <c r="U349">
        <f t="shared" si="264"/>
        <v>0.80158319999999994</v>
      </c>
      <c r="V349">
        <f t="shared" si="265"/>
        <v>0</v>
      </c>
      <c r="W349">
        <f t="shared" si="266"/>
        <v>0</v>
      </c>
      <c r="X349">
        <f t="shared" si="267"/>
        <v>465.29</v>
      </c>
      <c r="Y349">
        <f t="shared" si="268"/>
        <v>218.96</v>
      </c>
      <c r="AA349">
        <v>60234885</v>
      </c>
      <c r="AB349">
        <f t="shared" si="269"/>
        <v>44.210999999999999</v>
      </c>
      <c r="AC349">
        <f t="shared" si="270"/>
        <v>8.7799999999999994</v>
      </c>
      <c r="AD349">
        <f>ROUND(((((ET349*1.1))-((EU349*1.1)))+AE349),6)</f>
        <v>17.390999999999998</v>
      </c>
      <c r="AE349">
        <f>ROUND(((EU349*1.1)),6)</f>
        <v>3.2229999999999999</v>
      </c>
      <c r="AF349">
        <f>ROUND(((EV349*1.1)),6)</f>
        <v>18.04</v>
      </c>
      <c r="AG349">
        <f t="shared" si="272"/>
        <v>0</v>
      </c>
      <c r="AH349">
        <f>((EW349*1.1))</f>
        <v>1.276</v>
      </c>
      <c r="AI349">
        <f>((EX349*1.1))</f>
        <v>0</v>
      </c>
      <c r="AJ349">
        <f t="shared" si="274"/>
        <v>0</v>
      </c>
      <c r="AK349">
        <v>40.99</v>
      </c>
      <c r="AL349">
        <v>8.7799999999999994</v>
      </c>
      <c r="AM349">
        <v>15.81</v>
      </c>
      <c r="AN349">
        <v>2.93</v>
      </c>
      <c r="AO349">
        <v>16.399999999999999</v>
      </c>
      <c r="AP349">
        <v>0</v>
      </c>
      <c r="AQ349">
        <v>1.1599999999999999</v>
      </c>
      <c r="AR349">
        <v>0</v>
      </c>
      <c r="AS349">
        <v>0</v>
      </c>
      <c r="AT349">
        <v>119</v>
      </c>
      <c r="AU349">
        <v>56</v>
      </c>
      <c r="AV349">
        <v>1.0469999999999999</v>
      </c>
      <c r="AW349">
        <v>1.079</v>
      </c>
      <c r="AZ349">
        <v>1</v>
      </c>
      <c r="BA349">
        <v>34.51</v>
      </c>
      <c r="BB349">
        <v>14.27</v>
      </c>
      <c r="BC349">
        <v>13.97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1</v>
      </c>
      <c r="BJ349" t="s">
        <v>602</v>
      </c>
      <c r="BM349">
        <v>25</v>
      </c>
      <c r="BN349">
        <v>0</v>
      </c>
      <c r="BO349" t="s">
        <v>600</v>
      </c>
      <c r="BP349">
        <v>1</v>
      </c>
      <c r="BQ349">
        <v>30</v>
      </c>
      <c r="BR349">
        <v>0</v>
      </c>
      <c r="BS349">
        <v>34.51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119</v>
      </c>
      <c r="CA349">
        <v>56</v>
      </c>
      <c r="CB349" t="s">
        <v>3</v>
      </c>
      <c r="CE349">
        <v>30</v>
      </c>
      <c r="CF349">
        <v>0</v>
      </c>
      <c r="CG349">
        <v>0</v>
      </c>
      <c r="CM349">
        <v>0</v>
      </c>
      <c r="CN349" t="s">
        <v>941</v>
      </c>
      <c r="CO349">
        <v>0</v>
      </c>
      <c r="CP349">
        <f t="shared" si="275"/>
        <v>626.31999999999994</v>
      </c>
      <c r="CQ349">
        <f t="shared" si="276"/>
        <v>132.30000000000001</v>
      </c>
      <c r="CR349">
        <f>(ROUND((ROUND((((ET349*1.1))*AV349*1),2)*BB349),2)+ROUND((ROUND(((AE349-((EU349*1.1)))*AV349*1),2)*BS349),2))</f>
        <v>259.86</v>
      </c>
      <c r="CS349">
        <f t="shared" si="277"/>
        <v>116.3</v>
      </c>
      <c r="CT349">
        <f t="shared" si="278"/>
        <v>651.89</v>
      </c>
      <c r="CU349">
        <f t="shared" si="279"/>
        <v>0</v>
      </c>
      <c r="CV349">
        <f t="shared" si="280"/>
        <v>1.3359719999999999</v>
      </c>
      <c r="CW349">
        <f t="shared" si="281"/>
        <v>0</v>
      </c>
      <c r="CX349">
        <f t="shared" si="282"/>
        <v>0</v>
      </c>
      <c r="CY349">
        <f t="shared" si="283"/>
        <v>465.28999999999996</v>
      </c>
      <c r="CZ349">
        <f t="shared" si="284"/>
        <v>218.96</v>
      </c>
      <c r="DC349" t="s">
        <v>3</v>
      </c>
      <c r="DD349" t="s">
        <v>3</v>
      </c>
      <c r="DE349" t="s">
        <v>30</v>
      </c>
      <c r="DF349" t="s">
        <v>30</v>
      </c>
      <c r="DG349" t="s">
        <v>30</v>
      </c>
      <c r="DH349" t="s">
        <v>3</v>
      </c>
      <c r="DI349" t="s">
        <v>30</v>
      </c>
      <c r="DJ349" t="s">
        <v>30</v>
      </c>
      <c r="DK349" t="s">
        <v>3</v>
      </c>
      <c r="DL349" t="s">
        <v>3</v>
      </c>
      <c r="DM349" t="s">
        <v>3</v>
      </c>
      <c r="DN349">
        <v>146</v>
      </c>
      <c r="DO349">
        <v>115</v>
      </c>
      <c r="DP349">
        <v>1.0469999999999999</v>
      </c>
      <c r="DQ349">
        <v>1.079</v>
      </c>
      <c r="DU349">
        <v>1013</v>
      </c>
      <c r="DV349" t="s">
        <v>597</v>
      </c>
      <c r="DW349" t="s">
        <v>597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59175214</v>
      </c>
      <c r="EF349">
        <v>30</v>
      </c>
      <c r="EG349" t="s">
        <v>24</v>
      </c>
      <c r="EH349">
        <v>0</v>
      </c>
      <c r="EI349" t="s">
        <v>3</v>
      </c>
      <c r="EJ349">
        <v>1</v>
      </c>
      <c r="EK349">
        <v>25</v>
      </c>
      <c r="EL349" t="s">
        <v>576</v>
      </c>
      <c r="EM349" t="s">
        <v>577</v>
      </c>
      <c r="EO349" t="s">
        <v>33</v>
      </c>
      <c r="EQ349">
        <v>131072</v>
      </c>
      <c r="ER349">
        <v>40.99</v>
      </c>
      <c r="ES349">
        <v>8.7799999999999994</v>
      </c>
      <c r="ET349">
        <v>15.81</v>
      </c>
      <c r="EU349">
        <v>2.93</v>
      </c>
      <c r="EV349">
        <v>16.399999999999999</v>
      </c>
      <c r="EW349">
        <v>1.1599999999999999</v>
      </c>
      <c r="EX349">
        <v>0</v>
      </c>
      <c r="EY349">
        <v>0</v>
      </c>
      <c r="FQ349">
        <v>0</v>
      </c>
      <c r="FR349">
        <f t="shared" si="285"/>
        <v>0</v>
      </c>
      <c r="FS349">
        <v>0</v>
      </c>
      <c r="FX349">
        <v>146</v>
      </c>
      <c r="FY349">
        <v>115</v>
      </c>
      <c r="GA349" t="s">
        <v>3</v>
      </c>
      <c r="GD349">
        <v>0</v>
      </c>
      <c r="GF349">
        <v>2090061358</v>
      </c>
      <c r="GG349">
        <v>2</v>
      </c>
      <c r="GH349">
        <v>1</v>
      </c>
      <c r="GI349">
        <v>2</v>
      </c>
      <c r="GJ349">
        <v>0</v>
      </c>
      <c r="GK349">
        <f>ROUND(R349*(R12)/100,2)</f>
        <v>111.54</v>
      </c>
      <c r="GL349">
        <f t="shared" si="286"/>
        <v>0</v>
      </c>
      <c r="GM349">
        <f t="shared" si="287"/>
        <v>1422.11</v>
      </c>
      <c r="GN349">
        <f t="shared" si="288"/>
        <v>1422.11</v>
      </c>
      <c r="GO349">
        <f t="shared" si="289"/>
        <v>0</v>
      </c>
      <c r="GP349">
        <f t="shared" si="290"/>
        <v>0</v>
      </c>
      <c r="GR349">
        <v>0</v>
      </c>
      <c r="GS349">
        <v>3</v>
      </c>
      <c r="GT349">
        <v>0</v>
      </c>
      <c r="GU349" t="s">
        <v>3</v>
      </c>
      <c r="GV349">
        <f t="shared" si="291"/>
        <v>0</v>
      </c>
      <c r="GW349">
        <v>1</v>
      </c>
      <c r="GX349">
        <f t="shared" si="292"/>
        <v>0</v>
      </c>
      <c r="HA349">
        <v>0</v>
      </c>
      <c r="HB349">
        <v>0</v>
      </c>
      <c r="HC349">
        <f t="shared" si="293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0" spans="1:245" x14ac:dyDescent="0.2">
      <c r="A350">
        <v>17</v>
      </c>
      <c r="B350">
        <v>1</v>
      </c>
      <c r="E350" t="s">
        <v>603</v>
      </c>
      <c r="F350" t="s">
        <v>604</v>
      </c>
      <c r="G350" t="s">
        <v>605</v>
      </c>
      <c r="H350" t="s">
        <v>210</v>
      </c>
      <c r="I350">
        <v>60</v>
      </c>
      <c r="J350">
        <v>0</v>
      </c>
      <c r="K350">
        <v>60</v>
      </c>
      <c r="O350">
        <f t="shared" si="259"/>
        <v>30770.38</v>
      </c>
      <c r="P350">
        <f t="shared" si="260"/>
        <v>30770.38</v>
      </c>
      <c r="Q350">
        <f>(ROUND((ROUND(((ET350)*AV350*I350),2)*BB350),2)+ROUND((ROUND(((AE350-(EU350))*AV350*I350),2)*BS350),2))</f>
        <v>0</v>
      </c>
      <c r="R350">
        <f t="shared" si="261"/>
        <v>0</v>
      </c>
      <c r="S350">
        <f t="shared" si="262"/>
        <v>0</v>
      </c>
      <c r="T350">
        <f t="shared" si="263"/>
        <v>0</v>
      </c>
      <c r="U350">
        <f t="shared" si="264"/>
        <v>0</v>
      </c>
      <c r="V350">
        <f t="shared" si="265"/>
        <v>0</v>
      </c>
      <c r="W350">
        <f t="shared" si="266"/>
        <v>0</v>
      </c>
      <c r="X350">
        <f t="shared" si="267"/>
        <v>0</v>
      </c>
      <c r="Y350">
        <f t="shared" si="268"/>
        <v>0</v>
      </c>
      <c r="AA350">
        <v>60234885</v>
      </c>
      <c r="AB350">
        <f t="shared" si="269"/>
        <v>100.36</v>
      </c>
      <c r="AC350">
        <f t="shared" si="270"/>
        <v>100.36</v>
      </c>
      <c r="AD350">
        <f>ROUND((((ET350)-(EU350))+AE350),6)</f>
        <v>0</v>
      </c>
      <c r="AE350">
        <f t="shared" ref="AE350:AF353" si="294">ROUND((EU350),6)</f>
        <v>0</v>
      </c>
      <c r="AF350">
        <f t="shared" si="294"/>
        <v>0</v>
      </c>
      <c r="AG350">
        <f t="shared" si="272"/>
        <v>0</v>
      </c>
      <c r="AH350">
        <f t="shared" ref="AH350:AI353" si="295">(EW350)</f>
        <v>0</v>
      </c>
      <c r="AI350">
        <f t="shared" si="295"/>
        <v>0</v>
      </c>
      <c r="AJ350">
        <f t="shared" si="274"/>
        <v>0</v>
      </c>
      <c r="AK350">
        <v>100.36</v>
      </c>
      <c r="AL350">
        <v>100.36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5.1100000000000003</v>
      </c>
      <c r="BD350" t="s">
        <v>3</v>
      </c>
      <c r="BE350" t="s">
        <v>3</v>
      </c>
      <c r="BF350" t="s">
        <v>3</v>
      </c>
      <c r="BG350" t="s">
        <v>3</v>
      </c>
      <c r="BH350">
        <v>3</v>
      </c>
      <c r="BI350">
        <v>1</v>
      </c>
      <c r="BJ350" t="s">
        <v>606</v>
      </c>
      <c r="BM350">
        <v>1617</v>
      </c>
      <c r="BN350">
        <v>0</v>
      </c>
      <c r="BO350" t="s">
        <v>604</v>
      </c>
      <c r="BP350">
        <v>1</v>
      </c>
      <c r="BQ350">
        <v>200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0</v>
      </c>
      <c r="CA350">
        <v>0</v>
      </c>
      <c r="CB350" t="s">
        <v>3</v>
      </c>
      <c r="CE350">
        <v>30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275"/>
        <v>30770.38</v>
      </c>
      <c r="CQ350">
        <f t="shared" si="276"/>
        <v>512.84</v>
      </c>
      <c r="CR350">
        <f>(ROUND((ROUND(((ET350)*AV350*1),2)*BB350),2)+ROUND((ROUND(((AE350-(EU350))*AV350*1),2)*BS350),2))</f>
        <v>0</v>
      </c>
      <c r="CS350">
        <f t="shared" si="277"/>
        <v>0</v>
      </c>
      <c r="CT350">
        <f t="shared" si="278"/>
        <v>0</v>
      </c>
      <c r="CU350">
        <f t="shared" si="279"/>
        <v>0</v>
      </c>
      <c r="CV350">
        <f t="shared" si="280"/>
        <v>0</v>
      </c>
      <c r="CW350">
        <f t="shared" si="281"/>
        <v>0</v>
      </c>
      <c r="CX350">
        <f t="shared" si="282"/>
        <v>0</v>
      </c>
      <c r="CY350">
        <f t="shared" si="283"/>
        <v>0</v>
      </c>
      <c r="CZ350">
        <f t="shared" si="284"/>
        <v>0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1003</v>
      </c>
      <c r="DV350" t="s">
        <v>210</v>
      </c>
      <c r="DW350" t="s">
        <v>210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59176762</v>
      </c>
      <c r="EF350">
        <v>200</v>
      </c>
      <c r="EG350" t="s">
        <v>67</v>
      </c>
      <c r="EH350">
        <v>0</v>
      </c>
      <c r="EI350" t="s">
        <v>3</v>
      </c>
      <c r="EJ350">
        <v>1</v>
      </c>
      <c r="EK350">
        <v>1617</v>
      </c>
      <c r="EL350" t="s">
        <v>68</v>
      </c>
      <c r="EM350" t="s">
        <v>69</v>
      </c>
      <c r="EO350" t="s">
        <v>3</v>
      </c>
      <c r="EQ350">
        <v>2097152</v>
      </c>
      <c r="ER350">
        <v>100.36</v>
      </c>
      <c r="ES350">
        <v>100.36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FQ350">
        <v>0</v>
      </c>
      <c r="FR350">
        <f t="shared" si="285"/>
        <v>0</v>
      </c>
      <c r="FS350">
        <v>0</v>
      </c>
      <c r="FX350">
        <v>0</v>
      </c>
      <c r="FY350">
        <v>0</v>
      </c>
      <c r="GA350" t="s">
        <v>3</v>
      </c>
      <c r="GD350">
        <v>0</v>
      </c>
      <c r="GF350">
        <v>257267690</v>
      </c>
      <c r="GG350">
        <v>2</v>
      </c>
      <c r="GH350">
        <v>1</v>
      </c>
      <c r="GI350">
        <v>2</v>
      </c>
      <c r="GJ350">
        <v>0</v>
      </c>
      <c r="GK350">
        <f>ROUND(R350*(R12)/100,2)</f>
        <v>0</v>
      </c>
      <c r="GL350">
        <f t="shared" si="286"/>
        <v>0</v>
      </c>
      <c r="GM350">
        <f t="shared" si="287"/>
        <v>30770.38</v>
      </c>
      <c r="GN350">
        <f t="shared" si="288"/>
        <v>30770.38</v>
      </c>
      <c r="GO350">
        <f t="shared" si="289"/>
        <v>0</v>
      </c>
      <c r="GP350">
        <f t="shared" si="290"/>
        <v>0</v>
      </c>
      <c r="GR350">
        <v>0</v>
      </c>
      <c r="GS350">
        <v>3</v>
      </c>
      <c r="GT350">
        <v>0</v>
      </c>
      <c r="GU350" t="s">
        <v>3</v>
      </c>
      <c r="GV350">
        <f t="shared" si="291"/>
        <v>0</v>
      </c>
      <c r="GW350">
        <v>1</v>
      </c>
      <c r="GX350">
        <f t="shared" si="292"/>
        <v>0</v>
      </c>
      <c r="HA350">
        <v>0</v>
      </c>
      <c r="HB350">
        <v>0</v>
      </c>
      <c r="HC350">
        <f t="shared" si="293"/>
        <v>0</v>
      </c>
      <c r="HE350" t="s">
        <v>3</v>
      </c>
      <c r="HF350" t="s">
        <v>3</v>
      </c>
      <c r="HM350" t="s">
        <v>3</v>
      </c>
      <c r="HN350" t="s">
        <v>3</v>
      </c>
      <c r="HO350" t="s">
        <v>3</v>
      </c>
      <c r="HP350" t="s">
        <v>3</v>
      </c>
      <c r="HQ350" t="s">
        <v>3</v>
      </c>
      <c r="IK350">
        <v>0</v>
      </c>
    </row>
    <row r="351" spans="1:245" x14ac:dyDescent="0.2">
      <c r="A351">
        <v>17</v>
      </c>
      <c r="B351">
        <v>1</v>
      </c>
      <c r="C351">
        <f>ROW(SmtRes!A373)</f>
        <v>373</v>
      </c>
      <c r="E351" t="s">
        <v>607</v>
      </c>
      <c r="F351" t="s">
        <v>608</v>
      </c>
      <c r="G351" t="s">
        <v>609</v>
      </c>
      <c r="H351" t="s">
        <v>610</v>
      </c>
      <c r="I351">
        <f>ROUND(0.043/10,9)</f>
        <v>4.3E-3</v>
      </c>
      <c r="J351">
        <v>0</v>
      </c>
      <c r="K351">
        <f>ROUND(0.043/10,9)</f>
        <v>4.3E-3</v>
      </c>
      <c r="O351">
        <f t="shared" si="259"/>
        <v>203.95</v>
      </c>
      <c r="P351">
        <f t="shared" si="260"/>
        <v>0</v>
      </c>
      <c r="Q351">
        <f>(ROUND((ROUND(((ET351)*AV351*I351),2)*BB351),2)+ROUND((ROUND(((AE351-(EU351))*AV351*I351),2)*BS351),2))</f>
        <v>0</v>
      </c>
      <c r="R351">
        <f t="shared" si="261"/>
        <v>0</v>
      </c>
      <c r="S351">
        <f t="shared" si="262"/>
        <v>203.95</v>
      </c>
      <c r="T351">
        <f t="shared" si="263"/>
        <v>0</v>
      </c>
      <c r="U351">
        <f t="shared" si="264"/>
        <v>0.41734466999999997</v>
      </c>
      <c r="V351">
        <f t="shared" si="265"/>
        <v>0</v>
      </c>
      <c r="W351">
        <f t="shared" si="266"/>
        <v>0</v>
      </c>
      <c r="X351">
        <f t="shared" si="267"/>
        <v>242.7</v>
      </c>
      <c r="Y351">
        <f t="shared" si="268"/>
        <v>114.21</v>
      </c>
      <c r="AA351">
        <v>60234885</v>
      </c>
      <c r="AB351">
        <f t="shared" si="269"/>
        <v>1312.63</v>
      </c>
      <c r="AC351">
        <f t="shared" si="270"/>
        <v>0</v>
      </c>
      <c r="AD351">
        <f>ROUND((((ET351)-(EU351))+AE351),6)</f>
        <v>0</v>
      </c>
      <c r="AE351">
        <f t="shared" si="294"/>
        <v>0</v>
      </c>
      <c r="AF351">
        <f t="shared" si="294"/>
        <v>1312.63</v>
      </c>
      <c r="AG351">
        <f t="shared" si="272"/>
        <v>0</v>
      </c>
      <c r="AH351">
        <f t="shared" si="295"/>
        <v>92.7</v>
      </c>
      <c r="AI351">
        <f t="shared" si="295"/>
        <v>0</v>
      </c>
      <c r="AJ351">
        <f t="shared" si="274"/>
        <v>0</v>
      </c>
      <c r="AK351">
        <v>1312.63</v>
      </c>
      <c r="AL351">
        <v>0</v>
      </c>
      <c r="AM351">
        <v>0</v>
      </c>
      <c r="AN351">
        <v>0</v>
      </c>
      <c r="AO351">
        <v>1312.63</v>
      </c>
      <c r="AP351">
        <v>0</v>
      </c>
      <c r="AQ351">
        <v>92.7</v>
      </c>
      <c r="AR351">
        <v>0</v>
      </c>
      <c r="AS351">
        <v>0</v>
      </c>
      <c r="AT351">
        <v>119</v>
      </c>
      <c r="AU351">
        <v>56</v>
      </c>
      <c r="AV351">
        <v>1.0469999999999999</v>
      </c>
      <c r="AW351">
        <v>1.079</v>
      </c>
      <c r="AZ351">
        <v>1</v>
      </c>
      <c r="BA351">
        <v>34.51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1</v>
      </c>
      <c r="BJ351" t="s">
        <v>611</v>
      </c>
      <c r="BM351">
        <v>25</v>
      </c>
      <c r="BN351">
        <v>0</v>
      </c>
      <c r="BO351" t="s">
        <v>608</v>
      </c>
      <c r="BP351">
        <v>1</v>
      </c>
      <c r="BQ351">
        <v>30</v>
      </c>
      <c r="BR351">
        <v>0</v>
      </c>
      <c r="BS351">
        <v>34.51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119</v>
      </c>
      <c r="CA351">
        <v>56</v>
      </c>
      <c r="CB351" t="s">
        <v>3</v>
      </c>
      <c r="CE351">
        <v>30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275"/>
        <v>203.95</v>
      </c>
      <c r="CQ351">
        <f t="shared" si="276"/>
        <v>0</v>
      </c>
      <c r="CR351">
        <f>(ROUND((ROUND(((ET351)*AV351*1),2)*BB351),2)+ROUND((ROUND(((AE351-(EU351))*AV351*1),2)*BS351),2))</f>
        <v>0</v>
      </c>
      <c r="CS351">
        <f t="shared" si="277"/>
        <v>0</v>
      </c>
      <c r="CT351">
        <f t="shared" si="278"/>
        <v>47427.78</v>
      </c>
      <c r="CU351">
        <f t="shared" si="279"/>
        <v>0</v>
      </c>
      <c r="CV351">
        <f t="shared" si="280"/>
        <v>97.056899999999999</v>
      </c>
      <c r="CW351">
        <f t="shared" si="281"/>
        <v>0</v>
      </c>
      <c r="CX351">
        <f t="shared" si="282"/>
        <v>0</v>
      </c>
      <c r="CY351">
        <f t="shared" si="283"/>
        <v>242.70049999999998</v>
      </c>
      <c r="CZ351">
        <f t="shared" si="284"/>
        <v>114.212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146</v>
      </c>
      <c r="DO351">
        <v>115</v>
      </c>
      <c r="DP351">
        <v>1.0469999999999999</v>
      </c>
      <c r="DQ351">
        <v>1.079</v>
      </c>
      <c r="DU351">
        <v>1013</v>
      </c>
      <c r="DV351" t="s">
        <v>610</v>
      </c>
      <c r="DW351" t="s">
        <v>610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59175214</v>
      </c>
      <c r="EF351">
        <v>30</v>
      </c>
      <c r="EG351" t="s">
        <v>24</v>
      </c>
      <c r="EH351">
        <v>0</v>
      </c>
      <c r="EI351" t="s">
        <v>3</v>
      </c>
      <c r="EJ351">
        <v>1</v>
      </c>
      <c r="EK351">
        <v>25</v>
      </c>
      <c r="EL351" t="s">
        <v>576</v>
      </c>
      <c r="EM351" t="s">
        <v>577</v>
      </c>
      <c r="EO351" t="s">
        <v>3</v>
      </c>
      <c r="EQ351">
        <v>2097152</v>
      </c>
      <c r="ER351">
        <v>1312.63</v>
      </c>
      <c r="ES351">
        <v>0</v>
      </c>
      <c r="ET351">
        <v>0</v>
      </c>
      <c r="EU351">
        <v>0</v>
      </c>
      <c r="EV351">
        <v>1312.63</v>
      </c>
      <c r="EW351">
        <v>92.7</v>
      </c>
      <c r="EX351">
        <v>0</v>
      </c>
      <c r="EY351">
        <v>0</v>
      </c>
      <c r="FQ351">
        <v>0</v>
      </c>
      <c r="FR351">
        <f t="shared" si="285"/>
        <v>0</v>
      </c>
      <c r="FS351">
        <v>0</v>
      </c>
      <c r="FX351">
        <v>146</v>
      </c>
      <c r="FY351">
        <v>115</v>
      </c>
      <c r="GA351" t="s">
        <v>3</v>
      </c>
      <c r="GD351">
        <v>0</v>
      </c>
      <c r="GF351">
        <v>596170115</v>
      </c>
      <c r="GG351">
        <v>2</v>
      </c>
      <c r="GH351">
        <v>1</v>
      </c>
      <c r="GI351">
        <v>2</v>
      </c>
      <c r="GJ351">
        <v>0</v>
      </c>
      <c r="GK351">
        <f>ROUND(R351*(R12)/100,2)</f>
        <v>0</v>
      </c>
      <c r="GL351">
        <f t="shared" si="286"/>
        <v>0</v>
      </c>
      <c r="GM351">
        <f t="shared" si="287"/>
        <v>560.86</v>
      </c>
      <c r="GN351">
        <f t="shared" si="288"/>
        <v>560.86</v>
      </c>
      <c r="GO351">
        <f t="shared" si="289"/>
        <v>0</v>
      </c>
      <c r="GP351">
        <f t="shared" si="290"/>
        <v>0</v>
      </c>
      <c r="GR351">
        <v>0</v>
      </c>
      <c r="GS351">
        <v>3</v>
      </c>
      <c r="GT351">
        <v>0</v>
      </c>
      <c r="GU351" t="s">
        <v>3</v>
      </c>
      <c r="GV351">
        <f t="shared" si="291"/>
        <v>0</v>
      </c>
      <c r="GW351">
        <v>1</v>
      </c>
      <c r="GX351">
        <f t="shared" si="292"/>
        <v>0</v>
      </c>
      <c r="HA351">
        <v>0</v>
      </c>
      <c r="HB351">
        <v>0</v>
      </c>
      <c r="HC351">
        <f t="shared" si="293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IK351">
        <v>0</v>
      </c>
    </row>
    <row r="352" spans="1:245" x14ac:dyDescent="0.2">
      <c r="A352">
        <v>18</v>
      </c>
      <c r="B352">
        <v>1</v>
      </c>
      <c r="C352">
        <v>373</v>
      </c>
      <c r="E352" t="s">
        <v>612</v>
      </c>
      <c r="F352" t="s">
        <v>613</v>
      </c>
      <c r="G352" t="s">
        <v>614</v>
      </c>
      <c r="H352" t="s">
        <v>615</v>
      </c>
      <c r="I352">
        <f>I351*J352</f>
        <v>46.8</v>
      </c>
      <c r="J352">
        <v>10883.720930232557</v>
      </c>
      <c r="K352">
        <v>10883.720929999999</v>
      </c>
      <c r="O352">
        <f t="shared" si="259"/>
        <v>471.41</v>
      </c>
      <c r="P352">
        <f t="shared" si="260"/>
        <v>471.41</v>
      </c>
      <c r="Q352">
        <f>(ROUND((ROUND(((ET352)*AV352*I352),2)*BB352),2)+ROUND((ROUND(((AE352-(EU352))*AV352*I352),2)*BS352),2))</f>
        <v>0</v>
      </c>
      <c r="R352">
        <f t="shared" si="261"/>
        <v>0</v>
      </c>
      <c r="S352">
        <f t="shared" si="262"/>
        <v>0</v>
      </c>
      <c r="T352">
        <f t="shared" si="263"/>
        <v>0</v>
      </c>
      <c r="U352">
        <f t="shared" si="264"/>
        <v>0</v>
      </c>
      <c r="V352">
        <f t="shared" si="265"/>
        <v>0</v>
      </c>
      <c r="W352">
        <f t="shared" si="266"/>
        <v>0</v>
      </c>
      <c r="X352">
        <f t="shared" si="267"/>
        <v>0</v>
      </c>
      <c r="Y352">
        <f t="shared" si="268"/>
        <v>0</v>
      </c>
      <c r="AA352">
        <v>60234885</v>
      </c>
      <c r="AB352">
        <f t="shared" si="269"/>
        <v>1.23</v>
      </c>
      <c r="AC352">
        <f t="shared" si="270"/>
        <v>1.23</v>
      </c>
      <c r="AD352">
        <f>ROUND((((ET352)-(EU352))+AE352),6)</f>
        <v>0</v>
      </c>
      <c r="AE352">
        <f t="shared" si="294"/>
        <v>0</v>
      </c>
      <c r="AF352">
        <f t="shared" si="294"/>
        <v>0</v>
      </c>
      <c r="AG352">
        <f t="shared" si="272"/>
        <v>0</v>
      </c>
      <c r="AH352">
        <f t="shared" si="295"/>
        <v>0</v>
      </c>
      <c r="AI352">
        <f t="shared" si="295"/>
        <v>0</v>
      </c>
      <c r="AJ352">
        <f t="shared" si="274"/>
        <v>0</v>
      </c>
      <c r="AK352">
        <v>1.23</v>
      </c>
      <c r="AL352">
        <v>1.23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1</v>
      </c>
      <c r="AW352">
        <v>1.079</v>
      </c>
      <c r="AZ352">
        <v>1</v>
      </c>
      <c r="BA352">
        <v>1</v>
      </c>
      <c r="BB352">
        <v>1</v>
      </c>
      <c r="BC352">
        <v>7.59</v>
      </c>
      <c r="BD352" t="s">
        <v>3</v>
      </c>
      <c r="BE352" t="s">
        <v>3</v>
      </c>
      <c r="BF352" t="s">
        <v>3</v>
      </c>
      <c r="BG352" t="s">
        <v>3</v>
      </c>
      <c r="BH352">
        <v>3</v>
      </c>
      <c r="BI352">
        <v>1</v>
      </c>
      <c r="BJ352" t="s">
        <v>616</v>
      </c>
      <c r="BM352">
        <v>25</v>
      </c>
      <c r="BN352">
        <v>0</v>
      </c>
      <c r="BO352" t="s">
        <v>613</v>
      </c>
      <c r="BP352">
        <v>1</v>
      </c>
      <c r="BQ352">
        <v>30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0</v>
      </c>
      <c r="CA352">
        <v>0</v>
      </c>
      <c r="CB352" t="s">
        <v>3</v>
      </c>
      <c r="CE352">
        <v>30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275"/>
        <v>471.41</v>
      </c>
      <c r="CQ352">
        <f t="shared" si="276"/>
        <v>10.09</v>
      </c>
      <c r="CR352">
        <f>(ROUND((ROUND(((ET352)*AV352*1),2)*BB352),2)+ROUND((ROUND(((AE352-(EU352))*AV352*1),2)*BS352),2))</f>
        <v>0</v>
      </c>
      <c r="CS352">
        <f t="shared" si="277"/>
        <v>0</v>
      </c>
      <c r="CT352">
        <f t="shared" si="278"/>
        <v>0</v>
      </c>
      <c r="CU352">
        <f t="shared" si="279"/>
        <v>0</v>
      </c>
      <c r="CV352">
        <f t="shared" si="280"/>
        <v>0</v>
      </c>
      <c r="CW352">
        <f t="shared" si="281"/>
        <v>0</v>
      </c>
      <c r="CX352">
        <f t="shared" si="282"/>
        <v>0</v>
      </c>
      <c r="CY352">
        <f t="shared" si="283"/>
        <v>0</v>
      </c>
      <c r="CZ352">
        <f t="shared" si="284"/>
        <v>0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146</v>
      </c>
      <c r="DO352">
        <v>115</v>
      </c>
      <c r="DP352">
        <v>1.0469999999999999</v>
      </c>
      <c r="DQ352">
        <v>1.079</v>
      </c>
      <c r="DU352">
        <v>1009</v>
      </c>
      <c r="DV352" t="s">
        <v>615</v>
      </c>
      <c r="DW352" t="s">
        <v>615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59175214</v>
      </c>
      <c r="EF352">
        <v>30</v>
      </c>
      <c r="EG352" t="s">
        <v>24</v>
      </c>
      <c r="EH352">
        <v>0</v>
      </c>
      <c r="EI352" t="s">
        <v>3</v>
      </c>
      <c r="EJ352">
        <v>1</v>
      </c>
      <c r="EK352">
        <v>25</v>
      </c>
      <c r="EL352" t="s">
        <v>576</v>
      </c>
      <c r="EM352" t="s">
        <v>577</v>
      </c>
      <c r="EO352" t="s">
        <v>3</v>
      </c>
      <c r="EQ352">
        <v>0</v>
      </c>
      <c r="ER352">
        <v>1.23</v>
      </c>
      <c r="ES352">
        <v>1.23</v>
      </c>
      <c r="ET352">
        <v>0</v>
      </c>
      <c r="EU352">
        <v>0</v>
      </c>
      <c r="EV352">
        <v>0</v>
      </c>
      <c r="EW352">
        <v>0</v>
      </c>
      <c r="EX352">
        <v>0</v>
      </c>
      <c r="FQ352">
        <v>0</v>
      </c>
      <c r="FR352">
        <f t="shared" si="285"/>
        <v>0</v>
      </c>
      <c r="FS352">
        <v>0</v>
      </c>
      <c r="FX352">
        <v>146</v>
      </c>
      <c r="FY352">
        <v>115</v>
      </c>
      <c r="GA352" t="s">
        <v>3</v>
      </c>
      <c r="GD352">
        <v>0</v>
      </c>
      <c r="GF352">
        <v>-706781163</v>
      </c>
      <c r="GG352">
        <v>2</v>
      </c>
      <c r="GH352">
        <v>1</v>
      </c>
      <c r="GI352">
        <v>2</v>
      </c>
      <c r="GJ352">
        <v>0</v>
      </c>
      <c r="GK352">
        <f>ROUND(R352*(R12)/100,2)</f>
        <v>0</v>
      </c>
      <c r="GL352">
        <f t="shared" si="286"/>
        <v>0</v>
      </c>
      <c r="GM352">
        <f t="shared" si="287"/>
        <v>471.41</v>
      </c>
      <c r="GN352">
        <f t="shared" si="288"/>
        <v>471.41</v>
      </c>
      <c r="GO352">
        <f t="shared" si="289"/>
        <v>0</v>
      </c>
      <c r="GP352">
        <f t="shared" si="290"/>
        <v>0</v>
      </c>
      <c r="GR352">
        <v>0</v>
      </c>
      <c r="GS352">
        <v>3</v>
      </c>
      <c r="GT352">
        <v>0</v>
      </c>
      <c r="GU352" t="s">
        <v>3</v>
      </c>
      <c r="GV352">
        <f t="shared" si="291"/>
        <v>0</v>
      </c>
      <c r="GW352">
        <v>1</v>
      </c>
      <c r="GX352">
        <f t="shared" si="292"/>
        <v>0</v>
      </c>
      <c r="HA352">
        <v>0</v>
      </c>
      <c r="HB352">
        <v>0</v>
      </c>
      <c r="HC352">
        <f t="shared" si="293"/>
        <v>0</v>
      </c>
      <c r="HE352" t="s">
        <v>3</v>
      </c>
      <c r="HF352" t="s">
        <v>3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IK352">
        <v>0</v>
      </c>
    </row>
    <row r="353" spans="1:245" x14ac:dyDescent="0.2">
      <c r="A353">
        <v>18</v>
      </c>
      <c r="B353">
        <v>1</v>
      </c>
      <c r="C353">
        <v>372</v>
      </c>
      <c r="E353" t="s">
        <v>617</v>
      </c>
      <c r="F353" t="s">
        <v>618</v>
      </c>
      <c r="G353" t="s">
        <v>619</v>
      </c>
      <c r="H353" t="s">
        <v>615</v>
      </c>
      <c r="I353">
        <f>I351*J353</f>
        <v>48.4</v>
      </c>
      <c r="J353">
        <v>11255.813953488372</v>
      </c>
      <c r="K353">
        <v>11255.813953000001</v>
      </c>
      <c r="O353">
        <f t="shared" si="259"/>
        <v>2073.15</v>
      </c>
      <c r="P353">
        <f t="shared" si="260"/>
        <v>2073.15</v>
      </c>
      <c r="Q353">
        <f>(ROUND((ROUND(((ET353)*AV353*I353),2)*BB353),2)+ROUND((ROUND(((AE353-(EU353))*AV353*I353),2)*BS353),2))</f>
        <v>0</v>
      </c>
      <c r="R353">
        <f t="shared" si="261"/>
        <v>0</v>
      </c>
      <c r="S353">
        <f t="shared" si="262"/>
        <v>0</v>
      </c>
      <c r="T353">
        <f t="shared" si="263"/>
        <v>0</v>
      </c>
      <c r="U353">
        <f t="shared" si="264"/>
        <v>0</v>
      </c>
      <c r="V353">
        <f t="shared" si="265"/>
        <v>0</v>
      </c>
      <c r="W353">
        <f t="shared" si="266"/>
        <v>0</v>
      </c>
      <c r="X353">
        <f t="shared" si="267"/>
        <v>0</v>
      </c>
      <c r="Y353">
        <f t="shared" si="268"/>
        <v>0</v>
      </c>
      <c r="AA353">
        <v>60234885</v>
      </c>
      <c r="AB353">
        <f t="shared" si="269"/>
        <v>5.07</v>
      </c>
      <c r="AC353">
        <f t="shared" si="270"/>
        <v>5.07</v>
      </c>
      <c r="AD353">
        <f>ROUND((((ET353)-(EU353))+AE353),6)</f>
        <v>0</v>
      </c>
      <c r="AE353">
        <f t="shared" si="294"/>
        <v>0</v>
      </c>
      <c r="AF353">
        <f t="shared" si="294"/>
        <v>0</v>
      </c>
      <c r="AG353">
        <f t="shared" si="272"/>
        <v>0</v>
      </c>
      <c r="AH353">
        <f t="shared" si="295"/>
        <v>0</v>
      </c>
      <c r="AI353">
        <f t="shared" si="295"/>
        <v>0</v>
      </c>
      <c r="AJ353">
        <f t="shared" si="274"/>
        <v>0</v>
      </c>
      <c r="AK353">
        <v>5.07</v>
      </c>
      <c r="AL353">
        <v>5.07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1.079</v>
      </c>
      <c r="AZ353">
        <v>1</v>
      </c>
      <c r="BA353">
        <v>1</v>
      </c>
      <c r="BB353">
        <v>1</v>
      </c>
      <c r="BC353">
        <v>7.83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1</v>
      </c>
      <c r="BJ353" t="s">
        <v>620</v>
      </c>
      <c r="BM353">
        <v>25</v>
      </c>
      <c r="BN353">
        <v>0</v>
      </c>
      <c r="BO353" t="s">
        <v>618</v>
      </c>
      <c r="BP353">
        <v>1</v>
      </c>
      <c r="BQ353">
        <v>30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0</v>
      </c>
      <c r="CA353">
        <v>0</v>
      </c>
      <c r="CB353" t="s">
        <v>3</v>
      </c>
      <c r="CE353">
        <v>30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275"/>
        <v>2073.15</v>
      </c>
      <c r="CQ353">
        <f t="shared" si="276"/>
        <v>42.83</v>
      </c>
      <c r="CR353">
        <f>(ROUND((ROUND(((ET353)*AV353*1),2)*BB353),2)+ROUND((ROUND(((AE353-(EU353))*AV353*1),2)*BS353),2))</f>
        <v>0</v>
      </c>
      <c r="CS353">
        <f t="shared" si="277"/>
        <v>0</v>
      </c>
      <c r="CT353">
        <f t="shared" si="278"/>
        <v>0</v>
      </c>
      <c r="CU353">
        <f t="shared" si="279"/>
        <v>0</v>
      </c>
      <c r="CV353">
        <f t="shared" si="280"/>
        <v>0</v>
      </c>
      <c r="CW353">
        <f t="shared" si="281"/>
        <v>0</v>
      </c>
      <c r="CX353">
        <f t="shared" si="282"/>
        <v>0</v>
      </c>
      <c r="CY353">
        <f t="shared" si="283"/>
        <v>0</v>
      </c>
      <c r="CZ353">
        <f t="shared" si="284"/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146</v>
      </c>
      <c r="DO353">
        <v>115</v>
      </c>
      <c r="DP353">
        <v>1.0469999999999999</v>
      </c>
      <c r="DQ353">
        <v>1.079</v>
      </c>
      <c r="DU353">
        <v>1009</v>
      </c>
      <c r="DV353" t="s">
        <v>615</v>
      </c>
      <c r="DW353" t="s">
        <v>615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59175214</v>
      </c>
      <c r="EF353">
        <v>30</v>
      </c>
      <c r="EG353" t="s">
        <v>24</v>
      </c>
      <c r="EH353">
        <v>0</v>
      </c>
      <c r="EI353" t="s">
        <v>3</v>
      </c>
      <c r="EJ353">
        <v>1</v>
      </c>
      <c r="EK353">
        <v>25</v>
      </c>
      <c r="EL353" t="s">
        <v>576</v>
      </c>
      <c r="EM353" t="s">
        <v>577</v>
      </c>
      <c r="EO353" t="s">
        <v>3</v>
      </c>
      <c r="EQ353">
        <v>0</v>
      </c>
      <c r="ER353">
        <v>5.07</v>
      </c>
      <c r="ES353">
        <v>5.07</v>
      </c>
      <c r="ET353">
        <v>0</v>
      </c>
      <c r="EU353">
        <v>0</v>
      </c>
      <c r="EV353">
        <v>0</v>
      </c>
      <c r="EW353">
        <v>0</v>
      </c>
      <c r="EX353">
        <v>0</v>
      </c>
      <c r="FQ353">
        <v>0</v>
      </c>
      <c r="FR353">
        <f t="shared" si="285"/>
        <v>0</v>
      </c>
      <c r="FS353">
        <v>0</v>
      </c>
      <c r="FX353">
        <v>146</v>
      </c>
      <c r="FY353">
        <v>115</v>
      </c>
      <c r="GA353" t="s">
        <v>3</v>
      </c>
      <c r="GD353">
        <v>0</v>
      </c>
      <c r="GF353">
        <v>475116104</v>
      </c>
      <c r="GG353">
        <v>2</v>
      </c>
      <c r="GH353">
        <v>1</v>
      </c>
      <c r="GI353">
        <v>2</v>
      </c>
      <c r="GJ353">
        <v>0</v>
      </c>
      <c r="GK353">
        <f>ROUND(R353*(R12)/100,2)</f>
        <v>0</v>
      </c>
      <c r="GL353">
        <f t="shared" si="286"/>
        <v>0</v>
      </c>
      <c r="GM353">
        <f t="shared" si="287"/>
        <v>2073.15</v>
      </c>
      <c r="GN353">
        <f t="shared" si="288"/>
        <v>2073.15</v>
      </c>
      <c r="GO353">
        <f t="shared" si="289"/>
        <v>0</v>
      </c>
      <c r="GP353">
        <f t="shared" si="290"/>
        <v>0</v>
      </c>
      <c r="GR353">
        <v>0</v>
      </c>
      <c r="GS353">
        <v>3</v>
      </c>
      <c r="GT353">
        <v>0</v>
      </c>
      <c r="GU353" t="s">
        <v>3</v>
      </c>
      <c r="GV353">
        <f t="shared" si="291"/>
        <v>0</v>
      </c>
      <c r="GW353">
        <v>1</v>
      </c>
      <c r="GX353">
        <f t="shared" si="292"/>
        <v>0</v>
      </c>
      <c r="HA353">
        <v>0</v>
      </c>
      <c r="HB353">
        <v>0</v>
      </c>
      <c r="HC353">
        <f t="shared" si="293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IK353">
        <v>0</v>
      </c>
    </row>
    <row r="354" spans="1:245" x14ac:dyDescent="0.2">
      <c r="A354">
        <v>17</v>
      </c>
      <c r="B354">
        <v>1</v>
      </c>
      <c r="C354">
        <f>ROW(SmtRes!A375)</f>
        <v>375</v>
      </c>
      <c r="E354" t="s">
        <v>621</v>
      </c>
      <c r="F354" t="s">
        <v>526</v>
      </c>
      <c r="G354" t="s">
        <v>527</v>
      </c>
      <c r="H354" t="s">
        <v>236</v>
      </c>
      <c r="I354">
        <f>ROUND(68/100,9)</f>
        <v>0.68</v>
      </c>
      <c r="J354">
        <v>0</v>
      </c>
      <c r="K354">
        <f>ROUND(68/100,9)</f>
        <v>0.68</v>
      </c>
      <c r="O354">
        <f t="shared" si="259"/>
        <v>19162.150000000001</v>
      </c>
      <c r="P354">
        <f t="shared" si="260"/>
        <v>5436.6</v>
      </c>
      <c r="Q354">
        <f>(ROUND((ROUND((((ET354*1.1))*AV354*I354),2)*BB354),2)+ROUND((ROUND(((AE354-((EU354*1.1)))*AV354*I354),2)*BS354),2))</f>
        <v>84.78</v>
      </c>
      <c r="R354">
        <f t="shared" si="261"/>
        <v>10.35</v>
      </c>
      <c r="S354">
        <f t="shared" si="262"/>
        <v>13640.77</v>
      </c>
      <c r="T354">
        <f t="shared" si="263"/>
        <v>0</v>
      </c>
      <c r="U354">
        <f t="shared" si="264"/>
        <v>32.084263200000002</v>
      </c>
      <c r="V354">
        <f t="shared" si="265"/>
        <v>0</v>
      </c>
      <c r="W354">
        <f t="shared" si="266"/>
        <v>0</v>
      </c>
      <c r="X354">
        <f t="shared" si="267"/>
        <v>12549.51</v>
      </c>
      <c r="Y354">
        <f t="shared" si="268"/>
        <v>5865.53</v>
      </c>
      <c r="AA354">
        <v>60234885</v>
      </c>
      <c r="AB354">
        <f t="shared" si="269"/>
        <v>1734.905</v>
      </c>
      <c r="AC354">
        <f t="shared" si="270"/>
        <v>1177.7</v>
      </c>
      <c r="AD354">
        <f>ROUND(((((ET354*1.1))-((EU354*1.1)))+AE354),6)</f>
        <v>12.419</v>
      </c>
      <c r="AE354">
        <f>ROUND(((EU354*1.1)),6)</f>
        <v>0.41799999999999998</v>
      </c>
      <c r="AF354">
        <f>ROUND(((EV354*1.1)),6)</f>
        <v>544.78599999999994</v>
      </c>
      <c r="AG354">
        <f t="shared" si="272"/>
        <v>0</v>
      </c>
      <c r="AH354">
        <f>((EW354*1.1))</f>
        <v>44.220000000000006</v>
      </c>
      <c r="AI354">
        <f>((EX354*1.1))</f>
        <v>0</v>
      </c>
      <c r="AJ354">
        <f t="shared" si="274"/>
        <v>0</v>
      </c>
      <c r="AK354">
        <v>1684.25</v>
      </c>
      <c r="AL354">
        <v>1177.7</v>
      </c>
      <c r="AM354">
        <v>11.29</v>
      </c>
      <c r="AN354">
        <v>0.38</v>
      </c>
      <c r="AO354">
        <v>495.26</v>
      </c>
      <c r="AP354">
        <v>0</v>
      </c>
      <c r="AQ354">
        <v>40.200000000000003</v>
      </c>
      <c r="AR354">
        <v>0</v>
      </c>
      <c r="AS354">
        <v>0</v>
      </c>
      <c r="AT354">
        <v>92</v>
      </c>
      <c r="AU354">
        <v>43</v>
      </c>
      <c r="AV354">
        <v>1.0669999999999999</v>
      </c>
      <c r="AW354">
        <v>1.081</v>
      </c>
      <c r="AZ354">
        <v>1</v>
      </c>
      <c r="BA354">
        <v>34.51</v>
      </c>
      <c r="BB354">
        <v>9.41</v>
      </c>
      <c r="BC354">
        <v>6.28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2</v>
      </c>
      <c r="BJ354" t="s">
        <v>528</v>
      </c>
      <c r="BM354">
        <v>332</v>
      </c>
      <c r="BN354">
        <v>0</v>
      </c>
      <c r="BO354" t="s">
        <v>526</v>
      </c>
      <c r="BP354">
        <v>1</v>
      </c>
      <c r="BQ354">
        <v>40</v>
      </c>
      <c r="BR354">
        <v>0</v>
      </c>
      <c r="BS354">
        <v>34.51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92</v>
      </c>
      <c r="CA354">
        <v>43</v>
      </c>
      <c r="CB354" t="s">
        <v>3</v>
      </c>
      <c r="CE354">
        <v>30</v>
      </c>
      <c r="CF354">
        <v>0</v>
      </c>
      <c r="CG354">
        <v>0</v>
      </c>
      <c r="CM354">
        <v>0</v>
      </c>
      <c r="CN354" t="s">
        <v>941</v>
      </c>
      <c r="CO354">
        <v>0</v>
      </c>
      <c r="CP354">
        <f t="shared" si="275"/>
        <v>19162.150000000001</v>
      </c>
      <c r="CQ354">
        <f t="shared" si="276"/>
        <v>7995.01</v>
      </c>
      <c r="CR354">
        <f>(ROUND((ROUND((((ET354*1.1))*AV354*1),2)*BB354),2)+ROUND((ROUND(((AE354-((EU354*1.1)))*AV354*1),2)*BS354),2))</f>
        <v>124.68</v>
      </c>
      <c r="CS354">
        <f t="shared" si="277"/>
        <v>15.53</v>
      </c>
      <c r="CT354">
        <f t="shared" si="278"/>
        <v>20060.32</v>
      </c>
      <c r="CU354">
        <f t="shared" si="279"/>
        <v>0</v>
      </c>
      <c r="CV354">
        <f t="shared" si="280"/>
        <v>47.182740000000003</v>
      </c>
      <c r="CW354">
        <f t="shared" si="281"/>
        <v>0</v>
      </c>
      <c r="CX354">
        <f t="shared" si="282"/>
        <v>0</v>
      </c>
      <c r="CY354">
        <f t="shared" si="283"/>
        <v>12549.508400000001</v>
      </c>
      <c r="CZ354">
        <f t="shared" si="284"/>
        <v>5865.5311000000002</v>
      </c>
      <c r="DC354" t="s">
        <v>3</v>
      </c>
      <c r="DD354" t="s">
        <v>3</v>
      </c>
      <c r="DE354" t="s">
        <v>30</v>
      </c>
      <c r="DF354" t="s">
        <v>30</v>
      </c>
      <c r="DG354" t="s">
        <v>30</v>
      </c>
      <c r="DH354" t="s">
        <v>3</v>
      </c>
      <c r="DI354" t="s">
        <v>30</v>
      </c>
      <c r="DJ354" t="s">
        <v>30</v>
      </c>
      <c r="DK354" t="s">
        <v>3</v>
      </c>
      <c r="DL354" t="s">
        <v>3</v>
      </c>
      <c r="DM354" t="s">
        <v>3</v>
      </c>
      <c r="DN354">
        <v>112</v>
      </c>
      <c r="DO354">
        <v>70</v>
      </c>
      <c r="DP354">
        <v>1.0669999999999999</v>
      </c>
      <c r="DQ354">
        <v>1.081</v>
      </c>
      <c r="DU354">
        <v>1003</v>
      </c>
      <c r="DV354" t="s">
        <v>236</v>
      </c>
      <c r="DW354" t="s">
        <v>236</v>
      </c>
      <c r="DX354">
        <v>100</v>
      </c>
      <c r="DZ354" t="s">
        <v>3</v>
      </c>
      <c r="EA354" t="s">
        <v>3</v>
      </c>
      <c r="EB354" t="s">
        <v>3</v>
      </c>
      <c r="EC354" t="s">
        <v>3</v>
      </c>
      <c r="EE354">
        <v>59175477</v>
      </c>
      <c r="EF354">
        <v>40</v>
      </c>
      <c r="EG354" t="s">
        <v>390</v>
      </c>
      <c r="EH354">
        <v>0</v>
      </c>
      <c r="EI354" t="s">
        <v>3</v>
      </c>
      <c r="EJ354">
        <v>2</v>
      </c>
      <c r="EK354">
        <v>332</v>
      </c>
      <c r="EL354" t="s">
        <v>515</v>
      </c>
      <c r="EM354" t="s">
        <v>516</v>
      </c>
      <c r="EO354" t="s">
        <v>33</v>
      </c>
      <c r="EQ354">
        <v>131072</v>
      </c>
      <c r="ER354">
        <v>1684.25</v>
      </c>
      <c r="ES354">
        <v>1177.7</v>
      </c>
      <c r="ET354">
        <v>11.29</v>
      </c>
      <c r="EU354">
        <v>0.38</v>
      </c>
      <c r="EV354">
        <v>495.26</v>
      </c>
      <c r="EW354">
        <v>40.200000000000003</v>
      </c>
      <c r="EX354">
        <v>0</v>
      </c>
      <c r="EY354">
        <v>0</v>
      </c>
      <c r="FQ354">
        <v>0</v>
      </c>
      <c r="FR354">
        <f t="shared" si="285"/>
        <v>0</v>
      </c>
      <c r="FS354">
        <v>2</v>
      </c>
      <c r="FX354">
        <v>112</v>
      </c>
      <c r="FY354">
        <v>70</v>
      </c>
      <c r="GA354" t="s">
        <v>3</v>
      </c>
      <c r="GD354">
        <v>0</v>
      </c>
      <c r="GF354">
        <v>-682412766</v>
      </c>
      <c r="GG354">
        <v>2</v>
      </c>
      <c r="GH354">
        <v>1</v>
      </c>
      <c r="GI354">
        <v>2</v>
      </c>
      <c r="GJ354">
        <v>0</v>
      </c>
      <c r="GK354">
        <f>ROUND(R354*(R12)/100,2)</f>
        <v>16.559999999999999</v>
      </c>
      <c r="GL354">
        <f t="shared" si="286"/>
        <v>0</v>
      </c>
      <c r="GM354">
        <f t="shared" si="287"/>
        <v>37593.75</v>
      </c>
      <c r="GN354">
        <f t="shared" si="288"/>
        <v>0</v>
      </c>
      <c r="GO354">
        <f t="shared" si="289"/>
        <v>37593.75</v>
      </c>
      <c r="GP354">
        <f t="shared" si="290"/>
        <v>0</v>
      </c>
      <c r="GR354">
        <v>0</v>
      </c>
      <c r="GS354">
        <v>3</v>
      </c>
      <c r="GT354">
        <v>0</v>
      </c>
      <c r="GU354" t="s">
        <v>3</v>
      </c>
      <c r="GV354">
        <f t="shared" si="291"/>
        <v>0</v>
      </c>
      <c r="GW354">
        <v>1</v>
      </c>
      <c r="GX354">
        <f t="shared" si="292"/>
        <v>0</v>
      </c>
      <c r="HA354">
        <v>0</v>
      </c>
      <c r="HB354">
        <v>0</v>
      </c>
      <c r="HC354">
        <f t="shared" si="293"/>
        <v>0</v>
      </c>
      <c r="HE354" t="s">
        <v>3</v>
      </c>
      <c r="HF354" t="s">
        <v>3</v>
      </c>
      <c r="HM354" t="s">
        <v>3</v>
      </c>
      <c r="HN354" t="s">
        <v>3</v>
      </c>
      <c r="HO354" t="s">
        <v>3</v>
      </c>
      <c r="HP354" t="s">
        <v>3</v>
      </c>
      <c r="HQ354" t="s">
        <v>3</v>
      </c>
      <c r="IK354">
        <v>0</v>
      </c>
    </row>
    <row r="355" spans="1:245" x14ac:dyDescent="0.2">
      <c r="A355">
        <v>18</v>
      </c>
      <c r="B355">
        <v>1</v>
      </c>
      <c r="C355">
        <v>375</v>
      </c>
      <c r="E355" t="s">
        <v>622</v>
      </c>
      <c r="F355" t="s">
        <v>542</v>
      </c>
      <c r="G355" t="s">
        <v>543</v>
      </c>
      <c r="H355" t="s">
        <v>544</v>
      </c>
      <c r="I355">
        <f>I354*J355</f>
        <v>6.8000000000000005E-2</v>
      </c>
      <c r="J355">
        <v>0.1</v>
      </c>
      <c r="K355">
        <v>0.1</v>
      </c>
      <c r="O355">
        <f t="shared" si="259"/>
        <v>37361.08</v>
      </c>
      <c r="P355">
        <f t="shared" si="260"/>
        <v>37361.08</v>
      </c>
      <c r="Q355">
        <f>(ROUND((ROUND(((ET355)*AV355*I355),2)*BB355),2)+ROUND((ROUND(((AE355-(EU355))*AV355*I355),2)*BS355),2))</f>
        <v>0</v>
      </c>
      <c r="R355">
        <f t="shared" si="261"/>
        <v>0</v>
      </c>
      <c r="S355">
        <f t="shared" si="262"/>
        <v>0</v>
      </c>
      <c r="T355">
        <f t="shared" si="263"/>
        <v>0</v>
      </c>
      <c r="U355">
        <f t="shared" si="264"/>
        <v>0</v>
      </c>
      <c r="V355">
        <f t="shared" si="265"/>
        <v>0</v>
      </c>
      <c r="W355">
        <f t="shared" si="266"/>
        <v>0</v>
      </c>
      <c r="X355">
        <f t="shared" si="267"/>
        <v>0</v>
      </c>
      <c r="Y355">
        <f t="shared" si="268"/>
        <v>0</v>
      </c>
      <c r="AA355">
        <v>60234885</v>
      </c>
      <c r="AB355">
        <f t="shared" si="269"/>
        <v>37399.49</v>
      </c>
      <c r="AC355">
        <f t="shared" si="270"/>
        <v>37399.49</v>
      </c>
      <c r="AD355">
        <f>ROUND((((ET355)-(EU355))+AE355),6)</f>
        <v>0</v>
      </c>
      <c r="AE355">
        <f>ROUND((EU355),6)</f>
        <v>0</v>
      </c>
      <c r="AF355">
        <f>ROUND((EV355),6)</f>
        <v>0</v>
      </c>
      <c r="AG355">
        <f t="shared" si="272"/>
        <v>0</v>
      </c>
      <c r="AH355">
        <f>(EW355)</f>
        <v>0</v>
      </c>
      <c r="AI355">
        <f>(EX355)</f>
        <v>0</v>
      </c>
      <c r="AJ355">
        <f t="shared" si="274"/>
        <v>0</v>
      </c>
      <c r="AK355">
        <v>37399.49</v>
      </c>
      <c r="AL355">
        <v>37399.49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1.081</v>
      </c>
      <c r="AZ355">
        <v>1</v>
      </c>
      <c r="BA355">
        <v>1</v>
      </c>
      <c r="BB355">
        <v>1</v>
      </c>
      <c r="BC355">
        <v>13.59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2</v>
      </c>
      <c r="BJ355" t="s">
        <v>545</v>
      </c>
      <c r="BM355">
        <v>332</v>
      </c>
      <c r="BN355">
        <v>0</v>
      </c>
      <c r="BO355" t="s">
        <v>542</v>
      </c>
      <c r="BP355">
        <v>1</v>
      </c>
      <c r="BQ355">
        <v>40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0</v>
      </c>
      <c r="CA355">
        <v>0</v>
      </c>
      <c r="CB355" t="s">
        <v>3</v>
      </c>
      <c r="CE355">
        <v>30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275"/>
        <v>37361.08</v>
      </c>
      <c r="CQ355">
        <f t="shared" si="276"/>
        <v>549428.06999999995</v>
      </c>
      <c r="CR355">
        <f>(ROUND((ROUND(((ET355)*AV355*1),2)*BB355),2)+ROUND((ROUND(((AE355-(EU355))*AV355*1),2)*BS355),2))</f>
        <v>0</v>
      </c>
      <c r="CS355">
        <f t="shared" si="277"/>
        <v>0</v>
      </c>
      <c r="CT355">
        <f t="shared" si="278"/>
        <v>0</v>
      </c>
      <c r="CU355">
        <f t="shared" si="279"/>
        <v>0</v>
      </c>
      <c r="CV355">
        <f t="shared" si="280"/>
        <v>0</v>
      </c>
      <c r="CW355">
        <f t="shared" si="281"/>
        <v>0</v>
      </c>
      <c r="CX355">
        <f t="shared" si="282"/>
        <v>0</v>
      </c>
      <c r="CY355">
        <f t="shared" si="283"/>
        <v>0</v>
      </c>
      <c r="CZ355">
        <f t="shared" si="284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112</v>
      </c>
      <c r="DO355">
        <v>70</v>
      </c>
      <c r="DP355">
        <v>1.0669999999999999</v>
      </c>
      <c r="DQ355">
        <v>1.081</v>
      </c>
      <c r="DU355">
        <v>1003</v>
      </c>
      <c r="DV355" t="s">
        <v>544</v>
      </c>
      <c r="DW355" t="s">
        <v>544</v>
      </c>
      <c r="DX355">
        <v>1000</v>
      </c>
      <c r="DZ355" t="s">
        <v>3</v>
      </c>
      <c r="EA355" t="s">
        <v>3</v>
      </c>
      <c r="EB355" t="s">
        <v>3</v>
      </c>
      <c r="EC355" t="s">
        <v>3</v>
      </c>
      <c r="EE355">
        <v>59175477</v>
      </c>
      <c r="EF355">
        <v>40</v>
      </c>
      <c r="EG355" t="s">
        <v>390</v>
      </c>
      <c r="EH355">
        <v>0</v>
      </c>
      <c r="EI355" t="s">
        <v>3</v>
      </c>
      <c r="EJ355">
        <v>2</v>
      </c>
      <c r="EK355">
        <v>332</v>
      </c>
      <c r="EL355" t="s">
        <v>515</v>
      </c>
      <c r="EM355" t="s">
        <v>516</v>
      </c>
      <c r="EO355" t="s">
        <v>3</v>
      </c>
      <c r="EQ355">
        <v>0</v>
      </c>
      <c r="ER355">
        <v>37399.49</v>
      </c>
      <c r="ES355">
        <v>37399.49</v>
      </c>
      <c r="ET355">
        <v>0</v>
      </c>
      <c r="EU355">
        <v>0</v>
      </c>
      <c r="EV355">
        <v>0</v>
      </c>
      <c r="EW355">
        <v>0</v>
      </c>
      <c r="EX355">
        <v>0</v>
      </c>
      <c r="FQ355">
        <v>0</v>
      </c>
      <c r="FR355">
        <f t="shared" si="285"/>
        <v>0</v>
      </c>
      <c r="FS355">
        <v>0</v>
      </c>
      <c r="FX355">
        <v>112</v>
      </c>
      <c r="FY355">
        <v>70</v>
      </c>
      <c r="GA355" t="s">
        <v>3</v>
      </c>
      <c r="GD355">
        <v>0</v>
      </c>
      <c r="GF355">
        <v>1552605932</v>
      </c>
      <c r="GG355">
        <v>2</v>
      </c>
      <c r="GH355">
        <v>1</v>
      </c>
      <c r="GI355">
        <v>2</v>
      </c>
      <c r="GJ355">
        <v>0</v>
      </c>
      <c r="GK355">
        <f>ROUND(R355*(R12)/100,2)</f>
        <v>0</v>
      </c>
      <c r="GL355">
        <f t="shared" si="286"/>
        <v>0</v>
      </c>
      <c r="GM355">
        <f t="shared" si="287"/>
        <v>37361.08</v>
      </c>
      <c r="GN355">
        <f t="shared" si="288"/>
        <v>0</v>
      </c>
      <c r="GO355">
        <f t="shared" si="289"/>
        <v>37361.08</v>
      </c>
      <c r="GP355">
        <f t="shared" si="290"/>
        <v>0</v>
      </c>
      <c r="GR355">
        <v>0</v>
      </c>
      <c r="GS355">
        <v>3</v>
      </c>
      <c r="GT355">
        <v>0</v>
      </c>
      <c r="GU355" t="s">
        <v>3</v>
      </c>
      <c r="GV355">
        <f t="shared" si="291"/>
        <v>0</v>
      </c>
      <c r="GW355">
        <v>1</v>
      </c>
      <c r="GX355">
        <f t="shared" si="292"/>
        <v>0</v>
      </c>
      <c r="HA355">
        <v>0</v>
      </c>
      <c r="HB355">
        <v>0</v>
      </c>
      <c r="HC355">
        <f t="shared" si="293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IK355">
        <v>0</v>
      </c>
    </row>
    <row r="357" spans="1:245" x14ac:dyDescent="0.2">
      <c r="A357" s="2">
        <v>51</v>
      </c>
      <c r="B357" s="2">
        <f>B339</f>
        <v>1</v>
      </c>
      <c r="C357" s="2">
        <f>A339</f>
        <v>4</v>
      </c>
      <c r="D357" s="2">
        <f>ROW(A339)</f>
        <v>339</v>
      </c>
      <c r="E357" s="2"/>
      <c r="F357" s="2" t="str">
        <f>IF(F339&lt;&gt;"",F339,"")</f>
        <v>Новый раздел</v>
      </c>
      <c r="G357" s="2" t="str">
        <f>IF(G339&lt;&gt;"",G339,"")</f>
        <v>Глубинный электрод</v>
      </c>
      <c r="H357" s="2">
        <v>0</v>
      </c>
      <c r="I357" s="2"/>
      <c r="J357" s="2"/>
      <c r="K357" s="2"/>
      <c r="L357" s="2"/>
      <c r="M357" s="2"/>
      <c r="N357" s="2"/>
      <c r="O357" s="2">
        <f t="shared" ref="O357:T357" si="296">ROUND(AB357,2)</f>
        <v>116068.61</v>
      </c>
      <c r="P357" s="2">
        <f t="shared" si="296"/>
        <v>78595.990000000005</v>
      </c>
      <c r="Q357" s="2">
        <f t="shared" si="296"/>
        <v>15439.02</v>
      </c>
      <c r="R357" s="2">
        <f t="shared" si="296"/>
        <v>3613.89</v>
      </c>
      <c r="S357" s="2">
        <f t="shared" si="296"/>
        <v>22033.599999999999</v>
      </c>
      <c r="T357" s="2">
        <f t="shared" si="296"/>
        <v>0</v>
      </c>
      <c r="U357" s="2">
        <f>AH357</f>
        <v>50.157797070000001</v>
      </c>
      <c r="V357" s="2">
        <f>AI357</f>
        <v>0</v>
      </c>
      <c r="W357" s="2">
        <f>ROUND(AJ357,2)</f>
        <v>0</v>
      </c>
      <c r="X357" s="2">
        <f>ROUND(AK357,2)</f>
        <v>22536.98</v>
      </c>
      <c r="Y357" s="2">
        <f>ROUND(AL357,2)</f>
        <v>10565.5</v>
      </c>
      <c r="Z357" s="2"/>
      <c r="AA357" s="2"/>
      <c r="AB357" s="2">
        <f>ROUND(SUMIF(AA343:AA355,"=60234885",O343:O355),2)</f>
        <v>116068.61</v>
      </c>
      <c r="AC357" s="2">
        <f>ROUND(SUMIF(AA343:AA355,"=60234885",P343:P355),2)</f>
        <v>78595.990000000005</v>
      </c>
      <c r="AD357" s="2">
        <f>ROUND(SUMIF(AA343:AA355,"=60234885",Q343:Q355),2)</f>
        <v>15439.02</v>
      </c>
      <c r="AE357" s="2">
        <f>ROUND(SUMIF(AA343:AA355,"=60234885",R343:R355),2)</f>
        <v>3613.89</v>
      </c>
      <c r="AF357" s="2">
        <f>ROUND(SUMIF(AA343:AA355,"=60234885",S343:S355),2)</f>
        <v>22033.599999999999</v>
      </c>
      <c r="AG357" s="2">
        <f>ROUND(SUMIF(AA343:AA355,"=60234885",T343:T355),2)</f>
        <v>0</v>
      </c>
      <c r="AH357" s="2">
        <f>SUMIF(AA343:AA355,"=60234885",U343:U355)</f>
        <v>50.157797070000001</v>
      </c>
      <c r="AI357" s="2">
        <f>SUMIF(AA343:AA355,"=60234885",V343:V355)</f>
        <v>0</v>
      </c>
      <c r="AJ357" s="2">
        <f>ROUND(SUMIF(AA343:AA355,"=60234885",W343:W355),2)</f>
        <v>0</v>
      </c>
      <c r="AK357" s="2">
        <f>ROUND(SUMIF(AA343:AA355,"=60234885",X343:X355),2)</f>
        <v>22536.98</v>
      </c>
      <c r="AL357" s="2">
        <f>ROUND(SUMIF(AA343:AA355,"=60234885",Y343:Y355),2)</f>
        <v>10565.5</v>
      </c>
      <c r="AM357" s="2"/>
      <c r="AN357" s="2"/>
      <c r="AO357" s="2">
        <f t="shared" ref="AO357:BD357" si="297">ROUND(BX357,2)</f>
        <v>0</v>
      </c>
      <c r="AP357" s="2">
        <f t="shared" si="297"/>
        <v>0</v>
      </c>
      <c r="AQ357" s="2">
        <f t="shared" si="297"/>
        <v>0</v>
      </c>
      <c r="AR357" s="2">
        <f t="shared" si="297"/>
        <v>154953.32</v>
      </c>
      <c r="AS357" s="2">
        <f t="shared" si="297"/>
        <v>79998.490000000005</v>
      </c>
      <c r="AT357" s="2">
        <f t="shared" si="297"/>
        <v>74954.83</v>
      </c>
      <c r="AU357" s="2">
        <f t="shared" si="297"/>
        <v>0</v>
      </c>
      <c r="AV357" s="2">
        <f t="shared" si="297"/>
        <v>78595.990000000005</v>
      </c>
      <c r="AW357" s="2">
        <f t="shared" si="297"/>
        <v>78595.990000000005</v>
      </c>
      <c r="AX357" s="2">
        <f t="shared" si="297"/>
        <v>0</v>
      </c>
      <c r="AY357" s="2">
        <f t="shared" si="297"/>
        <v>78595.990000000005</v>
      </c>
      <c r="AZ357" s="2">
        <f t="shared" si="297"/>
        <v>0</v>
      </c>
      <c r="BA357" s="2">
        <f t="shared" si="297"/>
        <v>0</v>
      </c>
      <c r="BB357" s="2">
        <f t="shared" si="297"/>
        <v>0</v>
      </c>
      <c r="BC357" s="2">
        <f t="shared" si="297"/>
        <v>0</v>
      </c>
      <c r="BD357" s="2">
        <f t="shared" si="297"/>
        <v>0</v>
      </c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>
        <f>ROUND(SUMIF(AA343:AA355,"=60234885",FQ343:FQ355),2)</f>
        <v>0</v>
      </c>
      <c r="BY357" s="2">
        <f>ROUND(SUMIF(AA343:AA355,"=60234885",FR343:FR355),2)</f>
        <v>0</v>
      </c>
      <c r="BZ357" s="2">
        <f>ROUND(SUMIF(AA343:AA355,"=60234885",GL343:GL355),2)</f>
        <v>0</v>
      </c>
      <c r="CA357" s="2">
        <f>ROUND(SUMIF(AA343:AA355,"=60234885",GM343:GM355),2)</f>
        <v>154953.32</v>
      </c>
      <c r="CB357" s="2">
        <f>ROUND(SUMIF(AA343:AA355,"=60234885",GN343:GN355),2)</f>
        <v>79998.490000000005</v>
      </c>
      <c r="CC357" s="2">
        <f>ROUND(SUMIF(AA343:AA355,"=60234885",GO343:GO355),2)</f>
        <v>74954.83</v>
      </c>
      <c r="CD357" s="2">
        <f>ROUND(SUMIF(AA343:AA355,"=60234885",GP343:GP355),2)</f>
        <v>0</v>
      </c>
      <c r="CE357" s="2">
        <f>AC357-BX357</f>
        <v>78595.990000000005</v>
      </c>
      <c r="CF357" s="2">
        <f>AC357-BY357</f>
        <v>78595.990000000005</v>
      </c>
      <c r="CG357" s="2">
        <f>BX357-BZ357</f>
        <v>0</v>
      </c>
      <c r="CH357" s="2">
        <f>AC357-BX357-BY357+BZ357</f>
        <v>78595.990000000005</v>
      </c>
      <c r="CI357" s="2">
        <f>BY357-BZ357</f>
        <v>0</v>
      </c>
      <c r="CJ357" s="2">
        <f>ROUND(SUMIF(AA343:AA355,"=60234885",GX343:GX355),2)</f>
        <v>0</v>
      </c>
      <c r="CK357" s="2">
        <f>ROUND(SUMIF(AA343:AA355,"=60234885",GY343:GY355),2)</f>
        <v>0</v>
      </c>
      <c r="CL357" s="2">
        <f>ROUND(SUMIF(AA343:AA355,"=60234885",GZ343:GZ355),2)</f>
        <v>0</v>
      </c>
      <c r="CM357" s="2">
        <f>ROUND(SUMIF(AA343:AA355,"=60234885",HD343:HD355),2)</f>
        <v>0</v>
      </c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>
        <v>0</v>
      </c>
    </row>
    <row r="359" spans="1:245" x14ac:dyDescent="0.2">
      <c r="A359" s="4">
        <v>50</v>
      </c>
      <c r="B359" s="4">
        <v>0</v>
      </c>
      <c r="C359" s="4">
        <v>0</v>
      </c>
      <c r="D359" s="4">
        <v>1</v>
      </c>
      <c r="E359" s="4">
        <v>201</v>
      </c>
      <c r="F359" s="4">
        <f>ROUND(Source!O357,O359)</f>
        <v>116068.61</v>
      </c>
      <c r="G359" s="4" t="s">
        <v>330</v>
      </c>
      <c r="H359" s="4" t="s">
        <v>331</v>
      </c>
      <c r="I359" s="4"/>
      <c r="J359" s="4"/>
      <c r="K359" s="4">
        <v>201</v>
      </c>
      <c r="L359" s="4">
        <v>1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116068.61</v>
      </c>
      <c r="X359" s="4">
        <v>1</v>
      </c>
      <c r="Y359" s="4">
        <v>116068.61</v>
      </c>
      <c r="Z359" s="4"/>
      <c r="AA359" s="4"/>
      <c r="AB359" s="4"/>
    </row>
    <row r="360" spans="1:245" x14ac:dyDescent="0.2">
      <c r="A360" s="4">
        <v>50</v>
      </c>
      <c r="B360" s="4">
        <v>0</v>
      </c>
      <c r="C360" s="4">
        <v>0</v>
      </c>
      <c r="D360" s="4">
        <v>1</v>
      </c>
      <c r="E360" s="4">
        <v>202</v>
      </c>
      <c r="F360" s="4">
        <f>ROUND(Source!P357,O360)</f>
        <v>78595.990000000005</v>
      </c>
      <c r="G360" s="4" t="s">
        <v>332</v>
      </c>
      <c r="H360" s="4" t="s">
        <v>333</v>
      </c>
      <c r="I360" s="4"/>
      <c r="J360" s="4"/>
      <c r="K360" s="4">
        <v>202</v>
      </c>
      <c r="L360" s="4">
        <v>2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78595.990000000005</v>
      </c>
      <c r="X360" s="4">
        <v>1</v>
      </c>
      <c r="Y360" s="4">
        <v>78595.990000000005</v>
      </c>
      <c r="Z360" s="4"/>
      <c r="AA360" s="4"/>
      <c r="AB360" s="4"/>
    </row>
    <row r="361" spans="1:245" x14ac:dyDescent="0.2">
      <c r="A361" s="4">
        <v>50</v>
      </c>
      <c r="B361" s="4">
        <v>0</v>
      </c>
      <c r="C361" s="4">
        <v>0</v>
      </c>
      <c r="D361" s="4">
        <v>1</v>
      </c>
      <c r="E361" s="4">
        <v>222</v>
      </c>
      <c r="F361" s="4">
        <f>ROUND(Source!AO357,O361)</f>
        <v>0</v>
      </c>
      <c r="G361" s="4" t="s">
        <v>334</v>
      </c>
      <c r="H361" s="4" t="s">
        <v>335</v>
      </c>
      <c r="I361" s="4"/>
      <c r="J361" s="4"/>
      <c r="K361" s="4">
        <v>222</v>
      </c>
      <c r="L361" s="4">
        <v>3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45" x14ac:dyDescent="0.2">
      <c r="A362" s="4">
        <v>50</v>
      </c>
      <c r="B362" s="4">
        <v>0</v>
      </c>
      <c r="C362" s="4">
        <v>0</v>
      </c>
      <c r="D362" s="4">
        <v>1</v>
      </c>
      <c r="E362" s="4">
        <v>225</v>
      </c>
      <c r="F362" s="4">
        <f>ROUND(Source!AV357,O362)</f>
        <v>78595.990000000005</v>
      </c>
      <c r="G362" s="4" t="s">
        <v>336</v>
      </c>
      <c r="H362" s="4" t="s">
        <v>337</v>
      </c>
      <c r="I362" s="4"/>
      <c r="J362" s="4"/>
      <c r="K362" s="4">
        <v>225</v>
      </c>
      <c r="L362" s="4">
        <v>4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78595.990000000005</v>
      </c>
      <c r="X362" s="4">
        <v>1</v>
      </c>
      <c r="Y362" s="4">
        <v>78595.990000000005</v>
      </c>
      <c r="Z362" s="4"/>
      <c r="AA362" s="4"/>
      <c r="AB362" s="4"/>
    </row>
    <row r="363" spans="1:245" x14ac:dyDescent="0.2">
      <c r="A363" s="4">
        <v>50</v>
      </c>
      <c r="B363" s="4">
        <v>0</v>
      </c>
      <c r="C363" s="4">
        <v>0</v>
      </c>
      <c r="D363" s="4">
        <v>1</v>
      </c>
      <c r="E363" s="4">
        <v>226</v>
      </c>
      <c r="F363" s="4">
        <f>ROUND(Source!AW357,O363)</f>
        <v>78595.990000000005</v>
      </c>
      <c r="G363" s="4" t="s">
        <v>338</v>
      </c>
      <c r="H363" s="4" t="s">
        <v>339</v>
      </c>
      <c r="I363" s="4"/>
      <c r="J363" s="4"/>
      <c r="K363" s="4">
        <v>226</v>
      </c>
      <c r="L363" s="4">
        <v>5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78595.990000000005</v>
      </c>
      <c r="X363" s="4">
        <v>1</v>
      </c>
      <c r="Y363" s="4">
        <v>78595.990000000005</v>
      </c>
      <c r="Z363" s="4"/>
      <c r="AA363" s="4"/>
      <c r="AB363" s="4"/>
    </row>
    <row r="364" spans="1:245" x14ac:dyDescent="0.2">
      <c r="A364" s="4">
        <v>50</v>
      </c>
      <c r="B364" s="4">
        <v>0</v>
      </c>
      <c r="C364" s="4">
        <v>0</v>
      </c>
      <c r="D364" s="4">
        <v>1</v>
      </c>
      <c r="E364" s="4">
        <v>227</v>
      </c>
      <c r="F364" s="4">
        <f>ROUND(Source!AX357,O364)</f>
        <v>0</v>
      </c>
      <c r="G364" s="4" t="s">
        <v>340</v>
      </c>
      <c r="H364" s="4" t="s">
        <v>341</v>
      </c>
      <c r="I364" s="4"/>
      <c r="J364" s="4"/>
      <c r="K364" s="4">
        <v>227</v>
      </c>
      <c r="L364" s="4">
        <v>6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45" x14ac:dyDescent="0.2">
      <c r="A365" s="4">
        <v>50</v>
      </c>
      <c r="B365" s="4">
        <v>0</v>
      </c>
      <c r="C365" s="4">
        <v>0</v>
      </c>
      <c r="D365" s="4">
        <v>1</v>
      </c>
      <c r="E365" s="4">
        <v>228</v>
      </c>
      <c r="F365" s="4">
        <f>ROUND(Source!AY357,O365)</f>
        <v>78595.990000000005</v>
      </c>
      <c r="G365" s="4" t="s">
        <v>342</v>
      </c>
      <c r="H365" s="4" t="s">
        <v>343</v>
      </c>
      <c r="I365" s="4"/>
      <c r="J365" s="4"/>
      <c r="K365" s="4">
        <v>228</v>
      </c>
      <c r="L365" s="4">
        <v>7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78595.990000000005</v>
      </c>
      <c r="X365" s="4">
        <v>1</v>
      </c>
      <c r="Y365" s="4">
        <v>78595.990000000005</v>
      </c>
      <c r="Z365" s="4"/>
      <c r="AA365" s="4"/>
      <c r="AB365" s="4"/>
    </row>
    <row r="366" spans="1:245" x14ac:dyDescent="0.2">
      <c r="A366" s="4">
        <v>50</v>
      </c>
      <c r="B366" s="4">
        <v>0</v>
      </c>
      <c r="C366" s="4">
        <v>0</v>
      </c>
      <c r="D366" s="4">
        <v>1</v>
      </c>
      <c r="E366" s="4">
        <v>216</v>
      </c>
      <c r="F366" s="4">
        <f>ROUND(Source!AP357,O366)</f>
        <v>0</v>
      </c>
      <c r="G366" s="4" t="s">
        <v>344</v>
      </c>
      <c r="H366" s="4" t="s">
        <v>345</v>
      </c>
      <c r="I366" s="4"/>
      <c r="J366" s="4"/>
      <c r="K366" s="4">
        <v>216</v>
      </c>
      <c r="L366" s="4">
        <v>8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45" x14ac:dyDescent="0.2">
      <c r="A367" s="4">
        <v>50</v>
      </c>
      <c r="B367" s="4">
        <v>0</v>
      </c>
      <c r="C367" s="4">
        <v>0</v>
      </c>
      <c r="D367" s="4">
        <v>1</v>
      </c>
      <c r="E367" s="4">
        <v>223</v>
      </c>
      <c r="F367" s="4">
        <f>ROUND(Source!AQ357,O367)</f>
        <v>0</v>
      </c>
      <c r="G367" s="4" t="s">
        <v>346</v>
      </c>
      <c r="H367" s="4" t="s">
        <v>347</v>
      </c>
      <c r="I367" s="4"/>
      <c r="J367" s="4"/>
      <c r="K367" s="4">
        <v>223</v>
      </c>
      <c r="L367" s="4">
        <v>9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45" x14ac:dyDescent="0.2">
      <c r="A368" s="4">
        <v>50</v>
      </c>
      <c r="B368" s="4">
        <v>0</v>
      </c>
      <c r="C368" s="4">
        <v>0</v>
      </c>
      <c r="D368" s="4">
        <v>1</v>
      </c>
      <c r="E368" s="4">
        <v>229</v>
      </c>
      <c r="F368" s="4">
        <f>ROUND(Source!AZ357,O368)</f>
        <v>0</v>
      </c>
      <c r="G368" s="4" t="s">
        <v>348</v>
      </c>
      <c r="H368" s="4" t="s">
        <v>349</v>
      </c>
      <c r="I368" s="4"/>
      <c r="J368" s="4"/>
      <c r="K368" s="4">
        <v>229</v>
      </c>
      <c r="L368" s="4">
        <v>10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203</v>
      </c>
      <c r="F369" s="4">
        <f>ROUND(Source!Q357,O369)</f>
        <v>15439.02</v>
      </c>
      <c r="G369" s="4" t="s">
        <v>350</v>
      </c>
      <c r="H369" s="4" t="s">
        <v>351</v>
      </c>
      <c r="I369" s="4"/>
      <c r="J369" s="4"/>
      <c r="K369" s="4">
        <v>203</v>
      </c>
      <c r="L369" s="4">
        <v>11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15439.02</v>
      </c>
      <c r="X369" s="4">
        <v>1</v>
      </c>
      <c r="Y369" s="4">
        <v>15439.02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231</v>
      </c>
      <c r="F370" s="4">
        <f>ROUND(Source!BB357,O370)</f>
        <v>0</v>
      </c>
      <c r="G370" s="4" t="s">
        <v>352</v>
      </c>
      <c r="H370" s="4" t="s">
        <v>353</v>
      </c>
      <c r="I370" s="4"/>
      <c r="J370" s="4"/>
      <c r="K370" s="4">
        <v>231</v>
      </c>
      <c r="L370" s="4">
        <v>12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204</v>
      </c>
      <c r="F371" s="4">
        <f>ROUND(Source!R357,O371)</f>
        <v>3613.89</v>
      </c>
      <c r="G371" s="4" t="s">
        <v>354</v>
      </c>
      <c r="H371" s="4" t="s">
        <v>355</v>
      </c>
      <c r="I371" s="4"/>
      <c r="J371" s="4"/>
      <c r="K371" s="4">
        <v>204</v>
      </c>
      <c r="L371" s="4">
        <v>13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3613.89</v>
      </c>
      <c r="X371" s="4">
        <v>1</v>
      </c>
      <c r="Y371" s="4">
        <v>3613.89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205</v>
      </c>
      <c r="F372" s="4">
        <f>ROUND(Source!S357,O372)</f>
        <v>22033.599999999999</v>
      </c>
      <c r="G372" s="4" t="s">
        <v>356</v>
      </c>
      <c r="H372" s="4" t="s">
        <v>357</v>
      </c>
      <c r="I372" s="4"/>
      <c r="J372" s="4"/>
      <c r="K372" s="4">
        <v>205</v>
      </c>
      <c r="L372" s="4">
        <v>14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22033.599999999999</v>
      </c>
      <c r="X372" s="4">
        <v>1</v>
      </c>
      <c r="Y372" s="4">
        <v>22033.599999999999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232</v>
      </c>
      <c r="F373" s="4">
        <f>ROUND(Source!BC357,O373)</f>
        <v>0</v>
      </c>
      <c r="G373" s="4" t="s">
        <v>358</v>
      </c>
      <c r="H373" s="4" t="s">
        <v>359</v>
      </c>
      <c r="I373" s="4"/>
      <c r="J373" s="4"/>
      <c r="K373" s="4">
        <v>232</v>
      </c>
      <c r="L373" s="4">
        <v>15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214</v>
      </c>
      <c r="F374" s="4">
        <f>ROUND(Source!AS357,O374)</f>
        <v>79998.490000000005</v>
      </c>
      <c r="G374" s="4" t="s">
        <v>360</v>
      </c>
      <c r="H374" s="4" t="s">
        <v>361</v>
      </c>
      <c r="I374" s="4"/>
      <c r="J374" s="4"/>
      <c r="K374" s="4">
        <v>214</v>
      </c>
      <c r="L374" s="4">
        <v>16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79998.490000000005</v>
      </c>
      <c r="X374" s="4">
        <v>1</v>
      </c>
      <c r="Y374" s="4">
        <v>79998.490000000005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215</v>
      </c>
      <c r="F375" s="4">
        <f>ROUND(Source!AT357,O375)</f>
        <v>74954.83</v>
      </c>
      <c r="G375" s="4" t="s">
        <v>362</v>
      </c>
      <c r="H375" s="4" t="s">
        <v>363</v>
      </c>
      <c r="I375" s="4"/>
      <c r="J375" s="4"/>
      <c r="K375" s="4">
        <v>215</v>
      </c>
      <c r="L375" s="4">
        <v>17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74954.83</v>
      </c>
      <c r="X375" s="4">
        <v>1</v>
      </c>
      <c r="Y375" s="4">
        <v>74954.83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217</v>
      </c>
      <c r="F376" s="4">
        <f>ROUND(Source!AU357,O376)</f>
        <v>0</v>
      </c>
      <c r="G376" s="4" t="s">
        <v>364</v>
      </c>
      <c r="H376" s="4" t="s">
        <v>365</v>
      </c>
      <c r="I376" s="4"/>
      <c r="J376" s="4"/>
      <c r="K376" s="4">
        <v>217</v>
      </c>
      <c r="L376" s="4">
        <v>18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230</v>
      </c>
      <c r="F377" s="4">
        <f>ROUND(Source!BA357,O377)</f>
        <v>0</v>
      </c>
      <c r="G377" s="4" t="s">
        <v>366</v>
      </c>
      <c r="H377" s="4" t="s">
        <v>367</v>
      </c>
      <c r="I377" s="4"/>
      <c r="J377" s="4"/>
      <c r="K377" s="4">
        <v>230</v>
      </c>
      <c r="L377" s="4">
        <v>19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206</v>
      </c>
      <c r="F378" s="4">
        <f>ROUND(Source!T357,O378)</f>
        <v>0</v>
      </c>
      <c r="G378" s="4" t="s">
        <v>368</v>
      </c>
      <c r="H378" s="4" t="s">
        <v>369</v>
      </c>
      <c r="I378" s="4"/>
      <c r="J378" s="4"/>
      <c r="K378" s="4">
        <v>206</v>
      </c>
      <c r="L378" s="4">
        <v>20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207</v>
      </c>
      <c r="F379" s="4">
        <f>Source!U357</f>
        <v>50.157797070000001</v>
      </c>
      <c r="G379" s="4" t="s">
        <v>370</v>
      </c>
      <c r="H379" s="4" t="s">
        <v>371</v>
      </c>
      <c r="I379" s="4"/>
      <c r="J379" s="4"/>
      <c r="K379" s="4">
        <v>207</v>
      </c>
      <c r="L379" s="4">
        <v>21</v>
      </c>
      <c r="M379" s="4">
        <v>3</v>
      </c>
      <c r="N379" s="4" t="s">
        <v>3</v>
      </c>
      <c r="O379" s="4">
        <v>-1</v>
      </c>
      <c r="P379" s="4"/>
      <c r="Q379" s="4"/>
      <c r="R379" s="4"/>
      <c r="S379" s="4"/>
      <c r="T379" s="4"/>
      <c r="U379" s="4"/>
      <c r="V379" s="4"/>
      <c r="W379" s="4">
        <v>50.157797070000001</v>
      </c>
      <c r="X379" s="4">
        <v>1</v>
      </c>
      <c r="Y379" s="4">
        <v>50.157797070000001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208</v>
      </c>
      <c r="F380" s="4">
        <f>Source!V357</f>
        <v>0</v>
      </c>
      <c r="G380" s="4" t="s">
        <v>372</v>
      </c>
      <c r="H380" s="4" t="s">
        <v>373</v>
      </c>
      <c r="I380" s="4"/>
      <c r="J380" s="4"/>
      <c r="K380" s="4">
        <v>208</v>
      </c>
      <c r="L380" s="4">
        <v>22</v>
      </c>
      <c r="M380" s="4">
        <v>3</v>
      </c>
      <c r="N380" s="4" t="s">
        <v>3</v>
      </c>
      <c r="O380" s="4">
        <v>-1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209</v>
      </c>
      <c r="F381" s="4">
        <f>ROUND(Source!W357,O381)</f>
        <v>0</v>
      </c>
      <c r="G381" s="4" t="s">
        <v>374</v>
      </c>
      <c r="H381" s="4" t="s">
        <v>375</v>
      </c>
      <c r="I381" s="4"/>
      <c r="J381" s="4"/>
      <c r="K381" s="4">
        <v>209</v>
      </c>
      <c r="L381" s="4">
        <v>23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233</v>
      </c>
      <c r="F382" s="4">
        <f>ROUND(Source!BD357,O382)</f>
        <v>0</v>
      </c>
      <c r="G382" s="4" t="s">
        <v>376</v>
      </c>
      <c r="H382" s="4" t="s">
        <v>377</v>
      </c>
      <c r="I382" s="4"/>
      <c r="J382" s="4"/>
      <c r="K382" s="4">
        <v>233</v>
      </c>
      <c r="L382" s="4">
        <v>24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210</v>
      </c>
      <c r="F383" s="4">
        <f>ROUND(Source!X357,O383)</f>
        <v>22536.98</v>
      </c>
      <c r="G383" s="4" t="s">
        <v>378</v>
      </c>
      <c r="H383" s="4" t="s">
        <v>379</v>
      </c>
      <c r="I383" s="4"/>
      <c r="J383" s="4"/>
      <c r="K383" s="4">
        <v>210</v>
      </c>
      <c r="L383" s="4">
        <v>25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22536.98</v>
      </c>
      <c r="X383" s="4">
        <v>1</v>
      </c>
      <c r="Y383" s="4">
        <v>22536.98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211</v>
      </c>
      <c r="F384" s="4">
        <f>ROUND(Source!Y357,O384)</f>
        <v>10565.5</v>
      </c>
      <c r="G384" s="4" t="s">
        <v>380</v>
      </c>
      <c r="H384" s="4" t="s">
        <v>381</v>
      </c>
      <c r="I384" s="4"/>
      <c r="J384" s="4"/>
      <c r="K384" s="4">
        <v>211</v>
      </c>
      <c r="L384" s="4">
        <v>26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10565.5</v>
      </c>
      <c r="X384" s="4">
        <v>1</v>
      </c>
      <c r="Y384" s="4">
        <v>10565.5</v>
      </c>
      <c r="Z384" s="4"/>
      <c r="AA384" s="4"/>
      <c r="AB384" s="4"/>
    </row>
    <row r="385" spans="1:206" x14ac:dyDescent="0.2">
      <c r="A385" s="4">
        <v>50</v>
      </c>
      <c r="B385" s="4">
        <v>0</v>
      </c>
      <c r="C385" s="4">
        <v>0</v>
      </c>
      <c r="D385" s="4">
        <v>1</v>
      </c>
      <c r="E385" s="4">
        <v>224</v>
      </c>
      <c r="F385" s="4">
        <f>ROUND(Source!AR357,O385)</f>
        <v>154953.32</v>
      </c>
      <c r="G385" s="4" t="s">
        <v>382</v>
      </c>
      <c r="H385" s="4" t="s">
        <v>383</v>
      </c>
      <c r="I385" s="4"/>
      <c r="J385" s="4"/>
      <c r="K385" s="4">
        <v>224</v>
      </c>
      <c r="L385" s="4">
        <v>27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154953.32</v>
      </c>
      <c r="X385" s="4">
        <v>1</v>
      </c>
      <c r="Y385" s="4">
        <v>154953.32</v>
      </c>
      <c r="Z385" s="4"/>
      <c r="AA385" s="4"/>
      <c r="AB385" s="4"/>
    </row>
    <row r="387" spans="1:206" x14ac:dyDescent="0.2">
      <c r="A387" s="2">
        <v>51</v>
      </c>
      <c r="B387" s="2">
        <f>B20</f>
        <v>1</v>
      </c>
      <c r="C387" s="2">
        <f>A20</f>
        <v>3</v>
      </c>
      <c r="D387" s="2">
        <f>ROW(A20)</f>
        <v>20</v>
      </c>
      <c r="E387" s="2"/>
      <c r="F387" s="2" t="str">
        <f>IF(F20&lt;&gt;"",F20,"")</f>
        <v>02-01-06</v>
      </c>
      <c r="G387" s="2" t="str">
        <f>IF(G20&lt;&gt;"",G20,"")</f>
        <v>Строительство ТП</v>
      </c>
      <c r="H387" s="2">
        <v>0</v>
      </c>
      <c r="I387" s="2"/>
      <c r="J387" s="2"/>
      <c r="K387" s="2"/>
      <c r="L387" s="2"/>
      <c r="M387" s="2"/>
      <c r="N387" s="2"/>
      <c r="O387" s="2">
        <f t="shared" ref="O387:T387" si="298">ROUND(O109+O271+O309+O357+AB387,2)</f>
        <v>16289076.789999999</v>
      </c>
      <c r="P387" s="2">
        <f t="shared" si="298"/>
        <v>15994764.210000001</v>
      </c>
      <c r="Q387" s="2">
        <f t="shared" si="298"/>
        <v>108218.08</v>
      </c>
      <c r="R387" s="2">
        <f t="shared" si="298"/>
        <v>31044.880000000001</v>
      </c>
      <c r="S387" s="2">
        <f t="shared" si="298"/>
        <v>186094.5</v>
      </c>
      <c r="T387" s="2">
        <f t="shared" si="298"/>
        <v>0</v>
      </c>
      <c r="U387" s="2">
        <f>U109+U271+U309+U357+AH387</f>
        <v>443.14179755060002</v>
      </c>
      <c r="V387" s="2">
        <f>V109+V271+V309+V357+AI387</f>
        <v>0</v>
      </c>
      <c r="W387" s="2">
        <f>ROUND(W109+W271+W309+W357+AJ387,2)</f>
        <v>0</v>
      </c>
      <c r="X387" s="2">
        <f>ROUND(X109+X271+X309+X357+AK387,2)</f>
        <v>173412.01</v>
      </c>
      <c r="Y387" s="2">
        <f>ROUND(Y109+Y271+Y309+Y357+AL387,2)</f>
        <v>84609.76</v>
      </c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>
        <f t="shared" ref="AO387:BD387" si="299">ROUND(AO109+AO271+AO309+AO357+BX387,2)</f>
        <v>0</v>
      </c>
      <c r="AP387" s="2">
        <f t="shared" si="299"/>
        <v>15502860.15</v>
      </c>
      <c r="AQ387" s="2">
        <f t="shared" si="299"/>
        <v>0</v>
      </c>
      <c r="AR387" s="2">
        <f t="shared" si="299"/>
        <v>16596770.369999999</v>
      </c>
      <c r="AS387" s="2">
        <f t="shared" si="299"/>
        <v>750310.29</v>
      </c>
      <c r="AT387" s="2">
        <f t="shared" si="299"/>
        <v>343599.93</v>
      </c>
      <c r="AU387" s="2">
        <f t="shared" si="299"/>
        <v>0</v>
      </c>
      <c r="AV387" s="2">
        <f t="shared" si="299"/>
        <v>15994764.210000001</v>
      </c>
      <c r="AW387" s="2">
        <f t="shared" si="299"/>
        <v>491904.06</v>
      </c>
      <c r="AX387" s="2">
        <f t="shared" si="299"/>
        <v>0</v>
      </c>
      <c r="AY387" s="2">
        <f t="shared" si="299"/>
        <v>491904.06</v>
      </c>
      <c r="AZ387" s="2">
        <f t="shared" si="299"/>
        <v>15502860.15</v>
      </c>
      <c r="BA387" s="2">
        <f t="shared" si="299"/>
        <v>0</v>
      </c>
      <c r="BB387" s="2">
        <f t="shared" si="299"/>
        <v>0</v>
      </c>
      <c r="BC387" s="2">
        <f t="shared" si="299"/>
        <v>0</v>
      </c>
      <c r="BD387" s="2">
        <f t="shared" si="299"/>
        <v>0</v>
      </c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>
        <v>0</v>
      </c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201</v>
      </c>
      <c r="F389" s="4">
        <f>ROUND(Source!O387,O389)</f>
        <v>16289076.789999999</v>
      </c>
      <c r="G389" s="4" t="s">
        <v>330</v>
      </c>
      <c r="H389" s="4" t="s">
        <v>331</v>
      </c>
      <c r="I389" s="4"/>
      <c r="J389" s="4"/>
      <c r="K389" s="4">
        <v>201</v>
      </c>
      <c r="L389" s="4">
        <v>1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16289076.789999999</v>
      </c>
      <c r="X389" s="4">
        <v>1</v>
      </c>
      <c r="Y389" s="4">
        <v>16289076.789999999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202</v>
      </c>
      <c r="F390" s="4">
        <f>ROUND(Source!P387,O390)</f>
        <v>15994764.210000001</v>
      </c>
      <c r="G390" s="4" t="s">
        <v>332</v>
      </c>
      <c r="H390" s="4" t="s">
        <v>333</v>
      </c>
      <c r="I390" s="4"/>
      <c r="J390" s="4"/>
      <c r="K390" s="4">
        <v>202</v>
      </c>
      <c r="L390" s="4">
        <v>2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15994764.210000001</v>
      </c>
      <c r="X390" s="4">
        <v>1</v>
      </c>
      <c r="Y390" s="4">
        <v>15994764.210000001</v>
      </c>
      <c r="Z390" s="4"/>
      <c r="AA390" s="4"/>
      <c r="AB390" s="4"/>
    </row>
    <row r="391" spans="1:206" x14ac:dyDescent="0.2">
      <c r="A391" s="4">
        <v>50</v>
      </c>
      <c r="B391" s="4">
        <v>0</v>
      </c>
      <c r="C391" s="4">
        <v>0</v>
      </c>
      <c r="D391" s="4">
        <v>1</v>
      </c>
      <c r="E391" s="4">
        <v>227</v>
      </c>
      <c r="F391" s="4">
        <f>ROUND(Source!AO387,O391)</f>
        <v>0</v>
      </c>
      <c r="G391" s="4" t="s">
        <v>334</v>
      </c>
      <c r="H391" s="4" t="s">
        <v>335</v>
      </c>
      <c r="I391" s="4"/>
      <c r="J391" s="4"/>
      <c r="K391" s="4">
        <v>222</v>
      </c>
      <c r="L391" s="4">
        <v>3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06" x14ac:dyDescent="0.2">
      <c r="A392" s="4">
        <v>50</v>
      </c>
      <c r="B392" s="4">
        <v>0</v>
      </c>
      <c r="C392" s="4">
        <v>0</v>
      </c>
      <c r="D392" s="4">
        <v>1</v>
      </c>
      <c r="E392" s="4">
        <v>225</v>
      </c>
      <c r="F392" s="4">
        <f>ROUND(Source!AV387,O392)</f>
        <v>15994764.210000001</v>
      </c>
      <c r="G392" s="4" t="s">
        <v>336</v>
      </c>
      <c r="H392" s="4" t="s">
        <v>337</v>
      </c>
      <c r="I392" s="4"/>
      <c r="J392" s="4"/>
      <c r="K392" s="4">
        <v>225</v>
      </c>
      <c r="L392" s="4">
        <v>4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15994764.210000001</v>
      </c>
      <c r="X392" s="4">
        <v>1</v>
      </c>
      <c r="Y392" s="4">
        <v>15994764.210000001</v>
      </c>
      <c r="Z392" s="4"/>
      <c r="AA392" s="4"/>
      <c r="AB392" s="4"/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226</v>
      </c>
      <c r="F393" s="4">
        <f>ROUND(Source!AW387,O393)</f>
        <v>491904.06</v>
      </c>
      <c r="G393" s="4" t="s">
        <v>338</v>
      </c>
      <c r="H393" s="4" t="s">
        <v>339</v>
      </c>
      <c r="I393" s="4"/>
      <c r="J393" s="4"/>
      <c r="K393" s="4">
        <v>226</v>
      </c>
      <c r="L393" s="4">
        <v>5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491904.06</v>
      </c>
      <c r="X393" s="4">
        <v>1</v>
      </c>
      <c r="Y393" s="4">
        <v>491904.06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0</v>
      </c>
      <c r="F394" s="4">
        <f>ROUND(Source!AX387,O394)</f>
        <v>0</v>
      </c>
      <c r="G394" s="4" t="s">
        <v>340</v>
      </c>
      <c r="H394" s="4" t="s">
        <v>341</v>
      </c>
      <c r="I394" s="4"/>
      <c r="J394" s="4"/>
      <c r="K394" s="4">
        <v>227</v>
      </c>
      <c r="L394" s="4">
        <v>6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228</v>
      </c>
      <c r="F395" s="4">
        <f>ROUND(Source!AY387,O395)</f>
        <v>491904.06</v>
      </c>
      <c r="G395" s="4" t="s">
        <v>342</v>
      </c>
      <c r="H395" s="4" t="s">
        <v>343</v>
      </c>
      <c r="I395" s="4"/>
      <c r="J395" s="4"/>
      <c r="K395" s="4">
        <v>228</v>
      </c>
      <c r="L395" s="4">
        <v>7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491904.06</v>
      </c>
      <c r="X395" s="4">
        <v>1</v>
      </c>
      <c r="Y395" s="4">
        <v>491904.06</v>
      </c>
      <c r="Z395" s="4"/>
      <c r="AA395" s="4"/>
      <c r="AB395" s="4"/>
    </row>
    <row r="396" spans="1:206" x14ac:dyDescent="0.2">
      <c r="A396" s="4">
        <v>50</v>
      </c>
      <c r="B396" s="4">
        <v>0</v>
      </c>
      <c r="C396" s="4">
        <v>0</v>
      </c>
      <c r="D396" s="4">
        <v>1</v>
      </c>
      <c r="E396" s="4">
        <v>216</v>
      </c>
      <c r="F396" s="4">
        <f>ROUND(Source!AP387,O396)</f>
        <v>15502860.15</v>
      </c>
      <c r="G396" s="4" t="s">
        <v>344</v>
      </c>
      <c r="H396" s="4" t="s">
        <v>345</v>
      </c>
      <c r="I396" s="4"/>
      <c r="J396" s="4"/>
      <c r="K396" s="4">
        <v>216</v>
      </c>
      <c r="L396" s="4">
        <v>8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15502860.15</v>
      </c>
      <c r="X396" s="4">
        <v>1</v>
      </c>
      <c r="Y396" s="4">
        <v>15502860.15</v>
      </c>
      <c r="Z396" s="4"/>
      <c r="AA396" s="4"/>
      <c r="AB396" s="4"/>
    </row>
    <row r="397" spans="1:206" x14ac:dyDescent="0.2">
      <c r="A397" s="4">
        <v>50</v>
      </c>
      <c r="B397" s="4">
        <v>0</v>
      </c>
      <c r="C397" s="4">
        <v>0</v>
      </c>
      <c r="D397" s="4">
        <v>1</v>
      </c>
      <c r="E397" s="4">
        <v>223</v>
      </c>
      <c r="F397" s="4">
        <f>ROUND(Source!AQ387,O397)</f>
        <v>0</v>
      </c>
      <c r="G397" s="4" t="s">
        <v>346</v>
      </c>
      <c r="H397" s="4" t="s">
        <v>347</v>
      </c>
      <c r="I397" s="4"/>
      <c r="J397" s="4"/>
      <c r="K397" s="4">
        <v>223</v>
      </c>
      <c r="L397" s="4">
        <v>9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06" x14ac:dyDescent="0.2">
      <c r="A398" s="4">
        <v>50</v>
      </c>
      <c r="B398" s="4">
        <v>0</v>
      </c>
      <c r="C398" s="4">
        <v>0</v>
      </c>
      <c r="D398" s="4">
        <v>1</v>
      </c>
      <c r="E398" s="4">
        <v>229</v>
      </c>
      <c r="F398" s="4">
        <f>ROUND(Source!AZ387,O398)</f>
        <v>15502860.15</v>
      </c>
      <c r="G398" s="4" t="s">
        <v>348</v>
      </c>
      <c r="H398" s="4" t="s">
        <v>349</v>
      </c>
      <c r="I398" s="4"/>
      <c r="J398" s="4"/>
      <c r="K398" s="4">
        <v>229</v>
      </c>
      <c r="L398" s="4">
        <v>10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15502860.15</v>
      </c>
      <c r="X398" s="4">
        <v>1</v>
      </c>
      <c r="Y398" s="4">
        <v>15502860.15</v>
      </c>
      <c r="Z398" s="4"/>
      <c r="AA398" s="4"/>
      <c r="AB398" s="4"/>
    </row>
    <row r="399" spans="1:206" x14ac:dyDescent="0.2">
      <c r="A399" s="4">
        <v>50</v>
      </c>
      <c r="B399" s="4">
        <v>0</v>
      </c>
      <c r="C399" s="4">
        <v>0</v>
      </c>
      <c r="D399" s="4">
        <v>1</v>
      </c>
      <c r="E399" s="4">
        <v>203</v>
      </c>
      <c r="F399" s="4">
        <f>ROUND(Source!Q387,O399)</f>
        <v>108218.08</v>
      </c>
      <c r="G399" s="4" t="s">
        <v>350</v>
      </c>
      <c r="H399" s="4" t="s">
        <v>351</v>
      </c>
      <c r="I399" s="4"/>
      <c r="J399" s="4"/>
      <c r="K399" s="4">
        <v>203</v>
      </c>
      <c r="L399" s="4">
        <v>11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108218.08</v>
      </c>
      <c r="X399" s="4">
        <v>1</v>
      </c>
      <c r="Y399" s="4">
        <v>108218.08</v>
      </c>
      <c r="Z399" s="4"/>
      <c r="AA399" s="4"/>
      <c r="AB399" s="4"/>
    </row>
    <row r="400" spans="1:206" x14ac:dyDescent="0.2">
      <c r="A400" s="4">
        <v>50</v>
      </c>
      <c r="B400" s="4">
        <v>0</v>
      </c>
      <c r="C400" s="4">
        <v>0</v>
      </c>
      <c r="D400" s="4">
        <v>1</v>
      </c>
      <c r="E400" s="4">
        <v>231</v>
      </c>
      <c r="F400" s="4">
        <f>ROUND(Source!BB387,O400)</f>
        <v>0</v>
      </c>
      <c r="G400" s="4" t="s">
        <v>352</v>
      </c>
      <c r="H400" s="4" t="s">
        <v>353</v>
      </c>
      <c r="I400" s="4"/>
      <c r="J400" s="4"/>
      <c r="K400" s="4">
        <v>231</v>
      </c>
      <c r="L400" s="4">
        <v>12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204</v>
      </c>
      <c r="F401" s="4">
        <f>ROUND(Source!R387,O401)</f>
        <v>31044.880000000001</v>
      </c>
      <c r="G401" s="4" t="s">
        <v>354</v>
      </c>
      <c r="H401" s="4" t="s">
        <v>355</v>
      </c>
      <c r="I401" s="4"/>
      <c r="J401" s="4"/>
      <c r="K401" s="4">
        <v>204</v>
      </c>
      <c r="L401" s="4">
        <v>13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31044.880000000001</v>
      </c>
      <c r="X401" s="4">
        <v>1</v>
      </c>
      <c r="Y401" s="4">
        <v>31044.880000000001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205</v>
      </c>
      <c r="F402" s="4">
        <f>ROUND(Source!S387,O402)</f>
        <v>186094.5</v>
      </c>
      <c r="G402" s="4" t="s">
        <v>356</v>
      </c>
      <c r="H402" s="4" t="s">
        <v>357</v>
      </c>
      <c r="I402" s="4"/>
      <c r="J402" s="4"/>
      <c r="K402" s="4">
        <v>205</v>
      </c>
      <c r="L402" s="4">
        <v>14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186094.5</v>
      </c>
      <c r="X402" s="4">
        <v>1</v>
      </c>
      <c r="Y402" s="4">
        <v>186094.5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232</v>
      </c>
      <c r="F403" s="4">
        <f>ROUND(Source!BC387,O403)</f>
        <v>0</v>
      </c>
      <c r="G403" s="4" t="s">
        <v>358</v>
      </c>
      <c r="H403" s="4" t="s">
        <v>359</v>
      </c>
      <c r="I403" s="4"/>
      <c r="J403" s="4"/>
      <c r="K403" s="4">
        <v>232</v>
      </c>
      <c r="L403" s="4">
        <v>15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214</v>
      </c>
      <c r="F404" s="4">
        <f>ROUND(Source!AS387,O404)</f>
        <v>750310.29</v>
      </c>
      <c r="G404" s="4" t="s">
        <v>360</v>
      </c>
      <c r="H404" s="4" t="s">
        <v>361</v>
      </c>
      <c r="I404" s="4"/>
      <c r="J404" s="4"/>
      <c r="K404" s="4">
        <v>214</v>
      </c>
      <c r="L404" s="4">
        <v>16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750310.29</v>
      </c>
      <c r="X404" s="4">
        <v>1</v>
      </c>
      <c r="Y404" s="4">
        <v>750310.29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215</v>
      </c>
      <c r="F405" s="4">
        <f>ROUND(Source!AT387,O405)</f>
        <v>343599.93</v>
      </c>
      <c r="G405" s="4" t="s">
        <v>362</v>
      </c>
      <c r="H405" s="4" t="s">
        <v>363</v>
      </c>
      <c r="I405" s="4"/>
      <c r="J405" s="4"/>
      <c r="K405" s="4">
        <v>215</v>
      </c>
      <c r="L405" s="4">
        <v>17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343599.93</v>
      </c>
      <c r="X405" s="4">
        <v>1</v>
      </c>
      <c r="Y405" s="4">
        <v>343599.93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217</v>
      </c>
      <c r="F406" s="4">
        <f>ROUND(Source!AU387,O406)</f>
        <v>0</v>
      </c>
      <c r="G406" s="4" t="s">
        <v>364</v>
      </c>
      <c r="H406" s="4" t="s">
        <v>365</v>
      </c>
      <c r="I406" s="4"/>
      <c r="J406" s="4"/>
      <c r="K406" s="4">
        <v>217</v>
      </c>
      <c r="L406" s="4">
        <v>18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230</v>
      </c>
      <c r="F407" s="4">
        <f>ROUND(Source!BA387,O407)</f>
        <v>0</v>
      </c>
      <c r="G407" s="4" t="s">
        <v>366</v>
      </c>
      <c r="H407" s="4" t="s">
        <v>367</v>
      </c>
      <c r="I407" s="4"/>
      <c r="J407" s="4"/>
      <c r="K407" s="4">
        <v>230</v>
      </c>
      <c r="L407" s="4">
        <v>19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206</v>
      </c>
      <c r="F408" s="4">
        <f>ROUND(Source!T387,O408)</f>
        <v>0</v>
      </c>
      <c r="G408" s="4" t="s">
        <v>368</v>
      </c>
      <c r="H408" s="4" t="s">
        <v>369</v>
      </c>
      <c r="I408" s="4"/>
      <c r="J408" s="4"/>
      <c r="K408" s="4">
        <v>206</v>
      </c>
      <c r="L408" s="4">
        <v>20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207</v>
      </c>
      <c r="F409" s="4">
        <f>ROUND(Source!U387,O409)</f>
        <v>443.14</v>
      </c>
      <c r="G409" s="4" t="s">
        <v>370</v>
      </c>
      <c r="H409" s="4" t="s">
        <v>371</v>
      </c>
      <c r="I409" s="4"/>
      <c r="J409" s="4"/>
      <c r="K409" s="4">
        <v>207</v>
      </c>
      <c r="L409" s="4">
        <v>21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443.14</v>
      </c>
      <c r="X409" s="4">
        <v>1</v>
      </c>
      <c r="Y409" s="4">
        <v>443.14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208</v>
      </c>
      <c r="F410" s="4">
        <f>ROUND(Source!V387,O410)</f>
        <v>0</v>
      </c>
      <c r="G410" s="4" t="s">
        <v>372</v>
      </c>
      <c r="H410" s="4" t="s">
        <v>373</v>
      </c>
      <c r="I410" s="4"/>
      <c r="J410" s="4"/>
      <c r="K410" s="4">
        <v>208</v>
      </c>
      <c r="L410" s="4">
        <v>22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209</v>
      </c>
      <c r="F411" s="4">
        <f>ROUND(Source!W387,O411)</f>
        <v>0</v>
      </c>
      <c r="G411" s="4" t="s">
        <v>374</v>
      </c>
      <c r="H411" s="4" t="s">
        <v>375</v>
      </c>
      <c r="I411" s="4"/>
      <c r="J411" s="4"/>
      <c r="K411" s="4">
        <v>209</v>
      </c>
      <c r="L411" s="4">
        <v>23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233</v>
      </c>
      <c r="F412" s="4">
        <f>ROUND(Source!BD387,O412)</f>
        <v>0</v>
      </c>
      <c r="G412" s="4" t="s">
        <v>376</v>
      </c>
      <c r="H412" s="4" t="s">
        <v>377</v>
      </c>
      <c r="I412" s="4"/>
      <c r="J412" s="4"/>
      <c r="K412" s="4">
        <v>233</v>
      </c>
      <c r="L412" s="4">
        <v>24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210</v>
      </c>
      <c r="F413" s="4">
        <f>ROUND(Source!X387,O413)</f>
        <v>173412.01</v>
      </c>
      <c r="G413" s="4" t="s">
        <v>378</v>
      </c>
      <c r="H413" s="4" t="s">
        <v>379</v>
      </c>
      <c r="I413" s="4"/>
      <c r="J413" s="4"/>
      <c r="K413" s="4">
        <v>210</v>
      </c>
      <c r="L413" s="4">
        <v>25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173412.01</v>
      </c>
      <c r="X413" s="4">
        <v>1</v>
      </c>
      <c r="Y413" s="4">
        <v>173412.01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211</v>
      </c>
      <c r="F414" s="4">
        <f>ROUND(Source!Y387,O414)</f>
        <v>84609.76</v>
      </c>
      <c r="G414" s="4" t="s">
        <v>380</v>
      </c>
      <c r="H414" s="4" t="s">
        <v>381</v>
      </c>
      <c r="I414" s="4"/>
      <c r="J414" s="4"/>
      <c r="K414" s="4">
        <v>211</v>
      </c>
      <c r="L414" s="4">
        <v>26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84609.76</v>
      </c>
      <c r="X414" s="4">
        <v>1</v>
      </c>
      <c r="Y414" s="4">
        <v>84609.76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224</v>
      </c>
      <c r="F415" s="4">
        <f>ROUND(Source!AR387,O415)</f>
        <v>16596770.369999999</v>
      </c>
      <c r="G415" s="4" t="s">
        <v>382</v>
      </c>
      <c r="H415" s="4" t="s">
        <v>383</v>
      </c>
      <c r="I415" s="4"/>
      <c r="J415" s="4"/>
      <c r="K415" s="4">
        <v>224</v>
      </c>
      <c r="L415" s="4">
        <v>27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16596770.369999999</v>
      </c>
      <c r="X415" s="4">
        <v>1</v>
      </c>
      <c r="Y415" s="4">
        <v>16596770.369999999</v>
      </c>
      <c r="Z415" s="4"/>
      <c r="AA415" s="4"/>
      <c r="AB415" s="4"/>
    </row>
    <row r="417" spans="1:206" x14ac:dyDescent="0.2">
      <c r="A417" s="2">
        <v>51</v>
      </c>
      <c r="B417" s="2">
        <f>B12</f>
        <v>452</v>
      </c>
      <c r="C417" s="2">
        <f>A12</f>
        <v>1</v>
      </c>
      <c r="D417" s="2">
        <f>ROW(A12)</f>
        <v>12</v>
      </c>
      <c r="E417" s="2"/>
      <c r="F417" s="2" t="str">
        <f>IF(F12&lt;&gt;"",F12,"")</f>
        <v>02-01-06</v>
      </c>
      <c r="G417" s="2" t="str">
        <f>IF(G12&lt;&gt;"",G12,"")</f>
        <v>Строительство ТП 2х630 кВА</v>
      </c>
      <c r="H417" s="2">
        <v>0</v>
      </c>
      <c r="I417" s="2"/>
      <c r="J417" s="2"/>
      <c r="K417" s="2"/>
      <c r="L417" s="2"/>
      <c r="M417" s="2"/>
      <c r="N417" s="2"/>
      <c r="O417" s="2">
        <f t="shared" ref="O417:T417" si="300">ROUND(O387,2)</f>
        <v>16289076.789999999</v>
      </c>
      <c r="P417" s="2">
        <f t="shared" si="300"/>
        <v>15994764.210000001</v>
      </c>
      <c r="Q417" s="2">
        <f t="shared" si="300"/>
        <v>108218.08</v>
      </c>
      <c r="R417" s="2">
        <f t="shared" si="300"/>
        <v>31044.880000000001</v>
      </c>
      <c r="S417" s="2">
        <f t="shared" si="300"/>
        <v>186094.5</v>
      </c>
      <c r="T417" s="2">
        <f t="shared" si="300"/>
        <v>0</v>
      </c>
      <c r="U417" s="2">
        <f>U387</f>
        <v>443.14179755060002</v>
      </c>
      <c r="V417" s="2">
        <f>V387</f>
        <v>0</v>
      </c>
      <c r="W417" s="2">
        <f>ROUND(W387,2)</f>
        <v>0</v>
      </c>
      <c r="X417" s="2">
        <f>ROUND(X387,2)</f>
        <v>173412.01</v>
      </c>
      <c r="Y417" s="2">
        <f>ROUND(Y387,2)</f>
        <v>84609.76</v>
      </c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>
        <f t="shared" ref="AO417:BD417" si="301">ROUND(AO387,2)</f>
        <v>0</v>
      </c>
      <c r="AP417" s="2">
        <f t="shared" si="301"/>
        <v>15502860.15</v>
      </c>
      <c r="AQ417" s="2">
        <f t="shared" si="301"/>
        <v>0</v>
      </c>
      <c r="AR417" s="2">
        <f t="shared" si="301"/>
        <v>16596770.369999999</v>
      </c>
      <c r="AS417" s="2">
        <f t="shared" si="301"/>
        <v>750310.29</v>
      </c>
      <c r="AT417" s="2">
        <f t="shared" si="301"/>
        <v>343599.93</v>
      </c>
      <c r="AU417" s="2">
        <f t="shared" si="301"/>
        <v>0</v>
      </c>
      <c r="AV417" s="2">
        <f t="shared" si="301"/>
        <v>15994764.210000001</v>
      </c>
      <c r="AW417" s="2">
        <f t="shared" si="301"/>
        <v>491904.06</v>
      </c>
      <c r="AX417" s="2">
        <f t="shared" si="301"/>
        <v>0</v>
      </c>
      <c r="AY417" s="2">
        <f t="shared" si="301"/>
        <v>491904.06</v>
      </c>
      <c r="AZ417" s="2">
        <f t="shared" si="301"/>
        <v>15502860.15</v>
      </c>
      <c r="BA417" s="2">
        <f t="shared" si="301"/>
        <v>0</v>
      </c>
      <c r="BB417" s="2">
        <f t="shared" si="301"/>
        <v>0</v>
      </c>
      <c r="BC417" s="2">
        <f t="shared" si="301"/>
        <v>0</v>
      </c>
      <c r="BD417" s="2">
        <f t="shared" si="301"/>
        <v>0</v>
      </c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>
        <v>0</v>
      </c>
    </row>
    <row r="419" spans="1:206" x14ac:dyDescent="0.2">
      <c r="A419" s="4">
        <v>50</v>
      </c>
      <c r="B419" s="4">
        <v>0</v>
      </c>
      <c r="C419" s="4">
        <v>0</v>
      </c>
      <c r="D419" s="4">
        <v>1</v>
      </c>
      <c r="E419" s="4">
        <v>201</v>
      </c>
      <c r="F419" s="4">
        <f>ROUND(Source!O417,O419)</f>
        <v>16289076.789999999</v>
      </c>
      <c r="G419" s="4" t="s">
        <v>330</v>
      </c>
      <c r="H419" s="4" t="s">
        <v>331</v>
      </c>
      <c r="I419" s="4"/>
      <c r="J419" s="4"/>
      <c r="K419" s="4">
        <v>201</v>
      </c>
      <c r="L419" s="4">
        <v>1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16289076.789999999</v>
      </c>
      <c r="X419" s="4">
        <v>1</v>
      </c>
      <c r="Y419" s="4">
        <v>16289076.789999999</v>
      </c>
      <c r="Z419" s="4"/>
      <c r="AA419" s="4"/>
      <c r="AB419" s="4"/>
    </row>
    <row r="420" spans="1:206" x14ac:dyDescent="0.2">
      <c r="A420" s="4">
        <v>50</v>
      </c>
      <c r="B420" s="4">
        <v>0</v>
      </c>
      <c r="C420" s="4">
        <v>0</v>
      </c>
      <c r="D420" s="4">
        <v>1</v>
      </c>
      <c r="E420" s="4">
        <v>202</v>
      </c>
      <c r="F420" s="4">
        <f>ROUND(Source!P417,O420)</f>
        <v>15994764.210000001</v>
      </c>
      <c r="G420" s="4" t="s">
        <v>332</v>
      </c>
      <c r="H420" s="4" t="s">
        <v>333</v>
      </c>
      <c r="I420" s="4"/>
      <c r="J420" s="4"/>
      <c r="K420" s="4">
        <v>202</v>
      </c>
      <c r="L420" s="4">
        <v>2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15994764.210000001</v>
      </c>
      <c r="X420" s="4">
        <v>1</v>
      </c>
      <c r="Y420" s="4">
        <v>15994764.210000001</v>
      </c>
      <c r="Z420" s="4"/>
      <c r="AA420" s="4"/>
      <c r="AB420" s="4"/>
    </row>
    <row r="421" spans="1:206" x14ac:dyDescent="0.2">
      <c r="A421" s="4">
        <v>50</v>
      </c>
      <c r="B421" s="4">
        <v>0</v>
      </c>
      <c r="C421" s="4">
        <v>0</v>
      </c>
      <c r="D421" s="4">
        <v>1</v>
      </c>
      <c r="E421" s="4">
        <v>227</v>
      </c>
      <c r="F421" s="4">
        <f>ROUND(Source!AO417,O421)</f>
        <v>0</v>
      </c>
      <c r="G421" s="4" t="s">
        <v>334</v>
      </c>
      <c r="H421" s="4" t="s">
        <v>335</v>
      </c>
      <c r="I421" s="4"/>
      <c r="J421" s="4"/>
      <c r="K421" s="4">
        <v>222</v>
      </c>
      <c r="L421" s="4">
        <v>3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06" x14ac:dyDescent="0.2">
      <c r="A422" s="4">
        <v>50</v>
      </c>
      <c r="B422" s="4">
        <v>0</v>
      </c>
      <c r="C422" s="4">
        <v>0</v>
      </c>
      <c r="D422" s="4">
        <v>1</v>
      </c>
      <c r="E422" s="4">
        <v>225</v>
      </c>
      <c r="F422" s="4">
        <f>ROUND(Source!AV417,O422)</f>
        <v>15994764.210000001</v>
      </c>
      <c r="G422" s="4" t="s">
        <v>336</v>
      </c>
      <c r="H422" s="4" t="s">
        <v>337</v>
      </c>
      <c r="I422" s="4"/>
      <c r="J422" s="4"/>
      <c r="K422" s="4">
        <v>225</v>
      </c>
      <c r="L422" s="4">
        <v>4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15994764.210000001</v>
      </c>
      <c r="X422" s="4">
        <v>1</v>
      </c>
      <c r="Y422" s="4">
        <v>15994764.210000001</v>
      </c>
      <c r="Z422" s="4"/>
      <c r="AA422" s="4"/>
      <c r="AB422" s="4"/>
    </row>
    <row r="423" spans="1:206" x14ac:dyDescent="0.2">
      <c r="A423" s="4">
        <v>50</v>
      </c>
      <c r="B423" s="4">
        <v>0</v>
      </c>
      <c r="C423" s="4">
        <v>0</v>
      </c>
      <c r="D423" s="4">
        <v>1</v>
      </c>
      <c r="E423" s="4">
        <v>226</v>
      </c>
      <c r="F423" s="4">
        <f>ROUND(Source!AW417,O423)</f>
        <v>491904.06</v>
      </c>
      <c r="G423" s="4" t="s">
        <v>338</v>
      </c>
      <c r="H423" s="4" t="s">
        <v>339</v>
      </c>
      <c r="I423" s="4"/>
      <c r="J423" s="4"/>
      <c r="K423" s="4">
        <v>226</v>
      </c>
      <c r="L423" s="4">
        <v>5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491904.06</v>
      </c>
      <c r="X423" s="4">
        <v>1</v>
      </c>
      <c r="Y423" s="4">
        <v>491904.06</v>
      </c>
      <c r="Z423" s="4"/>
      <c r="AA423" s="4"/>
      <c r="AB423" s="4"/>
    </row>
    <row r="424" spans="1:206" x14ac:dyDescent="0.2">
      <c r="A424" s="4">
        <v>50</v>
      </c>
      <c r="B424" s="4">
        <v>0</v>
      </c>
      <c r="C424" s="4">
        <v>0</v>
      </c>
      <c r="D424" s="4">
        <v>1</v>
      </c>
      <c r="E424" s="4">
        <v>0</v>
      </c>
      <c r="F424" s="4">
        <f>ROUND(Source!AX417,O424)</f>
        <v>0</v>
      </c>
      <c r="G424" s="4" t="s">
        <v>340</v>
      </c>
      <c r="H424" s="4" t="s">
        <v>341</v>
      </c>
      <c r="I424" s="4"/>
      <c r="J424" s="4"/>
      <c r="K424" s="4">
        <v>227</v>
      </c>
      <c r="L424" s="4">
        <v>6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06" x14ac:dyDescent="0.2">
      <c r="A425" s="4">
        <v>50</v>
      </c>
      <c r="B425" s="4">
        <v>0</v>
      </c>
      <c r="C425" s="4">
        <v>0</v>
      </c>
      <c r="D425" s="4">
        <v>1</v>
      </c>
      <c r="E425" s="4">
        <v>228</v>
      </c>
      <c r="F425" s="4">
        <f>ROUND(Source!AY417,O425)</f>
        <v>491904.06</v>
      </c>
      <c r="G425" s="4" t="s">
        <v>342</v>
      </c>
      <c r="H425" s="4" t="s">
        <v>343</v>
      </c>
      <c r="I425" s="4"/>
      <c r="J425" s="4"/>
      <c r="K425" s="4">
        <v>228</v>
      </c>
      <c r="L425" s="4">
        <v>7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491904.06</v>
      </c>
      <c r="X425" s="4">
        <v>1</v>
      </c>
      <c r="Y425" s="4">
        <v>491904.06</v>
      </c>
      <c r="Z425" s="4"/>
      <c r="AA425" s="4"/>
      <c r="AB425" s="4"/>
    </row>
    <row r="426" spans="1:206" x14ac:dyDescent="0.2">
      <c r="A426" s="4">
        <v>50</v>
      </c>
      <c r="B426" s="4">
        <v>0</v>
      </c>
      <c r="C426" s="4">
        <v>0</v>
      </c>
      <c r="D426" s="4">
        <v>1</v>
      </c>
      <c r="E426" s="4">
        <v>216</v>
      </c>
      <c r="F426" s="4">
        <f>ROUND(Source!AP417,O426)</f>
        <v>15502860.15</v>
      </c>
      <c r="G426" s="4" t="s">
        <v>344</v>
      </c>
      <c r="H426" s="4" t="s">
        <v>345</v>
      </c>
      <c r="I426" s="4"/>
      <c r="J426" s="4"/>
      <c r="K426" s="4">
        <v>216</v>
      </c>
      <c r="L426" s="4">
        <v>8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15502860.15</v>
      </c>
      <c r="X426" s="4">
        <v>1</v>
      </c>
      <c r="Y426" s="4">
        <v>15502860.15</v>
      </c>
      <c r="Z426" s="4"/>
      <c r="AA426" s="4"/>
      <c r="AB426" s="4"/>
    </row>
    <row r="427" spans="1:206" x14ac:dyDescent="0.2">
      <c r="A427" s="4">
        <v>50</v>
      </c>
      <c r="B427" s="4">
        <v>0</v>
      </c>
      <c r="C427" s="4">
        <v>0</v>
      </c>
      <c r="D427" s="4">
        <v>1</v>
      </c>
      <c r="E427" s="4">
        <v>223</v>
      </c>
      <c r="F427" s="4">
        <f>ROUND(Source!AQ417,O427)</f>
        <v>0</v>
      </c>
      <c r="G427" s="4" t="s">
        <v>346</v>
      </c>
      <c r="H427" s="4" t="s">
        <v>347</v>
      </c>
      <c r="I427" s="4"/>
      <c r="J427" s="4"/>
      <c r="K427" s="4">
        <v>223</v>
      </c>
      <c r="L427" s="4">
        <v>9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06" x14ac:dyDescent="0.2">
      <c r="A428" s="4">
        <v>50</v>
      </c>
      <c r="B428" s="4">
        <v>0</v>
      </c>
      <c r="C428" s="4">
        <v>0</v>
      </c>
      <c r="D428" s="4">
        <v>1</v>
      </c>
      <c r="E428" s="4">
        <v>229</v>
      </c>
      <c r="F428" s="4">
        <f>ROUND(Source!AZ417,O428)</f>
        <v>15502860.15</v>
      </c>
      <c r="G428" s="4" t="s">
        <v>348</v>
      </c>
      <c r="H428" s="4" t="s">
        <v>349</v>
      </c>
      <c r="I428" s="4"/>
      <c r="J428" s="4"/>
      <c r="K428" s="4">
        <v>229</v>
      </c>
      <c r="L428" s="4">
        <v>10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15502860.15</v>
      </c>
      <c r="X428" s="4">
        <v>1</v>
      </c>
      <c r="Y428" s="4">
        <v>15502860.15</v>
      </c>
      <c r="Z428" s="4"/>
      <c r="AA428" s="4"/>
      <c r="AB428" s="4"/>
    </row>
    <row r="429" spans="1:206" x14ac:dyDescent="0.2">
      <c r="A429" s="4">
        <v>50</v>
      </c>
      <c r="B429" s="4">
        <v>0</v>
      </c>
      <c r="C429" s="4">
        <v>0</v>
      </c>
      <c r="D429" s="4">
        <v>1</v>
      </c>
      <c r="E429" s="4">
        <v>203</v>
      </c>
      <c r="F429" s="4">
        <f>ROUND(Source!Q417,O429)</f>
        <v>108218.08</v>
      </c>
      <c r="G429" s="4" t="s">
        <v>350</v>
      </c>
      <c r="H429" s="4" t="s">
        <v>351</v>
      </c>
      <c r="I429" s="4"/>
      <c r="J429" s="4"/>
      <c r="K429" s="4">
        <v>203</v>
      </c>
      <c r="L429" s="4">
        <v>11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108218.08</v>
      </c>
      <c r="X429" s="4">
        <v>1</v>
      </c>
      <c r="Y429" s="4">
        <v>108218.08</v>
      </c>
      <c r="Z429" s="4"/>
      <c r="AA429" s="4"/>
      <c r="AB429" s="4"/>
    </row>
    <row r="430" spans="1:206" x14ac:dyDescent="0.2">
      <c r="A430" s="4">
        <v>50</v>
      </c>
      <c r="B430" s="4">
        <v>0</v>
      </c>
      <c r="C430" s="4">
        <v>0</v>
      </c>
      <c r="D430" s="4">
        <v>1</v>
      </c>
      <c r="E430" s="4">
        <v>231</v>
      </c>
      <c r="F430" s="4">
        <f>ROUND(Source!BB417,O430)</f>
        <v>0</v>
      </c>
      <c r="G430" s="4" t="s">
        <v>352</v>
      </c>
      <c r="H430" s="4" t="s">
        <v>353</v>
      </c>
      <c r="I430" s="4"/>
      <c r="J430" s="4"/>
      <c r="K430" s="4">
        <v>231</v>
      </c>
      <c r="L430" s="4">
        <v>12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06" x14ac:dyDescent="0.2">
      <c r="A431" s="4">
        <v>50</v>
      </c>
      <c r="B431" s="4">
        <v>0</v>
      </c>
      <c r="C431" s="4">
        <v>0</v>
      </c>
      <c r="D431" s="4">
        <v>1</v>
      </c>
      <c r="E431" s="4">
        <v>204</v>
      </c>
      <c r="F431" s="4">
        <f>ROUND(Source!R417,O431)</f>
        <v>31044.880000000001</v>
      </c>
      <c r="G431" s="4" t="s">
        <v>354</v>
      </c>
      <c r="H431" s="4" t="s">
        <v>355</v>
      </c>
      <c r="I431" s="4"/>
      <c r="J431" s="4"/>
      <c r="K431" s="4">
        <v>204</v>
      </c>
      <c r="L431" s="4">
        <v>13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31044.880000000001</v>
      </c>
      <c r="X431" s="4">
        <v>1</v>
      </c>
      <c r="Y431" s="4">
        <v>31044.880000000001</v>
      </c>
      <c r="Z431" s="4"/>
      <c r="AA431" s="4"/>
      <c r="AB431" s="4"/>
    </row>
    <row r="432" spans="1:206" x14ac:dyDescent="0.2">
      <c r="A432" s="4">
        <v>50</v>
      </c>
      <c r="B432" s="4">
        <v>0</v>
      </c>
      <c r="C432" s="4">
        <v>0</v>
      </c>
      <c r="D432" s="4">
        <v>1</v>
      </c>
      <c r="E432" s="4">
        <v>205</v>
      </c>
      <c r="F432" s="4">
        <f>ROUND(Source!S417,O432)</f>
        <v>186094.5</v>
      </c>
      <c r="G432" s="4" t="s">
        <v>356</v>
      </c>
      <c r="H432" s="4" t="s">
        <v>357</v>
      </c>
      <c r="I432" s="4"/>
      <c r="J432" s="4"/>
      <c r="K432" s="4">
        <v>205</v>
      </c>
      <c r="L432" s="4">
        <v>14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186094.5</v>
      </c>
      <c r="X432" s="4">
        <v>1</v>
      </c>
      <c r="Y432" s="4">
        <v>186094.5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232</v>
      </c>
      <c r="F433" s="4">
        <f>ROUND(Source!BC417,O433)</f>
        <v>0</v>
      </c>
      <c r="G433" s="4" t="s">
        <v>358</v>
      </c>
      <c r="H433" s="4" t="s">
        <v>359</v>
      </c>
      <c r="I433" s="4"/>
      <c r="J433" s="4"/>
      <c r="K433" s="4">
        <v>232</v>
      </c>
      <c r="L433" s="4">
        <v>15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214</v>
      </c>
      <c r="F434" s="4">
        <f>ROUND(Source!AS417,O434)</f>
        <v>750310.29</v>
      </c>
      <c r="G434" s="4" t="s">
        <v>360</v>
      </c>
      <c r="H434" s="4" t="s">
        <v>361</v>
      </c>
      <c r="I434" s="4"/>
      <c r="J434" s="4"/>
      <c r="K434" s="4">
        <v>214</v>
      </c>
      <c r="L434" s="4">
        <v>16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750310.29</v>
      </c>
      <c r="X434" s="4">
        <v>1</v>
      </c>
      <c r="Y434" s="4">
        <v>750310.29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215</v>
      </c>
      <c r="F435" s="4">
        <f>ROUND(Source!AT417,O435)</f>
        <v>343599.93</v>
      </c>
      <c r="G435" s="4" t="s">
        <v>362</v>
      </c>
      <c r="H435" s="4" t="s">
        <v>363</v>
      </c>
      <c r="I435" s="4"/>
      <c r="J435" s="4"/>
      <c r="K435" s="4">
        <v>215</v>
      </c>
      <c r="L435" s="4">
        <v>17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343599.93</v>
      </c>
      <c r="X435" s="4">
        <v>1</v>
      </c>
      <c r="Y435" s="4">
        <v>343599.93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217</v>
      </c>
      <c r="F436" s="4">
        <f>ROUND(Source!AU417,O436)</f>
        <v>0</v>
      </c>
      <c r="G436" s="4" t="s">
        <v>364</v>
      </c>
      <c r="H436" s="4" t="s">
        <v>365</v>
      </c>
      <c r="I436" s="4"/>
      <c r="J436" s="4"/>
      <c r="K436" s="4">
        <v>217</v>
      </c>
      <c r="L436" s="4">
        <v>18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230</v>
      </c>
      <c r="F437" s="4">
        <f>ROUND(Source!BA417,O437)</f>
        <v>0</v>
      </c>
      <c r="G437" s="4" t="s">
        <v>366</v>
      </c>
      <c r="H437" s="4" t="s">
        <v>367</v>
      </c>
      <c r="I437" s="4"/>
      <c r="J437" s="4"/>
      <c r="K437" s="4">
        <v>230</v>
      </c>
      <c r="L437" s="4">
        <v>19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206</v>
      </c>
      <c r="F438" s="4">
        <f>ROUND(Source!T417,O438)</f>
        <v>0</v>
      </c>
      <c r="G438" s="4" t="s">
        <v>368</v>
      </c>
      <c r="H438" s="4" t="s">
        <v>369</v>
      </c>
      <c r="I438" s="4"/>
      <c r="J438" s="4"/>
      <c r="K438" s="4">
        <v>206</v>
      </c>
      <c r="L438" s="4">
        <v>20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207</v>
      </c>
      <c r="F439" s="4">
        <f>ROUND(Source!U417,O439)</f>
        <v>443.14</v>
      </c>
      <c r="G439" s="4" t="s">
        <v>370</v>
      </c>
      <c r="H439" s="4" t="s">
        <v>371</v>
      </c>
      <c r="I439" s="4"/>
      <c r="J439" s="4"/>
      <c r="K439" s="4">
        <v>207</v>
      </c>
      <c r="L439" s="4">
        <v>21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443.14</v>
      </c>
      <c r="X439" s="4">
        <v>1</v>
      </c>
      <c r="Y439" s="4">
        <v>443.14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208</v>
      </c>
      <c r="F440" s="4">
        <f>ROUND(Source!V417,O440)</f>
        <v>0</v>
      </c>
      <c r="G440" s="4" t="s">
        <v>372</v>
      </c>
      <c r="H440" s="4" t="s">
        <v>373</v>
      </c>
      <c r="I440" s="4"/>
      <c r="J440" s="4"/>
      <c r="K440" s="4">
        <v>208</v>
      </c>
      <c r="L440" s="4">
        <v>22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209</v>
      </c>
      <c r="F441" s="4">
        <f>ROUND(Source!W417,O441)</f>
        <v>0</v>
      </c>
      <c r="G441" s="4" t="s">
        <v>374</v>
      </c>
      <c r="H441" s="4" t="s">
        <v>375</v>
      </c>
      <c r="I441" s="4"/>
      <c r="J441" s="4"/>
      <c r="K441" s="4">
        <v>209</v>
      </c>
      <c r="L441" s="4">
        <v>23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233</v>
      </c>
      <c r="F442" s="4">
        <f>ROUND(Source!BD417,O442)</f>
        <v>0</v>
      </c>
      <c r="G442" s="4" t="s">
        <v>376</v>
      </c>
      <c r="H442" s="4" t="s">
        <v>377</v>
      </c>
      <c r="I442" s="4"/>
      <c r="J442" s="4"/>
      <c r="K442" s="4">
        <v>233</v>
      </c>
      <c r="L442" s="4">
        <v>24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210</v>
      </c>
      <c r="F443" s="4">
        <f>ROUND(Source!X417,O443)</f>
        <v>173412.01</v>
      </c>
      <c r="G443" s="4" t="s">
        <v>378</v>
      </c>
      <c r="H443" s="4" t="s">
        <v>379</v>
      </c>
      <c r="I443" s="4"/>
      <c r="J443" s="4"/>
      <c r="K443" s="4">
        <v>210</v>
      </c>
      <c r="L443" s="4">
        <v>25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173412.01</v>
      </c>
      <c r="X443" s="4">
        <v>1</v>
      </c>
      <c r="Y443" s="4">
        <v>173412.01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211</v>
      </c>
      <c r="F444" s="4">
        <f>ROUND(Source!Y417,O444)</f>
        <v>84609.76</v>
      </c>
      <c r="G444" s="4" t="s">
        <v>380</v>
      </c>
      <c r="H444" s="4" t="s">
        <v>381</v>
      </c>
      <c r="I444" s="4"/>
      <c r="J444" s="4"/>
      <c r="K444" s="4">
        <v>211</v>
      </c>
      <c r="L444" s="4">
        <v>26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84609.76</v>
      </c>
      <c r="X444" s="4">
        <v>1</v>
      </c>
      <c r="Y444" s="4">
        <v>84609.76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224</v>
      </c>
      <c r="F445" s="4">
        <f>ROUND(Source!AR417,O445)</f>
        <v>16596770.369999999</v>
      </c>
      <c r="G445" s="4" t="s">
        <v>382</v>
      </c>
      <c r="H445" s="4" t="s">
        <v>383</v>
      </c>
      <c r="I445" s="4"/>
      <c r="J445" s="4"/>
      <c r="K445" s="4">
        <v>224</v>
      </c>
      <c r="L445" s="4">
        <v>27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16596770.369999999</v>
      </c>
      <c r="X445" s="4">
        <v>1</v>
      </c>
      <c r="Y445" s="4">
        <v>16596770.369999999</v>
      </c>
      <c r="Z445" s="4"/>
      <c r="AA445" s="4"/>
      <c r="AB445" s="4"/>
    </row>
    <row r="448" spans="1:28" x14ac:dyDescent="0.2">
      <c r="A448">
        <v>70</v>
      </c>
      <c r="B448">
        <v>1</v>
      </c>
      <c r="D448">
        <v>1</v>
      </c>
      <c r="E448" t="s">
        <v>623</v>
      </c>
      <c r="F448" t="s">
        <v>624</v>
      </c>
      <c r="G448">
        <v>0</v>
      </c>
      <c r="H448">
        <v>0</v>
      </c>
      <c r="I448" t="s">
        <v>3</v>
      </c>
      <c r="J448">
        <v>0</v>
      </c>
      <c r="K448">
        <v>0</v>
      </c>
      <c r="L448" t="s">
        <v>3</v>
      </c>
      <c r="M448" t="s">
        <v>3</v>
      </c>
      <c r="N448">
        <v>0</v>
      </c>
      <c r="P448" t="s">
        <v>3</v>
      </c>
    </row>
    <row r="450" spans="1:50" x14ac:dyDescent="0.2">
      <c r="A450">
        <v>-1</v>
      </c>
    </row>
    <row r="452" spans="1:50" x14ac:dyDescent="0.2">
      <c r="A452" s="3">
        <v>75</v>
      </c>
      <c r="B452" s="3" t="s">
        <v>625</v>
      </c>
      <c r="C452" s="3">
        <v>2024</v>
      </c>
      <c r="D452" s="3">
        <v>0</v>
      </c>
      <c r="E452" s="3">
        <v>7</v>
      </c>
      <c r="F452" s="3"/>
      <c r="G452" s="3">
        <v>0</v>
      </c>
      <c r="H452" s="3">
        <v>2</v>
      </c>
      <c r="I452" s="3">
        <v>1</v>
      </c>
      <c r="J452" s="3">
        <v>1</v>
      </c>
      <c r="K452" s="3">
        <v>95</v>
      </c>
      <c r="L452" s="3">
        <v>65</v>
      </c>
      <c r="M452" s="3">
        <v>0</v>
      </c>
      <c r="N452" s="3">
        <v>60234885</v>
      </c>
      <c r="O452" s="3">
        <v>1</v>
      </c>
    </row>
    <row r="453" spans="1:50" x14ac:dyDescent="0.2">
      <c r="A453" s="5">
        <v>1</v>
      </c>
      <c r="B453" s="5" t="s">
        <v>626</v>
      </c>
      <c r="C453" s="5" t="s">
        <v>627</v>
      </c>
      <c r="D453" s="5">
        <v>2024</v>
      </c>
      <c r="E453" s="5">
        <v>7</v>
      </c>
      <c r="F453" s="5">
        <v>1</v>
      </c>
      <c r="G453" s="5">
        <v>1</v>
      </c>
      <c r="H453" s="5">
        <v>0</v>
      </c>
      <c r="I453" s="5">
        <v>2</v>
      </c>
      <c r="J453" s="5">
        <v>1</v>
      </c>
      <c r="K453" s="5">
        <v>9.74</v>
      </c>
      <c r="L453" s="5">
        <v>7.11</v>
      </c>
      <c r="M453" s="5">
        <v>1</v>
      </c>
      <c r="N453" s="5">
        <v>1</v>
      </c>
      <c r="O453" s="5">
        <v>9.74</v>
      </c>
      <c r="P453" s="5">
        <v>7.11</v>
      </c>
      <c r="Q453" s="5">
        <v>1</v>
      </c>
      <c r="R453" s="5" t="s">
        <v>3</v>
      </c>
      <c r="S453" s="5" t="s">
        <v>3</v>
      </c>
      <c r="T453" s="5" t="s">
        <v>3</v>
      </c>
      <c r="U453" s="5" t="s">
        <v>3</v>
      </c>
      <c r="V453" s="5" t="s">
        <v>3</v>
      </c>
      <c r="W453" s="5" t="s">
        <v>3</v>
      </c>
      <c r="X453" s="5" t="s">
        <v>3</v>
      </c>
      <c r="Y453" s="5" t="s">
        <v>3</v>
      </c>
      <c r="Z453" s="5" t="s">
        <v>3</v>
      </c>
      <c r="AA453" s="5" t="s">
        <v>628</v>
      </c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>
        <v>60234886</v>
      </c>
      <c r="AO453" s="5"/>
      <c r="AP453" s="5"/>
      <c r="AQ453" s="5"/>
      <c r="AR453" s="5"/>
      <c r="AS453" s="5"/>
      <c r="AT453" s="5"/>
      <c r="AU453" s="5"/>
      <c r="AV453" s="5"/>
      <c r="AW453" s="5"/>
      <c r="AX453" s="5"/>
    </row>
    <row r="457" spans="1:50" x14ac:dyDescent="0.2">
      <c r="A457">
        <v>65</v>
      </c>
      <c r="C457">
        <v>1</v>
      </c>
      <c r="D457">
        <v>0</v>
      </c>
      <c r="E45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629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61363</v>
      </c>
      <c r="M1">
        <v>10</v>
      </c>
      <c r="N1">
        <v>11</v>
      </c>
      <c r="O1">
        <v>9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940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60234885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4</v>
      </c>
      <c r="D16" s="6" t="s">
        <v>21</v>
      </c>
      <c r="E16" s="7">
        <f>ROUND((Source!F404)/1000,2)</f>
        <v>750.31</v>
      </c>
      <c r="F16" s="7">
        <f>ROUND((Source!F405)/1000,2)</f>
        <v>343.6</v>
      </c>
      <c r="G16" s="7">
        <f>ROUND((Source!F396)/1000,2)</f>
        <v>15502.86</v>
      </c>
      <c r="H16" s="7">
        <f>ROUND((Source!F406)/1000+(Source!F407)/1000,2)</f>
        <v>0</v>
      </c>
      <c r="I16" s="7">
        <f>E16+F16+G16+H16</f>
        <v>16596.77</v>
      </c>
      <c r="J16" s="7">
        <f>ROUND((Source!F402+Source!F401)/1000,2)</f>
        <v>217.14</v>
      </c>
      <c r="AI16" s="6">
        <v>2</v>
      </c>
      <c r="AJ16" s="6">
        <v>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16289076.789999999</v>
      </c>
      <c r="AU16" s="7">
        <v>15994764.210000001</v>
      </c>
      <c r="AW16" s="7">
        <v>15502860.15</v>
      </c>
      <c r="AX16" s="7">
        <v>0</v>
      </c>
      <c r="AY16" s="7">
        <v>108218.08</v>
      </c>
      <c r="AZ16" s="7">
        <v>31044.880000000001</v>
      </c>
      <c r="BA16" s="7">
        <v>186094.5</v>
      </c>
      <c r="BB16" s="7">
        <v>750310.29</v>
      </c>
      <c r="BC16" s="7">
        <v>343599.93</v>
      </c>
      <c r="BD16" s="7">
        <v>0</v>
      </c>
      <c r="BE16" s="7">
        <v>0</v>
      </c>
      <c r="BF16" s="7">
        <v>443.14</v>
      </c>
      <c r="BG16" s="7">
        <v>0</v>
      </c>
      <c r="BH16" s="7">
        <v>0</v>
      </c>
      <c r="BI16" s="7">
        <v>173412.01</v>
      </c>
      <c r="BJ16" s="7">
        <v>84609.76</v>
      </c>
      <c r="BK16" s="7">
        <v>16596770.369999999</v>
      </c>
    </row>
    <row r="18" spans="1:19" x14ac:dyDescent="0.2">
      <c r="A18">
        <v>51</v>
      </c>
      <c r="E18" s="8">
        <f>SUMIF(A16:A17,3,E16:E17)</f>
        <v>750.31</v>
      </c>
      <c r="F18" s="8">
        <f>SUMIF(A16:A17,3,F16:F17)</f>
        <v>343.6</v>
      </c>
      <c r="G18" s="8">
        <f>SUMIF(A16:A17,3,G16:G17)</f>
        <v>15502.86</v>
      </c>
      <c r="H18" s="8">
        <f>SUMIF(A16:A17,3,H16:H17)</f>
        <v>0</v>
      </c>
      <c r="I18" s="8">
        <f>SUMIF(A16:A17,3,I16:I17)</f>
        <v>16596.77</v>
      </c>
      <c r="J18" s="8">
        <f>SUMIF(A16:A17,3,J16:J17)</f>
        <v>217.14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16289076.789999999</v>
      </c>
      <c r="G20" s="4" t="s">
        <v>330</v>
      </c>
      <c r="H20" s="4" t="s">
        <v>331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15994764.210000001</v>
      </c>
      <c r="G21" s="4" t="s">
        <v>332</v>
      </c>
      <c r="H21" s="4" t="s">
        <v>333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227</v>
      </c>
      <c r="F22" s="4">
        <v>0</v>
      </c>
      <c r="G22" s="4" t="s">
        <v>334</v>
      </c>
      <c r="H22" s="4" t="s">
        <v>335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15994764.210000001</v>
      </c>
      <c r="G23" s="4" t="s">
        <v>336</v>
      </c>
      <c r="H23" s="4" t="s">
        <v>337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491904.06</v>
      </c>
      <c r="G24" s="4" t="s">
        <v>338</v>
      </c>
      <c r="H24" s="4" t="s">
        <v>339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0</v>
      </c>
      <c r="F25" s="4">
        <v>0</v>
      </c>
      <c r="G25" s="4" t="s">
        <v>340</v>
      </c>
      <c r="H25" s="4" t="s">
        <v>341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491904.06</v>
      </c>
      <c r="G26" s="4" t="s">
        <v>342</v>
      </c>
      <c r="H26" s="4" t="s">
        <v>343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15502860.15</v>
      </c>
      <c r="G27" s="4" t="s">
        <v>344</v>
      </c>
      <c r="H27" s="4" t="s">
        <v>345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346</v>
      </c>
      <c r="H28" s="4" t="s">
        <v>347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15502860.15</v>
      </c>
      <c r="G29" s="4" t="s">
        <v>348</v>
      </c>
      <c r="H29" s="4" t="s">
        <v>349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108218.08</v>
      </c>
      <c r="G30" s="4" t="s">
        <v>350</v>
      </c>
      <c r="H30" s="4" t="s">
        <v>351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352</v>
      </c>
      <c r="H31" s="4" t="s">
        <v>353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31044.880000000001</v>
      </c>
      <c r="G32" s="4" t="s">
        <v>354</v>
      </c>
      <c r="H32" s="4" t="s">
        <v>355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186094.5</v>
      </c>
      <c r="G33" s="4" t="s">
        <v>356</v>
      </c>
      <c r="H33" s="4" t="s">
        <v>357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358</v>
      </c>
      <c r="H34" s="4" t="s">
        <v>359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750310.29</v>
      </c>
      <c r="G35" s="4" t="s">
        <v>360</v>
      </c>
      <c r="H35" s="4" t="s">
        <v>361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343599.93</v>
      </c>
      <c r="G36" s="4" t="s">
        <v>362</v>
      </c>
      <c r="H36" s="4" t="s">
        <v>363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364</v>
      </c>
      <c r="H37" s="4" t="s">
        <v>365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366</v>
      </c>
      <c r="H38" s="4" t="s">
        <v>367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368</v>
      </c>
      <c r="H39" s="4" t="s">
        <v>369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443.14</v>
      </c>
      <c r="G40" s="4" t="s">
        <v>370</v>
      </c>
      <c r="H40" s="4" t="s">
        <v>371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372</v>
      </c>
      <c r="H41" s="4" t="s">
        <v>373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2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374</v>
      </c>
      <c r="H42" s="4" t="s">
        <v>375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376</v>
      </c>
      <c r="H43" s="4" t="s">
        <v>377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173412.01</v>
      </c>
      <c r="G44" s="4" t="s">
        <v>378</v>
      </c>
      <c r="H44" s="4" t="s">
        <v>379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84609.76</v>
      </c>
      <c r="G45" s="4" t="s">
        <v>380</v>
      </c>
      <c r="H45" s="4" t="s">
        <v>381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16596770.369999999</v>
      </c>
      <c r="G46" s="4" t="s">
        <v>382</v>
      </c>
      <c r="H46" s="4" t="s">
        <v>383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625</v>
      </c>
      <c r="C51" s="3">
        <v>2024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60234885</v>
      </c>
      <c r="O51" s="3">
        <v>1</v>
      </c>
    </row>
    <row r="52" spans="1:50" x14ac:dyDescent="0.2">
      <c r="A52" s="5">
        <v>1</v>
      </c>
      <c r="B52" s="5" t="s">
        <v>626</v>
      </c>
      <c r="C52" s="5" t="s">
        <v>627</v>
      </c>
      <c r="D52" s="5">
        <v>2024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9.74</v>
      </c>
      <c r="L52" s="5">
        <v>7.11</v>
      </c>
      <c r="M52" s="5">
        <v>1</v>
      </c>
      <c r="N52" s="5">
        <v>1</v>
      </c>
      <c r="O52" s="5">
        <v>9.74</v>
      </c>
      <c r="P52" s="5">
        <v>7.11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628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60234886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7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60234885</v>
      </c>
      <c r="C1">
        <v>60235295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630</v>
      </c>
      <c r="J1" t="s">
        <v>3</v>
      </c>
      <c r="K1" t="s">
        <v>631</v>
      </c>
      <c r="L1">
        <v>1191</v>
      </c>
      <c r="N1">
        <v>1013</v>
      </c>
      <c r="O1" t="s">
        <v>632</v>
      </c>
      <c r="P1" t="s">
        <v>632</v>
      </c>
      <c r="Q1">
        <v>1</v>
      </c>
      <c r="W1">
        <v>0</v>
      </c>
      <c r="X1">
        <v>476480486</v>
      </c>
      <c r="Y1">
        <f>(AT1*1.1)</f>
        <v>1.1550000000000002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1.05</v>
      </c>
      <c r="AU1" t="s">
        <v>30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0.96638849999999998</v>
      </c>
      <c r="CW1">
        <v>0</v>
      </c>
      <c r="CX1">
        <f>ROUND(Y1*Source!I28,9)</f>
        <v>0.96638849999999998</v>
      </c>
      <c r="CY1">
        <f>AD1</f>
        <v>0</v>
      </c>
      <c r="CZ1">
        <f>AH1</f>
        <v>0</v>
      </c>
      <c r="DA1">
        <f>AL1</f>
        <v>1</v>
      </c>
      <c r="DB1">
        <f>ROUND((ROUND(AT1*CZ1,2)*1.1),6)</f>
        <v>0</v>
      </c>
      <c r="DC1">
        <f>ROUND((ROUND(AT1*AG1,2)*1.1),6)</f>
        <v>0</v>
      </c>
      <c r="DD1" t="s">
        <v>3</v>
      </c>
      <c r="DE1" t="s">
        <v>3</v>
      </c>
      <c r="DF1">
        <f t="shared" ref="DF1:DF22" si="0">ROUND(ROUND(AE1,2)*CX1,2)</f>
        <v>0</v>
      </c>
      <c r="DG1">
        <f t="shared" ref="DG1:DG64" si="1">ROUND(ROUND(AF1,2)*CX1,2)</f>
        <v>0</v>
      </c>
      <c r="DH1">
        <f t="shared" ref="DH1:DH64" si="2">ROUND(ROUND(AG1,2)*CX1,2)</f>
        <v>0</v>
      </c>
      <c r="DI1">
        <f t="shared" ref="DI1:DI64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60234885</v>
      </c>
      <c r="C2">
        <v>60235295</v>
      </c>
      <c r="D2">
        <v>0</v>
      </c>
      <c r="E2">
        <v>1</v>
      </c>
      <c r="F2">
        <v>1</v>
      </c>
      <c r="G2">
        <v>30515945</v>
      </c>
      <c r="H2">
        <v>2</v>
      </c>
      <c r="I2" t="s">
        <v>633</v>
      </c>
      <c r="J2" t="s">
        <v>634</v>
      </c>
      <c r="K2" t="s">
        <v>635</v>
      </c>
      <c r="L2">
        <v>1368</v>
      </c>
      <c r="N2">
        <v>1011</v>
      </c>
      <c r="O2" t="s">
        <v>153</v>
      </c>
      <c r="P2" t="s">
        <v>153</v>
      </c>
      <c r="Q2">
        <v>1</v>
      </c>
      <c r="W2">
        <v>0</v>
      </c>
      <c r="X2">
        <v>1422563199</v>
      </c>
      <c r="Y2">
        <f>(AT2*1.1)</f>
        <v>0.83710000000000007</v>
      </c>
      <c r="AA2">
        <v>0</v>
      </c>
      <c r="AB2">
        <v>197.99</v>
      </c>
      <c r="AC2">
        <v>20.18</v>
      </c>
      <c r="AD2">
        <v>0</v>
      </c>
      <c r="AE2">
        <v>0</v>
      </c>
      <c r="AF2">
        <v>166.1</v>
      </c>
      <c r="AG2">
        <v>16.93</v>
      </c>
      <c r="AH2">
        <v>0</v>
      </c>
      <c r="AI2">
        <v>1</v>
      </c>
      <c r="AJ2">
        <v>1</v>
      </c>
      <c r="AK2">
        <v>1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0.76100000000000001</v>
      </c>
      <c r="AU2" t="s">
        <v>30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0.70040157000000003</v>
      </c>
      <c r="CY2">
        <f>AB2</f>
        <v>197.99</v>
      </c>
      <c r="CZ2">
        <f>AF2</f>
        <v>166.1</v>
      </c>
      <c r="DA2">
        <f>AJ2</f>
        <v>1</v>
      </c>
      <c r="DB2">
        <f>ROUND((ROUND(AT2*CZ2,2)*1.1),6)</f>
        <v>139.04</v>
      </c>
      <c r="DC2">
        <f>ROUND((ROUND(AT2*AG2,2)*1.1),6)</f>
        <v>14.167999999999999</v>
      </c>
      <c r="DD2" t="s">
        <v>3</v>
      </c>
      <c r="DE2" t="s">
        <v>3</v>
      </c>
      <c r="DF2">
        <f t="shared" si="0"/>
        <v>0</v>
      </c>
      <c r="DG2">
        <f t="shared" si="1"/>
        <v>116.34</v>
      </c>
      <c r="DH2">
        <f t="shared" si="2"/>
        <v>11.86</v>
      </c>
      <c r="DI2">
        <f t="shared" si="3"/>
        <v>0</v>
      </c>
      <c r="DJ2">
        <f>DG2</f>
        <v>116.34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60234885</v>
      </c>
      <c r="C3">
        <v>60235295</v>
      </c>
      <c r="D3">
        <v>0</v>
      </c>
      <c r="E3">
        <v>1</v>
      </c>
      <c r="F3">
        <v>1</v>
      </c>
      <c r="G3">
        <v>30515945</v>
      </c>
      <c r="H3">
        <v>2</v>
      </c>
      <c r="I3" t="s">
        <v>636</v>
      </c>
      <c r="J3" t="s">
        <v>637</v>
      </c>
      <c r="K3" t="s">
        <v>638</v>
      </c>
      <c r="L3">
        <v>1368</v>
      </c>
      <c r="N3">
        <v>1011</v>
      </c>
      <c r="O3" t="s">
        <v>153</v>
      </c>
      <c r="P3" t="s">
        <v>153</v>
      </c>
      <c r="Q3">
        <v>1</v>
      </c>
      <c r="W3">
        <v>0</v>
      </c>
      <c r="X3">
        <v>1304278805</v>
      </c>
      <c r="Y3">
        <f>(AT3*1.1)</f>
        <v>3.3357500000000004</v>
      </c>
      <c r="AA3">
        <v>0</v>
      </c>
      <c r="AB3">
        <v>292.99</v>
      </c>
      <c r="AC3">
        <v>20.18</v>
      </c>
      <c r="AD3">
        <v>0</v>
      </c>
      <c r="AE3">
        <v>0</v>
      </c>
      <c r="AF3">
        <v>245.8</v>
      </c>
      <c r="AG3">
        <v>16.93</v>
      </c>
      <c r="AH3">
        <v>0</v>
      </c>
      <c r="AI3">
        <v>1</v>
      </c>
      <c r="AJ3">
        <v>1</v>
      </c>
      <c r="AK3">
        <v>1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3.0325000000000002</v>
      </c>
      <c r="AU3" t="s">
        <v>30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2.7910220250000002</v>
      </c>
      <c r="CY3">
        <f>AB3</f>
        <v>292.99</v>
      </c>
      <c r="CZ3">
        <f>AF3</f>
        <v>245.8</v>
      </c>
      <c r="DA3">
        <f>AJ3</f>
        <v>1</v>
      </c>
      <c r="DB3">
        <f>ROUND((ROUND(AT3*CZ3,2)*1.1),6)</f>
        <v>819.92899999999997</v>
      </c>
      <c r="DC3">
        <f>ROUND((ROUND(AT3*AG3,2)*1.1),6)</f>
        <v>56.473999999999997</v>
      </c>
      <c r="DD3" t="s">
        <v>3</v>
      </c>
      <c r="DE3" t="s">
        <v>3</v>
      </c>
      <c r="DF3">
        <f t="shared" si="0"/>
        <v>0</v>
      </c>
      <c r="DG3">
        <f t="shared" si="1"/>
        <v>686.03</v>
      </c>
      <c r="DH3">
        <f t="shared" si="2"/>
        <v>47.25</v>
      </c>
      <c r="DI3">
        <f t="shared" si="3"/>
        <v>0</v>
      </c>
      <c r="DJ3">
        <f>DG3</f>
        <v>686.03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60234885</v>
      </c>
      <c r="C4">
        <v>60235299</v>
      </c>
      <c r="D4">
        <v>30515951</v>
      </c>
      <c r="E4">
        <v>30515945</v>
      </c>
      <c r="F4">
        <v>1</v>
      </c>
      <c r="G4">
        <v>30515945</v>
      </c>
      <c r="H4">
        <v>1</v>
      </c>
      <c r="I4" t="s">
        <v>630</v>
      </c>
      <c r="J4" t="s">
        <v>3</v>
      </c>
      <c r="K4" t="s">
        <v>631</v>
      </c>
      <c r="L4">
        <v>1191</v>
      </c>
      <c r="N4">
        <v>1013</v>
      </c>
      <c r="O4" t="s">
        <v>632</v>
      </c>
      <c r="P4" t="s">
        <v>632</v>
      </c>
      <c r="Q4">
        <v>1</v>
      </c>
      <c r="W4">
        <v>0</v>
      </c>
      <c r="X4">
        <v>476480486</v>
      </c>
      <c r="Y4">
        <f>(AT4*1.1)</f>
        <v>1.0230000000000001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0.93</v>
      </c>
      <c r="AU4" t="s">
        <v>30</v>
      </c>
      <c r="AV4">
        <v>1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ROUND(AT4*Source!I29*AH4*AL4,2)</f>
        <v>0</v>
      </c>
      <c r="CV4">
        <f>ROUND(Y4*Source!I29,9)</f>
        <v>0.54034859999999996</v>
      </c>
      <c r="CW4">
        <v>0</v>
      </c>
      <c r="CX4">
        <f>ROUND(Y4*Source!I29,9)</f>
        <v>0.54034859999999996</v>
      </c>
      <c r="CY4">
        <f>AD4</f>
        <v>0</v>
      </c>
      <c r="CZ4">
        <f>AH4</f>
        <v>0</v>
      </c>
      <c r="DA4">
        <f>AL4</f>
        <v>1</v>
      </c>
      <c r="DB4">
        <f>ROUND((ROUND(AT4*CZ4,2)*1.1),6)</f>
        <v>0</v>
      </c>
      <c r="DC4">
        <f>ROUND((ROUND(AT4*AG4,2)*1.1),6)</f>
        <v>0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60234885</v>
      </c>
      <c r="C5">
        <v>60235299</v>
      </c>
      <c r="D5">
        <v>0</v>
      </c>
      <c r="E5">
        <v>1</v>
      </c>
      <c r="F5">
        <v>1</v>
      </c>
      <c r="G5">
        <v>30515945</v>
      </c>
      <c r="H5">
        <v>2</v>
      </c>
      <c r="I5" t="s">
        <v>636</v>
      </c>
      <c r="J5" t="s">
        <v>637</v>
      </c>
      <c r="K5" t="s">
        <v>638</v>
      </c>
      <c r="L5">
        <v>1368</v>
      </c>
      <c r="N5">
        <v>1011</v>
      </c>
      <c r="O5" t="s">
        <v>153</v>
      </c>
      <c r="P5" t="s">
        <v>153</v>
      </c>
      <c r="Q5">
        <v>1</v>
      </c>
      <c r="W5">
        <v>0</v>
      </c>
      <c r="X5">
        <v>1304278805</v>
      </c>
      <c r="Y5">
        <f>(AT5*1.1)</f>
        <v>2.8165500000000003</v>
      </c>
      <c r="AA5">
        <v>0</v>
      </c>
      <c r="AB5">
        <v>292.99</v>
      </c>
      <c r="AC5">
        <v>20.18</v>
      </c>
      <c r="AD5">
        <v>0</v>
      </c>
      <c r="AE5">
        <v>0</v>
      </c>
      <c r="AF5">
        <v>245.8</v>
      </c>
      <c r="AG5">
        <v>16.93</v>
      </c>
      <c r="AH5">
        <v>0</v>
      </c>
      <c r="AI5">
        <v>1</v>
      </c>
      <c r="AJ5">
        <v>1</v>
      </c>
      <c r="AK5">
        <v>1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2.5605000000000002</v>
      </c>
      <c r="AU5" t="s">
        <v>30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ROUND(Y5*Source!I29*DO5,9)</f>
        <v>0</v>
      </c>
      <c r="CX5">
        <f>ROUND(Y5*Source!I29,9)</f>
        <v>1.4877017100000001</v>
      </c>
      <c r="CY5">
        <f>AB5</f>
        <v>292.99</v>
      </c>
      <c r="CZ5">
        <f>AF5</f>
        <v>245.8</v>
      </c>
      <c r="DA5">
        <f>AJ5</f>
        <v>1</v>
      </c>
      <c r="DB5">
        <f>ROUND((ROUND(AT5*CZ5,2)*1.1),6)</f>
        <v>692.30700000000002</v>
      </c>
      <c r="DC5">
        <f>ROUND((ROUND(AT5*AG5,2)*1.1),6)</f>
        <v>47.685000000000002</v>
      </c>
      <c r="DD5" t="s">
        <v>3</v>
      </c>
      <c r="DE5" t="s">
        <v>3</v>
      </c>
      <c r="DF5">
        <f t="shared" si="0"/>
        <v>0</v>
      </c>
      <c r="DG5">
        <f t="shared" si="1"/>
        <v>365.68</v>
      </c>
      <c r="DH5">
        <f t="shared" si="2"/>
        <v>25.19</v>
      </c>
      <c r="DI5">
        <f t="shared" si="3"/>
        <v>0</v>
      </c>
      <c r="DJ5">
        <f>DG5</f>
        <v>365.68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60234885</v>
      </c>
      <c r="C6">
        <v>60235302</v>
      </c>
      <c r="D6">
        <v>30515951</v>
      </c>
      <c r="E6">
        <v>30515945</v>
      </c>
      <c r="F6">
        <v>1</v>
      </c>
      <c r="G6">
        <v>30515945</v>
      </c>
      <c r="H6">
        <v>1</v>
      </c>
      <c r="I6" t="s">
        <v>630</v>
      </c>
      <c r="J6" t="s">
        <v>3</v>
      </c>
      <c r="K6" t="s">
        <v>631</v>
      </c>
      <c r="L6">
        <v>1191</v>
      </c>
      <c r="N6">
        <v>1013</v>
      </c>
      <c r="O6" t="s">
        <v>632</v>
      </c>
      <c r="P6" t="s">
        <v>632</v>
      </c>
      <c r="Q6">
        <v>1</v>
      </c>
      <c r="W6">
        <v>0</v>
      </c>
      <c r="X6">
        <v>476480486</v>
      </c>
      <c r="Y6">
        <f>AT6</f>
        <v>1.19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1.19</v>
      </c>
      <c r="AU6" t="s">
        <v>3</v>
      </c>
      <c r="AV6">
        <v>1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ROUND(AT6*Source!I30*AH6*AL6,2)</f>
        <v>0</v>
      </c>
      <c r="CV6">
        <f>ROUND(Y6*Source!I30,9)</f>
        <v>0</v>
      </c>
      <c r="CW6">
        <v>0</v>
      </c>
      <c r="CX6">
        <f>ROUND(Y6*Source!I30,9)</f>
        <v>0</v>
      </c>
      <c r="CY6">
        <f>AD6</f>
        <v>0</v>
      </c>
      <c r="CZ6">
        <f>AH6</f>
        <v>0</v>
      </c>
      <c r="DA6">
        <f>AL6</f>
        <v>1</v>
      </c>
      <c r="DB6">
        <f>ROUND(ROUND(AT6*CZ6,2),6)</f>
        <v>0</v>
      </c>
      <c r="DC6">
        <f>ROUND(ROUND(AT6*AG6,2),6)</f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60234885</v>
      </c>
      <c r="C7">
        <v>60235302</v>
      </c>
      <c r="D7">
        <v>0</v>
      </c>
      <c r="E7">
        <v>1</v>
      </c>
      <c r="F7">
        <v>1</v>
      </c>
      <c r="G7">
        <v>30515945</v>
      </c>
      <c r="H7">
        <v>2</v>
      </c>
      <c r="I7" t="s">
        <v>639</v>
      </c>
      <c r="J7" t="s">
        <v>640</v>
      </c>
      <c r="K7" t="s">
        <v>641</v>
      </c>
      <c r="L7">
        <v>1367</v>
      </c>
      <c r="N7">
        <v>1011</v>
      </c>
      <c r="O7" t="s">
        <v>642</v>
      </c>
      <c r="P7" t="s">
        <v>642</v>
      </c>
      <c r="Q7">
        <v>1</v>
      </c>
      <c r="W7">
        <v>0</v>
      </c>
      <c r="X7">
        <v>851387592</v>
      </c>
      <c r="Y7">
        <f>AT7</f>
        <v>6.3194999999999997</v>
      </c>
      <c r="AA7">
        <v>0</v>
      </c>
      <c r="AB7">
        <v>77.790000000000006</v>
      </c>
      <c r="AC7">
        <v>23.89</v>
      </c>
      <c r="AD7">
        <v>0</v>
      </c>
      <c r="AE7">
        <v>0</v>
      </c>
      <c r="AF7">
        <v>65.260000000000005</v>
      </c>
      <c r="AG7">
        <v>20.04</v>
      </c>
      <c r="AH7">
        <v>0</v>
      </c>
      <c r="AI7">
        <v>1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6.3194999999999997</v>
      </c>
      <c r="AU7" t="s">
        <v>3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ROUND(Y7*Source!I30*DO7,9)</f>
        <v>0</v>
      </c>
      <c r="CX7">
        <f>ROUND(Y7*Source!I30,9)</f>
        <v>0</v>
      </c>
      <c r="CY7">
        <f>AB7</f>
        <v>77.790000000000006</v>
      </c>
      <c r="CZ7">
        <f>AF7</f>
        <v>65.260000000000005</v>
      </c>
      <c r="DA7">
        <f>AJ7</f>
        <v>1</v>
      </c>
      <c r="DB7">
        <f>ROUND(ROUND(AT7*CZ7,2),6)</f>
        <v>412.41</v>
      </c>
      <c r="DC7">
        <f>ROUND(ROUND(AT7*AG7,2),6)</f>
        <v>126.64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>DG7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60234885</v>
      </c>
      <c r="C8">
        <v>60235305</v>
      </c>
      <c r="D8">
        <v>30515951</v>
      </c>
      <c r="E8">
        <v>30515945</v>
      </c>
      <c r="F8">
        <v>1</v>
      </c>
      <c r="G8">
        <v>30515945</v>
      </c>
      <c r="H8">
        <v>1</v>
      </c>
      <c r="I8" t="s">
        <v>630</v>
      </c>
      <c r="J8" t="s">
        <v>3</v>
      </c>
      <c r="K8" t="s">
        <v>631</v>
      </c>
      <c r="L8">
        <v>1191</v>
      </c>
      <c r="N8">
        <v>1013</v>
      </c>
      <c r="O8" t="s">
        <v>632</v>
      </c>
      <c r="P8" t="s">
        <v>632</v>
      </c>
      <c r="Q8">
        <v>1</v>
      </c>
      <c r="W8">
        <v>0</v>
      </c>
      <c r="X8">
        <v>476480486</v>
      </c>
      <c r="Y8">
        <f>AT8</f>
        <v>0.93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0.93</v>
      </c>
      <c r="AU8" t="s">
        <v>3</v>
      </c>
      <c r="AV8">
        <v>1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ROUND(AT8*Source!I31*AH8*AL8,2)</f>
        <v>0</v>
      </c>
      <c r="CV8">
        <f>ROUND(Y8*Source!I31,9)</f>
        <v>0</v>
      </c>
      <c r="CW8">
        <v>0</v>
      </c>
      <c r="CX8">
        <f>ROUND(Y8*Source!I31,9)</f>
        <v>0</v>
      </c>
      <c r="CY8">
        <f>AD8</f>
        <v>0</v>
      </c>
      <c r="CZ8">
        <f>AH8</f>
        <v>0</v>
      </c>
      <c r="DA8">
        <f>AL8</f>
        <v>1</v>
      </c>
      <c r="DB8">
        <f>ROUND(ROUND(AT8*CZ8,2),6)</f>
        <v>0</v>
      </c>
      <c r="DC8">
        <f>ROUND(ROUND(AT8*AG8,2),6)</f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ROW(Source!A31)</f>
        <v>31</v>
      </c>
      <c r="B9">
        <v>60234885</v>
      </c>
      <c r="C9">
        <v>60235305</v>
      </c>
      <c r="D9">
        <v>0</v>
      </c>
      <c r="E9">
        <v>1</v>
      </c>
      <c r="F9">
        <v>1</v>
      </c>
      <c r="G9">
        <v>30515945</v>
      </c>
      <c r="H9">
        <v>2</v>
      </c>
      <c r="I9" t="s">
        <v>636</v>
      </c>
      <c r="J9" t="s">
        <v>643</v>
      </c>
      <c r="K9" t="s">
        <v>638</v>
      </c>
      <c r="L9">
        <v>1367</v>
      </c>
      <c r="N9">
        <v>1011</v>
      </c>
      <c r="O9" t="s">
        <v>642</v>
      </c>
      <c r="P9" t="s">
        <v>642</v>
      </c>
      <c r="Q9">
        <v>1</v>
      </c>
      <c r="W9">
        <v>0</v>
      </c>
      <c r="X9">
        <v>-998810610</v>
      </c>
      <c r="Y9">
        <f>AT9</f>
        <v>2.5605000000000002</v>
      </c>
      <c r="AA9">
        <v>0</v>
      </c>
      <c r="AB9">
        <v>196.56</v>
      </c>
      <c r="AC9">
        <v>32.74</v>
      </c>
      <c r="AD9">
        <v>0</v>
      </c>
      <c r="AE9">
        <v>0</v>
      </c>
      <c r="AF9">
        <v>164.9</v>
      </c>
      <c r="AG9">
        <v>27.47</v>
      </c>
      <c r="AH9">
        <v>0</v>
      </c>
      <c r="AI9">
        <v>1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2.5605000000000002</v>
      </c>
      <c r="AU9" t="s">
        <v>3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ROUND(Y9*Source!I31*DO9,9)</f>
        <v>0</v>
      </c>
      <c r="CX9">
        <f>ROUND(Y9*Source!I31,9)</f>
        <v>0</v>
      </c>
      <c r="CY9">
        <f>AB9</f>
        <v>196.56</v>
      </c>
      <c r="CZ9">
        <f>AF9</f>
        <v>164.9</v>
      </c>
      <c r="DA9">
        <f>AJ9</f>
        <v>1</v>
      </c>
      <c r="DB9">
        <f>ROUND(ROUND(AT9*CZ9,2),6)</f>
        <v>422.23</v>
      </c>
      <c r="DC9">
        <f>ROUND(ROUND(AT9*AG9,2),6)</f>
        <v>70.34</v>
      </c>
      <c r="DD9" t="s">
        <v>3</v>
      </c>
      <c r="DE9" t="s">
        <v>3</v>
      </c>
      <c r="DF9">
        <f t="shared" si="0"/>
        <v>0</v>
      </c>
      <c r="DG9">
        <f t="shared" si="1"/>
        <v>0</v>
      </c>
      <c r="DH9">
        <f t="shared" si="2"/>
        <v>0</v>
      </c>
      <c r="DI9">
        <f t="shared" si="3"/>
        <v>0</v>
      </c>
      <c r="DJ9">
        <f>DG9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60234885</v>
      </c>
      <c r="C10">
        <v>60235308</v>
      </c>
      <c r="D10">
        <v>30515951</v>
      </c>
      <c r="E10">
        <v>30515945</v>
      </c>
      <c r="F10">
        <v>1</v>
      </c>
      <c r="G10">
        <v>30515945</v>
      </c>
      <c r="H10">
        <v>1</v>
      </c>
      <c r="I10" t="s">
        <v>630</v>
      </c>
      <c r="J10" t="s">
        <v>3</v>
      </c>
      <c r="K10" t="s">
        <v>631</v>
      </c>
      <c r="L10">
        <v>1191</v>
      </c>
      <c r="N10">
        <v>1013</v>
      </c>
      <c r="O10" t="s">
        <v>632</v>
      </c>
      <c r="P10" t="s">
        <v>632</v>
      </c>
      <c r="Q10">
        <v>1</v>
      </c>
      <c r="W10">
        <v>0</v>
      </c>
      <c r="X10">
        <v>476480486</v>
      </c>
      <c r="Y10">
        <f>(AT10*1.1)</f>
        <v>211.97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192.7</v>
      </c>
      <c r="AU10" t="s">
        <v>30</v>
      </c>
      <c r="AV10">
        <v>1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ROUND(AT10*Source!I32*AH10*AL10,2)</f>
        <v>0</v>
      </c>
      <c r="CV10">
        <f>ROUND(Y10*Source!I32,9)</f>
        <v>0</v>
      </c>
      <c r="CW10">
        <v>0</v>
      </c>
      <c r="CX10">
        <f>ROUND(Y10*Source!I32,9)</f>
        <v>0</v>
      </c>
      <c r="CY10">
        <f>AD10</f>
        <v>0</v>
      </c>
      <c r="CZ10">
        <f>AH10</f>
        <v>0</v>
      </c>
      <c r="DA10">
        <f>AL10</f>
        <v>1</v>
      </c>
      <c r="DB10">
        <f>ROUND((ROUND(AT10*CZ10,2)*1.1),6)</f>
        <v>0</v>
      </c>
      <c r="DC10">
        <f>ROUND((ROUND(AT10*AG10,2)*1.1),6)</f>
        <v>0</v>
      </c>
      <c r="DD10" t="s">
        <v>3</v>
      </c>
      <c r="DE10" t="s">
        <v>3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60234885</v>
      </c>
      <c r="C11">
        <v>60235310</v>
      </c>
      <c r="D11">
        <v>30515951</v>
      </c>
      <c r="E11">
        <v>30515945</v>
      </c>
      <c r="F11">
        <v>1</v>
      </c>
      <c r="G11">
        <v>30515945</v>
      </c>
      <c r="H11">
        <v>1</v>
      </c>
      <c r="I11" t="s">
        <v>630</v>
      </c>
      <c r="J11" t="s">
        <v>3</v>
      </c>
      <c r="K11" t="s">
        <v>631</v>
      </c>
      <c r="L11">
        <v>1191</v>
      </c>
      <c r="N11">
        <v>1013</v>
      </c>
      <c r="O11" t="s">
        <v>632</v>
      </c>
      <c r="P11" t="s">
        <v>632</v>
      </c>
      <c r="Q11">
        <v>1</v>
      </c>
      <c r="W11">
        <v>0</v>
      </c>
      <c r="X11">
        <v>476480486</v>
      </c>
      <c r="Y11">
        <f>AT11</f>
        <v>83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83</v>
      </c>
      <c r="AU11" t="s">
        <v>3</v>
      </c>
      <c r="AV11">
        <v>1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ROUND(AT11*Source!I33*AH11*AL11,2)</f>
        <v>0</v>
      </c>
      <c r="CV11">
        <f>ROUND(Y11*Source!I33,9)</f>
        <v>0</v>
      </c>
      <c r="CW11">
        <v>0</v>
      </c>
      <c r="CX11">
        <f>ROUND(Y11*Source!I33,9)</f>
        <v>0</v>
      </c>
      <c r="CY11">
        <f>AD11</f>
        <v>0</v>
      </c>
      <c r="CZ11">
        <f>AH11</f>
        <v>0</v>
      </c>
      <c r="DA11">
        <f>AL11</f>
        <v>1</v>
      </c>
      <c r="DB11">
        <f>ROUND(ROUND(AT11*CZ11,2),6)</f>
        <v>0</v>
      </c>
      <c r="DC11">
        <f>ROUND(ROUND(AT11*AG11,2),6)</f>
        <v>0</v>
      </c>
      <c r="DD11" t="s">
        <v>3</v>
      </c>
      <c r="DE11" t="s">
        <v>3</v>
      </c>
      <c r="DF11">
        <f t="shared" si="0"/>
        <v>0</v>
      </c>
      <c r="DG11">
        <f t="shared" si="1"/>
        <v>0</v>
      </c>
      <c r="DH11">
        <f t="shared" si="2"/>
        <v>0</v>
      </c>
      <c r="DI11">
        <f t="shared" si="3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ROW(Source!A34)</f>
        <v>34</v>
      </c>
      <c r="B12">
        <v>60234885</v>
      </c>
      <c r="C12">
        <v>60235312</v>
      </c>
      <c r="D12">
        <v>30515951</v>
      </c>
      <c r="E12">
        <v>30515945</v>
      </c>
      <c r="F12">
        <v>1</v>
      </c>
      <c r="G12">
        <v>30515945</v>
      </c>
      <c r="H12">
        <v>1</v>
      </c>
      <c r="I12" t="s">
        <v>630</v>
      </c>
      <c r="J12" t="s">
        <v>3</v>
      </c>
      <c r="K12" t="s">
        <v>631</v>
      </c>
      <c r="L12">
        <v>1191</v>
      </c>
      <c r="N12">
        <v>1013</v>
      </c>
      <c r="O12" t="s">
        <v>632</v>
      </c>
      <c r="P12" t="s">
        <v>632</v>
      </c>
      <c r="Q12">
        <v>1</v>
      </c>
      <c r="W12">
        <v>0</v>
      </c>
      <c r="X12">
        <v>476480486</v>
      </c>
      <c r="Y12">
        <f>((AT12*0.5)*1.1)</f>
        <v>0.51150000000000007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0.93</v>
      </c>
      <c r="AU12" t="s">
        <v>54</v>
      </c>
      <c r="AV12">
        <v>1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ROUND(AT12*Source!I34*AH12*AL12,2)</f>
        <v>0</v>
      </c>
      <c r="CV12">
        <f>ROUND(Y12*Source!I34,9)</f>
        <v>0.29109465000000001</v>
      </c>
      <c r="CW12">
        <v>0</v>
      </c>
      <c r="CX12">
        <f>ROUND(Y12*Source!I34,9)</f>
        <v>0.29109465000000001</v>
      </c>
      <c r="CY12">
        <f>AD12</f>
        <v>0</v>
      </c>
      <c r="CZ12">
        <f>AH12</f>
        <v>0</v>
      </c>
      <c r="DA12">
        <f>AL12</f>
        <v>1</v>
      </c>
      <c r="DB12">
        <f>ROUND(((ROUND(AT12*CZ12,2)*0.5)*1.1),6)</f>
        <v>0</v>
      </c>
      <c r="DC12">
        <f>ROUND(((ROUND(AT12*AG12,2)*0.5)*1.1),6)</f>
        <v>0</v>
      </c>
      <c r="DD12" t="s">
        <v>3</v>
      </c>
      <c r="DE12" t="s">
        <v>3</v>
      </c>
      <c r="DF12">
        <f t="shared" si="0"/>
        <v>0</v>
      </c>
      <c r="DG12">
        <f t="shared" si="1"/>
        <v>0</v>
      </c>
      <c r="DH12">
        <f t="shared" si="2"/>
        <v>0</v>
      </c>
      <c r="DI12">
        <f t="shared" si="3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ROW(Source!A34)</f>
        <v>34</v>
      </c>
      <c r="B13">
        <v>60234885</v>
      </c>
      <c r="C13">
        <v>60235312</v>
      </c>
      <c r="D13">
        <v>0</v>
      </c>
      <c r="E13">
        <v>1</v>
      </c>
      <c r="F13">
        <v>1</v>
      </c>
      <c r="G13">
        <v>30515945</v>
      </c>
      <c r="H13">
        <v>2</v>
      </c>
      <c r="I13" t="s">
        <v>636</v>
      </c>
      <c r="J13" t="s">
        <v>637</v>
      </c>
      <c r="K13" t="s">
        <v>638</v>
      </c>
      <c r="L13">
        <v>1368</v>
      </c>
      <c r="N13">
        <v>1011</v>
      </c>
      <c r="O13" t="s">
        <v>153</v>
      </c>
      <c r="P13" t="s">
        <v>153</v>
      </c>
      <c r="Q13">
        <v>1</v>
      </c>
      <c r="W13">
        <v>0</v>
      </c>
      <c r="X13">
        <v>1304278805</v>
      </c>
      <c r="Y13">
        <f>((AT13*0.9)*1.1)</f>
        <v>2.5348950000000001</v>
      </c>
      <c r="AA13">
        <v>0</v>
      </c>
      <c r="AB13">
        <v>292.99</v>
      </c>
      <c r="AC13">
        <v>20.18</v>
      </c>
      <c r="AD13">
        <v>0</v>
      </c>
      <c r="AE13">
        <v>0</v>
      </c>
      <c r="AF13">
        <v>245.8</v>
      </c>
      <c r="AG13">
        <v>16.93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2.5605000000000002</v>
      </c>
      <c r="AU13" t="s">
        <v>53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ROUND(Y13*Source!I34*DO13,9)</f>
        <v>0</v>
      </c>
      <c r="CX13">
        <f>ROUND(Y13*Source!I34,9)</f>
        <v>1.442608745</v>
      </c>
      <c r="CY13">
        <f>AB13</f>
        <v>292.99</v>
      </c>
      <c r="CZ13">
        <f>AF13</f>
        <v>245.8</v>
      </c>
      <c r="DA13">
        <f>AJ13</f>
        <v>1</v>
      </c>
      <c r="DB13">
        <f>ROUND(((ROUND(AT13*CZ13,2)*0.9)*1.1),6)</f>
        <v>623.07629999999995</v>
      </c>
      <c r="DC13">
        <f>ROUND(((ROUND(AT13*AG13,2)*0.9)*1.1),6)</f>
        <v>42.916499999999999</v>
      </c>
      <c r="DD13" t="s">
        <v>3</v>
      </c>
      <c r="DE13" t="s">
        <v>3</v>
      </c>
      <c r="DF13">
        <f t="shared" si="0"/>
        <v>0</v>
      </c>
      <c r="DG13">
        <f t="shared" si="1"/>
        <v>354.59</v>
      </c>
      <c r="DH13">
        <f t="shared" si="2"/>
        <v>24.42</v>
      </c>
      <c r="DI13">
        <f t="shared" si="3"/>
        <v>0</v>
      </c>
      <c r="DJ13">
        <f>DG13</f>
        <v>354.59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ROW(Source!A35)</f>
        <v>35</v>
      </c>
      <c r="B14">
        <v>60234885</v>
      </c>
      <c r="C14">
        <v>60235315</v>
      </c>
      <c r="D14">
        <v>0</v>
      </c>
      <c r="E14">
        <v>1</v>
      </c>
      <c r="F14">
        <v>1</v>
      </c>
      <c r="G14">
        <v>30515945</v>
      </c>
      <c r="H14">
        <v>2</v>
      </c>
      <c r="I14" t="s">
        <v>644</v>
      </c>
      <c r="J14" t="s">
        <v>645</v>
      </c>
      <c r="K14" t="s">
        <v>646</v>
      </c>
      <c r="L14">
        <v>1367</v>
      </c>
      <c r="N14">
        <v>1011</v>
      </c>
      <c r="O14" t="s">
        <v>642</v>
      </c>
      <c r="P14" t="s">
        <v>642</v>
      </c>
      <c r="Q14">
        <v>1</v>
      </c>
      <c r="W14">
        <v>0</v>
      </c>
      <c r="X14">
        <v>1109083233</v>
      </c>
      <c r="Y14">
        <f>AT14</f>
        <v>0.89300000000000002</v>
      </c>
      <c r="AA14">
        <v>0</v>
      </c>
      <c r="AB14">
        <v>96.39</v>
      </c>
      <c r="AC14">
        <v>22.53</v>
      </c>
      <c r="AD14">
        <v>0</v>
      </c>
      <c r="AE14">
        <v>0</v>
      </c>
      <c r="AF14">
        <v>95.06</v>
      </c>
      <c r="AG14">
        <v>22.22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0.89300000000000002</v>
      </c>
      <c r="AU14" t="s">
        <v>3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ROUND(Y14*Source!I35*DO14,9)</f>
        <v>0</v>
      </c>
      <c r="CX14">
        <f>ROUND(Y14*Source!I35,9)</f>
        <v>0.72413369999999999</v>
      </c>
      <c r="CY14">
        <f>AB14</f>
        <v>96.39</v>
      </c>
      <c r="CZ14">
        <f>AF14</f>
        <v>95.06</v>
      </c>
      <c r="DA14">
        <f>AJ14</f>
        <v>1</v>
      </c>
      <c r="DB14">
        <f>ROUND(ROUND(AT14*CZ14,2),6)</f>
        <v>84.89</v>
      </c>
      <c r="DC14">
        <f>ROUND(ROUND(AT14*AG14,2),6)</f>
        <v>19.84</v>
      </c>
      <c r="DD14" t="s">
        <v>3</v>
      </c>
      <c r="DE14" t="s">
        <v>3</v>
      </c>
      <c r="DF14">
        <f t="shared" si="0"/>
        <v>0</v>
      </c>
      <c r="DG14">
        <f t="shared" si="1"/>
        <v>68.84</v>
      </c>
      <c r="DH14">
        <f t="shared" si="2"/>
        <v>16.09</v>
      </c>
      <c r="DI14">
        <f t="shared" si="3"/>
        <v>0</v>
      </c>
      <c r="DJ14">
        <f>DG14</f>
        <v>68.84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ROW(Source!A36)</f>
        <v>36</v>
      </c>
      <c r="B15">
        <v>60234885</v>
      </c>
      <c r="C15">
        <v>60235317</v>
      </c>
      <c r="D15">
        <v>30515951</v>
      </c>
      <c r="E15">
        <v>30515945</v>
      </c>
      <c r="F15">
        <v>1</v>
      </c>
      <c r="G15">
        <v>30515945</v>
      </c>
      <c r="H15">
        <v>1</v>
      </c>
      <c r="I15" t="s">
        <v>630</v>
      </c>
      <c r="J15" t="s">
        <v>3</v>
      </c>
      <c r="K15" t="s">
        <v>631</v>
      </c>
      <c r="L15">
        <v>1191</v>
      </c>
      <c r="N15">
        <v>1013</v>
      </c>
      <c r="O15" t="s">
        <v>632</v>
      </c>
      <c r="P15" t="s">
        <v>632</v>
      </c>
      <c r="Q15">
        <v>1</v>
      </c>
      <c r="W15">
        <v>0</v>
      </c>
      <c r="X15">
        <v>476480486</v>
      </c>
      <c r="Y15">
        <f>AT15</f>
        <v>107.04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107.04</v>
      </c>
      <c r="AU15" t="s">
        <v>3</v>
      </c>
      <c r="AV15">
        <v>1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ROUND(AT15*Source!I36*AH15*AL15,2)</f>
        <v>0</v>
      </c>
      <c r="CV15">
        <f>ROUND(Y15*Source!I36,9)</f>
        <v>0</v>
      </c>
      <c r="CW15">
        <v>0</v>
      </c>
      <c r="CX15">
        <f>ROUND(Y15*Source!I36,9)</f>
        <v>0</v>
      </c>
      <c r="CY15">
        <f>AD15</f>
        <v>0</v>
      </c>
      <c r="CZ15">
        <f>AH15</f>
        <v>0</v>
      </c>
      <c r="DA15">
        <f>AL15</f>
        <v>1</v>
      </c>
      <c r="DB15">
        <f>ROUND(ROUND(AT15*CZ15,2),6)</f>
        <v>0</v>
      </c>
      <c r="DC15">
        <f>ROUND(ROUND(AT15*AG15,2),6)</f>
        <v>0</v>
      </c>
      <c r="DD15" t="s">
        <v>3</v>
      </c>
      <c r="DE15" t="s">
        <v>3</v>
      </c>
      <c r="DF15">
        <f t="shared" si="0"/>
        <v>0</v>
      </c>
      <c r="DG15">
        <f t="shared" si="1"/>
        <v>0</v>
      </c>
      <c r="DH15">
        <f t="shared" si="2"/>
        <v>0</v>
      </c>
      <c r="DI15">
        <f t="shared" si="3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ROW(Source!A38)</f>
        <v>38</v>
      </c>
      <c r="B16">
        <v>60234885</v>
      </c>
      <c r="C16">
        <v>60235320</v>
      </c>
      <c r="D16">
        <v>30515951</v>
      </c>
      <c r="E16">
        <v>30515945</v>
      </c>
      <c r="F16">
        <v>1</v>
      </c>
      <c r="G16">
        <v>30515945</v>
      </c>
      <c r="H16">
        <v>1</v>
      </c>
      <c r="I16" t="s">
        <v>630</v>
      </c>
      <c r="J16" t="s">
        <v>3</v>
      </c>
      <c r="K16" t="s">
        <v>631</v>
      </c>
      <c r="L16">
        <v>1191</v>
      </c>
      <c r="N16">
        <v>1013</v>
      </c>
      <c r="O16" t="s">
        <v>632</v>
      </c>
      <c r="P16" t="s">
        <v>632</v>
      </c>
      <c r="Q16">
        <v>1</v>
      </c>
      <c r="W16">
        <v>0</v>
      </c>
      <c r="X16">
        <v>476480486</v>
      </c>
      <c r="Y16">
        <f t="shared" ref="Y16:Y22" si="4">(AT16*1.1)</f>
        <v>11.880000000000003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10.8</v>
      </c>
      <c r="AU16" t="s">
        <v>30</v>
      </c>
      <c r="AV16">
        <v>1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ROUND(AT16*Source!I38*AH16*AL16,2)</f>
        <v>0</v>
      </c>
      <c r="CV16">
        <f>ROUND(Y16*Source!I38,9)</f>
        <v>6.5173680000000003</v>
      </c>
      <c r="CW16">
        <v>0</v>
      </c>
      <c r="CX16">
        <f>ROUND(Y16*Source!I38,9)</f>
        <v>6.5173680000000003</v>
      </c>
      <c r="CY16">
        <f>AD16</f>
        <v>0</v>
      </c>
      <c r="CZ16">
        <f>AH16</f>
        <v>0</v>
      </c>
      <c r="DA16">
        <f>AL16</f>
        <v>1</v>
      </c>
      <c r="DB16">
        <f t="shared" ref="DB16:DB22" si="5">ROUND((ROUND(AT16*CZ16,2)*1.1),6)</f>
        <v>0</v>
      </c>
      <c r="DC16">
        <f t="shared" ref="DC16:DC22" si="6">ROUND((ROUND(AT16*AG16,2)*1.1),6)</f>
        <v>0</v>
      </c>
      <c r="DD16" t="s">
        <v>3</v>
      </c>
      <c r="DE16" t="s">
        <v>3</v>
      </c>
      <c r="DF16">
        <f t="shared" si="0"/>
        <v>0</v>
      </c>
      <c r="DG16">
        <f t="shared" si="1"/>
        <v>0</v>
      </c>
      <c r="DH16">
        <f t="shared" si="2"/>
        <v>0</v>
      </c>
      <c r="DI16">
        <f t="shared" si="3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ROW(Source!A38)</f>
        <v>38</v>
      </c>
      <c r="B17">
        <v>60234885</v>
      </c>
      <c r="C17">
        <v>60235320</v>
      </c>
      <c r="D17">
        <v>0</v>
      </c>
      <c r="E17">
        <v>1</v>
      </c>
      <c r="F17">
        <v>1</v>
      </c>
      <c r="G17">
        <v>30515945</v>
      </c>
      <c r="H17">
        <v>2</v>
      </c>
      <c r="I17" t="s">
        <v>647</v>
      </c>
      <c r="J17" t="s">
        <v>648</v>
      </c>
      <c r="K17" t="s">
        <v>649</v>
      </c>
      <c r="L17">
        <v>1368</v>
      </c>
      <c r="N17">
        <v>1011</v>
      </c>
      <c r="O17" t="s">
        <v>153</v>
      </c>
      <c r="P17" t="s">
        <v>153</v>
      </c>
      <c r="Q17">
        <v>1</v>
      </c>
      <c r="W17">
        <v>0</v>
      </c>
      <c r="X17">
        <v>859417347</v>
      </c>
      <c r="Y17">
        <f t="shared" si="4"/>
        <v>11.55</v>
      </c>
      <c r="AA17">
        <v>0</v>
      </c>
      <c r="AB17">
        <v>43.4</v>
      </c>
      <c r="AC17">
        <v>13.21</v>
      </c>
      <c r="AD17">
        <v>0</v>
      </c>
      <c r="AE17">
        <v>0</v>
      </c>
      <c r="AF17">
        <v>41.45</v>
      </c>
      <c r="AG17">
        <v>12.62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10.5</v>
      </c>
      <c r="AU17" t="s">
        <v>30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ROUND(Y17*Source!I38*DO17,9)</f>
        <v>0</v>
      </c>
      <c r="CX17">
        <f>ROUND(Y17*Source!I38,9)</f>
        <v>6.3363300000000002</v>
      </c>
      <c r="CY17">
        <f>AB17</f>
        <v>43.4</v>
      </c>
      <c r="CZ17">
        <f>AF17</f>
        <v>41.45</v>
      </c>
      <c r="DA17">
        <f>AJ17</f>
        <v>1</v>
      </c>
      <c r="DB17">
        <f t="shared" si="5"/>
        <v>478.75299999999999</v>
      </c>
      <c r="DC17">
        <f t="shared" si="6"/>
        <v>145.761</v>
      </c>
      <c r="DD17" t="s">
        <v>3</v>
      </c>
      <c r="DE17" t="s">
        <v>3</v>
      </c>
      <c r="DF17">
        <f t="shared" si="0"/>
        <v>0</v>
      </c>
      <c r="DG17">
        <f t="shared" si="1"/>
        <v>262.64</v>
      </c>
      <c r="DH17">
        <f t="shared" si="2"/>
        <v>79.959999999999994</v>
      </c>
      <c r="DI17">
        <f t="shared" si="3"/>
        <v>0</v>
      </c>
      <c r="DJ17">
        <f>DG17</f>
        <v>262.64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ROW(Source!A38)</f>
        <v>38</v>
      </c>
      <c r="B18">
        <v>60234885</v>
      </c>
      <c r="C18">
        <v>60235320</v>
      </c>
      <c r="D18">
        <v>0</v>
      </c>
      <c r="E18">
        <v>1</v>
      </c>
      <c r="F18">
        <v>1</v>
      </c>
      <c r="G18">
        <v>30515945</v>
      </c>
      <c r="H18">
        <v>2</v>
      </c>
      <c r="I18" t="s">
        <v>650</v>
      </c>
      <c r="J18" t="s">
        <v>651</v>
      </c>
      <c r="K18" t="s">
        <v>652</v>
      </c>
      <c r="L18">
        <v>1368</v>
      </c>
      <c r="N18">
        <v>1011</v>
      </c>
      <c r="O18" t="s">
        <v>153</v>
      </c>
      <c r="P18" t="s">
        <v>153</v>
      </c>
      <c r="Q18">
        <v>1</v>
      </c>
      <c r="W18">
        <v>0</v>
      </c>
      <c r="X18">
        <v>1114914448</v>
      </c>
      <c r="Y18">
        <f t="shared" si="4"/>
        <v>11.55</v>
      </c>
      <c r="AA18">
        <v>0</v>
      </c>
      <c r="AB18">
        <v>0.21</v>
      </c>
      <c r="AC18">
        <v>0</v>
      </c>
      <c r="AD18">
        <v>0</v>
      </c>
      <c r="AE18">
        <v>0</v>
      </c>
      <c r="AF18">
        <v>0.2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10.5</v>
      </c>
      <c r="AU18" t="s">
        <v>30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ROUND(Y18*Source!I38*DO18,9)</f>
        <v>0</v>
      </c>
      <c r="CX18">
        <f>ROUND(Y18*Source!I38,9)</f>
        <v>6.3363300000000002</v>
      </c>
      <c r="CY18">
        <f>AB18</f>
        <v>0.21</v>
      </c>
      <c r="CZ18">
        <f>AF18</f>
        <v>0.2</v>
      </c>
      <c r="DA18">
        <f>AJ18</f>
        <v>1</v>
      </c>
      <c r="DB18">
        <f t="shared" si="5"/>
        <v>2.31</v>
      </c>
      <c r="DC18">
        <f t="shared" si="6"/>
        <v>0</v>
      </c>
      <c r="DD18" t="s">
        <v>3</v>
      </c>
      <c r="DE18" t="s">
        <v>3</v>
      </c>
      <c r="DF18">
        <f t="shared" si="0"/>
        <v>0</v>
      </c>
      <c r="DG18">
        <f t="shared" si="1"/>
        <v>1.27</v>
      </c>
      <c r="DH18">
        <f t="shared" si="2"/>
        <v>0</v>
      </c>
      <c r="DI18">
        <f t="shared" si="3"/>
        <v>0</v>
      </c>
      <c r="DJ18">
        <f>DG18</f>
        <v>1.27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ROW(Source!A39)</f>
        <v>39</v>
      </c>
      <c r="B19">
        <v>60234885</v>
      </c>
      <c r="C19">
        <v>60235324</v>
      </c>
      <c r="D19">
        <v>30515951</v>
      </c>
      <c r="E19">
        <v>30515945</v>
      </c>
      <c r="F19">
        <v>1</v>
      </c>
      <c r="G19">
        <v>30515945</v>
      </c>
      <c r="H19">
        <v>1</v>
      </c>
      <c r="I19" t="s">
        <v>630</v>
      </c>
      <c r="J19" t="s">
        <v>3</v>
      </c>
      <c r="K19" t="s">
        <v>631</v>
      </c>
      <c r="L19">
        <v>1191</v>
      </c>
      <c r="N19">
        <v>1013</v>
      </c>
      <c r="O19" t="s">
        <v>632</v>
      </c>
      <c r="P19" t="s">
        <v>632</v>
      </c>
      <c r="Q19">
        <v>1</v>
      </c>
      <c r="W19">
        <v>0</v>
      </c>
      <c r="X19">
        <v>476480486</v>
      </c>
      <c r="Y19">
        <f t="shared" si="4"/>
        <v>0.8580000000000001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5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0.78</v>
      </c>
      <c r="AU19" t="s">
        <v>30</v>
      </c>
      <c r="AV19">
        <v>1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ROUND(AT19*Source!I39*AH19*AL19,2)</f>
        <v>0</v>
      </c>
      <c r="CV19">
        <f>ROUND(Y19*Source!I39,9)</f>
        <v>21.801780000000001</v>
      </c>
      <c r="CW19">
        <v>0</v>
      </c>
      <c r="CX19">
        <f>ROUND(Y19*Source!I39,9)</f>
        <v>21.801780000000001</v>
      </c>
      <c r="CY19">
        <f>AD19</f>
        <v>0</v>
      </c>
      <c r="CZ19">
        <f>AH19</f>
        <v>0</v>
      </c>
      <c r="DA19">
        <f>AL19</f>
        <v>1</v>
      </c>
      <c r="DB19">
        <f t="shared" si="5"/>
        <v>0</v>
      </c>
      <c r="DC19">
        <f t="shared" si="6"/>
        <v>0</v>
      </c>
      <c r="DD19" t="s">
        <v>3</v>
      </c>
      <c r="DE19" t="s">
        <v>3</v>
      </c>
      <c r="DF19">
        <f t="shared" si="0"/>
        <v>0</v>
      </c>
      <c r="DG19">
        <f t="shared" si="1"/>
        <v>0</v>
      </c>
      <c r="DH19">
        <f t="shared" si="2"/>
        <v>0</v>
      </c>
      <c r="DI19">
        <f t="shared" si="3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ROW(Source!A39)</f>
        <v>39</v>
      </c>
      <c r="B20">
        <v>60234885</v>
      </c>
      <c r="C20">
        <v>60235324</v>
      </c>
      <c r="D20">
        <v>0</v>
      </c>
      <c r="E20">
        <v>1</v>
      </c>
      <c r="F20">
        <v>1</v>
      </c>
      <c r="G20">
        <v>30515945</v>
      </c>
      <c r="H20">
        <v>2</v>
      </c>
      <c r="I20" t="s">
        <v>653</v>
      </c>
      <c r="J20" t="s">
        <v>654</v>
      </c>
      <c r="K20" t="s">
        <v>655</v>
      </c>
      <c r="L20">
        <v>1368</v>
      </c>
      <c r="N20">
        <v>1011</v>
      </c>
      <c r="O20" t="s">
        <v>153</v>
      </c>
      <c r="P20" t="s">
        <v>153</v>
      </c>
      <c r="Q20">
        <v>1</v>
      </c>
      <c r="W20">
        <v>0</v>
      </c>
      <c r="X20">
        <v>-697602164</v>
      </c>
      <c r="Y20">
        <f t="shared" si="4"/>
        <v>0.19800000000000001</v>
      </c>
      <c r="AA20">
        <v>0</v>
      </c>
      <c r="AB20">
        <v>36.1</v>
      </c>
      <c r="AC20">
        <v>13.21</v>
      </c>
      <c r="AD20">
        <v>0</v>
      </c>
      <c r="AE20">
        <v>0</v>
      </c>
      <c r="AF20">
        <v>34.479999999999997</v>
      </c>
      <c r="AG20">
        <v>12.62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0.18</v>
      </c>
      <c r="AU20" t="s">
        <v>30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ROUND(Y20*Source!I39*DO20,9)</f>
        <v>0</v>
      </c>
      <c r="CX20">
        <f>ROUND(Y20*Source!I39,9)</f>
        <v>5.03118</v>
      </c>
      <c r="CY20">
        <f>AB20</f>
        <v>36.1</v>
      </c>
      <c r="CZ20">
        <f>AF20</f>
        <v>34.479999999999997</v>
      </c>
      <c r="DA20">
        <f>AJ20</f>
        <v>1</v>
      </c>
      <c r="DB20">
        <f t="shared" si="5"/>
        <v>6.8310000000000004</v>
      </c>
      <c r="DC20">
        <f t="shared" si="6"/>
        <v>2.4969999999999999</v>
      </c>
      <c r="DD20" t="s">
        <v>3</v>
      </c>
      <c r="DE20" t="s">
        <v>3</v>
      </c>
      <c r="DF20">
        <f t="shared" si="0"/>
        <v>0</v>
      </c>
      <c r="DG20">
        <f t="shared" si="1"/>
        <v>173.48</v>
      </c>
      <c r="DH20">
        <f t="shared" si="2"/>
        <v>63.49</v>
      </c>
      <c r="DI20">
        <f t="shared" si="3"/>
        <v>0</v>
      </c>
      <c r="DJ20">
        <f>DG20</f>
        <v>173.48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ROW(Source!A39)</f>
        <v>39</v>
      </c>
      <c r="B21">
        <v>60234885</v>
      </c>
      <c r="C21">
        <v>60235324</v>
      </c>
      <c r="D21">
        <v>0</v>
      </c>
      <c r="E21">
        <v>1</v>
      </c>
      <c r="F21">
        <v>1</v>
      </c>
      <c r="G21">
        <v>30515945</v>
      </c>
      <c r="H21">
        <v>2</v>
      </c>
      <c r="I21" t="s">
        <v>650</v>
      </c>
      <c r="J21" t="s">
        <v>651</v>
      </c>
      <c r="K21" t="s">
        <v>652</v>
      </c>
      <c r="L21">
        <v>1368</v>
      </c>
      <c r="N21">
        <v>1011</v>
      </c>
      <c r="O21" t="s">
        <v>153</v>
      </c>
      <c r="P21" t="s">
        <v>153</v>
      </c>
      <c r="Q21">
        <v>1</v>
      </c>
      <c r="W21">
        <v>0</v>
      </c>
      <c r="X21">
        <v>1114914448</v>
      </c>
      <c r="Y21">
        <f t="shared" si="4"/>
        <v>0.39600000000000002</v>
      </c>
      <c r="AA21">
        <v>0</v>
      </c>
      <c r="AB21">
        <v>0.21</v>
      </c>
      <c r="AC21">
        <v>0</v>
      </c>
      <c r="AD21">
        <v>0</v>
      </c>
      <c r="AE21">
        <v>0</v>
      </c>
      <c r="AF21">
        <v>0.2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0.36</v>
      </c>
      <c r="AU21" t="s">
        <v>30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ROUND(Y21*Source!I39*DO21,9)</f>
        <v>0</v>
      </c>
      <c r="CX21">
        <f>ROUND(Y21*Source!I39,9)</f>
        <v>10.06236</v>
      </c>
      <c r="CY21">
        <f>AB21</f>
        <v>0.21</v>
      </c>
      <c r="CZ21">
        <f>AF21</f>
        <v>0.2</v>
      </c>
      <c r="DA21">
        <f>AJ21</f>
        <v>1</v>
      </c>
      <c r="DB21">
        <f t="shared" si="5"/>
        <v>7.6999999999999999E-2</v>
      </c>
      <c r="DC21">
        <f t="shared" si="6"/>
        <v>0</v>
      </c>
      <c r="DD21" t="s">
        <v>3</v>
      </c>
      <c r="DE21" t="s">
        <v>3</v>
      </c>
      <c r="DF21">
        <f t="shared" si="0"/>
        <v>0</v>
      </c>
      <c r="DG21">
        <f t="shared" si="1"/>
        <v>2.0099999999999998</v>
      </c>
      <c r="DH21">
        <f t="shared" si="2"/>
        <v>0</v>
      </c>
      <c r="DI21">
        <f t="shared" si="3"/>
        <v>0</v>
      </c>
      <c r="DJ21">
        <f>DG21</f>
        <v>2.0099999999999998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ROW(Source!A39)</f>
        <v>39</v>
      </c>
      <c r="B22">
        <v>60234885</v>
      </c>
      <c r="C22">
        <v>60235324</v>
      </c>
      <c r="D22">
        <v>0</v>
      </c>
      <c r="E22">
        <v>1</v>
      </c>
      <c r="F22">
        <v>1</v>
      </c>
      <c r="G22">
        <v>30515945</v>
      </c>
      <c r="H22">
        <v>2</v>
      </c>
      <c r="I22" t="s">
        <v>656</v>
      </c>
      <c r="J22" t="s">
        <v>657</v>
      </c>
      <c r="K22" t="s">
        <v>658</v>
      </c>
      <c r="L22">
        <v>1368</v>
      </c>
      <c r="N22">
        <v>1011</v>
      </c>
      <c r="O22" t="s">
        <v>153</v>
      </c>
      <c r="P22" t="s">
        <v>153</v>
      </c>
      <c r="Q22">
        <v>1</v>
      </c>
      <c r="W22">
        <v>0</v>
      </c>
      <c r="X22">
        <v>1218242136</v>
      </c>
      <c r="Y22">
        <f t="shared" si="4"/>
        <v>7.7000000000000013E-2</v>
      </c>
      <c r="AA22">
        <v>0</v>
      </c>
      <c r="AB22">
        <v>161.19</v>
      </c>
      <c r="AC22">
        <v>15.22</v>
      </c>
      <c r="AD22">
        <v>0</v>
      </c>
      <c r="AE22">
        <v>0</v>
      </c>
      <c r="AF22">
        <v>153.94999999999999</v>
      </c>
      <c r="AG22">
        <v>14.54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7.0000000000000007E-2</v>
      </c>
      <c r="AU22" t="s">
        <v>30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ROUND(Y22*Source!I39*DO22,9)</f>
        <v>0</v>
      </c>
      <c r="CX22">
        <f>ROUND(Y22*Source!I39,9)</f>
        <v>1.9565699999999999</v>
      </c>
      <c r="CY22">
        <f>AB22</f>
        <v>161.19</v>
      </c>
      <c r="CZ22">
        <f>AF22</f>
        <v>153.94999999999999</v>
      </c>
      <c r="DA22">
        <f>AJ22</f>
        <v>1</v>
      </c>
      <c r="DB22">
        <f t="shared" si="5"/>
        <v>11.858000000000001</v>
      </c>
      <c r="DC22">
        <f t="shared" si="6"/>
        <v>1.1220000000000001</v>
      </c>
      <c r="DD22" t="s">
        <v>3</v>
      </c>
      <c r="DE22" t="s">
        <v>3</v>
      </c>
      <c r="DF22">
        <f t="shared" si="0"/>
        <v>0</v>
      </c>
      <c r="DG22">
        <f t="shared" si="1"/>
        <v>301.20999999999998</v>
      </c>
      <c r="DH22">
        <f t="shared" si="2"/>
        <v>28.45</v>
      </c>
      <c r="DI22">
        <f t="shared" si="3"/>
        <v>0</v>
      </c>
      <c r="DJ22">
        <f>DG22</f>
        <v>301.20999999999998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ROW(Source!A39)</f>
        <v>39</v>
      </c>
      <c r="B23">
        <v>60234885</v>
      </c>
      <c r="C23">
        <v>60235324</v>
      </c>
      <c r="D23">
        <v>0</v>
      </c>
      <c r="E23">
        <v>1</v>
      </c>
      <c r="F23">
        <v>1</v>
      </c>
      <c r="G23">
        <v>30515945</v>
      </c>
      <c r="H23">
        <v>3</v>
      </c>
      <c r="I23" t="s">
        <v>266</v>
      </c>
      <c r="J23" t="s">
        <v>268</v>
      </c>
      <c r="K23" t="s">
        <v>267</v>
      </c>
      <c r="L23">
        <v>1339</v>
      </c>
      <c r="N23">
        <v>1007</v>
      </c>
      <c r="O23" t="s">
        <v>65</v>
      </c>
      <c r="P23" t="s">
        <v>65</v>
      </c>
      <c r="Q23">
        <v>1</v>
      </c>
      <c r="W23">
        <v>0</v>
      </c>
      <c r="X23">
        <v>-862991314</v>
      </c>
      <c r="Y23">
        <f>AT23</f>
        <v>0.15</v>
      </c>
      <c r="AA23">
        <v>69.069999999999993</v>
      </c>
      <c r="AB23">
        <v>0</v>
      </c>
      <c r="AC23">
        <v>0</v>
      </c>
      <c r="AD23">
        <v>0</v>
      </c>
      <c r="AE23">
        <v>7.07</v>
      </c>
      <c r="AF23">
        <v>0</v>
      </c>
      <c r="AG23">
        <v>0</v>
      </c>
      <c r="AH23">
        <v>0</v>
      </c>
      <c r="AI23">
        <v>9.74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0.15</v>
      </c>
      <c r="AU23" t="s">
        <v>3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ROUND(Y23*Source!I39,9)</f>
        <v>3.8115000000000001</v>
      </c>
      <c r="CY23">
        <f>AA23</f>
        <v>69.069999999999993</v>
      </c>
      <c r="CZ23">
        <f>AE23</f>
        <v>7.07</v>
      </c>
      <c r="DA23">
        <f>AI23</f>
        <v>9.74</v>
      </c>
      <c r="DB23">
        <f>ROUND(ROUND(AT23*CZ23,2),6)</f>
        <v>1.06</v>
      </c>
      <c r="DC23">
        <f>ROUND(ROUND(AT23*AG23,2),6)</f>
        <v>0</v>
      </c>
      <c r="DD23" t="s">
        <v>3</v>
      </c>
      <c r="DE23" t="s">
        <v>3</v>
      </c>
      <c r="DF23">
        <f>ROUND(ROUND(AE23*AI23,2)*CX23,2)</f>
        <v>262.45999999999998</v>
      </c>
      <c r="DG23">
        <f t="shared" si="1"/>
        <v>0</v>
      </c>
      <c r="DH23">
        <f t="shared" si="2"/>
        <v>0</v>
      </c>
      <c r="DI23">
        <f t="shared" si="3"/>
        <v>0</v>
      </c>
      <c r="DJ23">
        <f>DF23</f>
        <v>262.45999999999998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ROW(Source!A39)</f>
        <v>39</v>
      </c>
      <c r="B24">
        <v>60234885</v>
      </c>
      <c r="C24">
        <v>60235324</v>
      </c>
      <c r="D24">
        <v>55231887</v>
      </c>
      <c r="E24">
        <v>1</v>
      </c>
      <c r="F24">
        <v>1</v>
      </c>
      <c r="G24">
        <v>30515945</v>
      </c>
      <c r="H24">
        <v>3</v>
      </c>
      <c r="I24" t="s">
        <v>63</v>
      </c>
      <c r="J24" t="s">
        <v>66</v>
      </c>
      <c r="K24" t="s">
        <v>64</v>
      </c>
      <c r="L24">
        <v>1339</v>
      </c>
      <c r="N24">
        <v>1007</v>
      </c>
      <c r="O24" t="s">
        <v>65</v>
      </c>
      <c r="P24" t="s">
        <v>65</v>
      </c>
      <c r="Q24">
        <v>1</v>
      </c>
      <c r="W24">
        <v>0</v>
      </c>
      <c r="X24">
        <v>-449487181</v>
      </c>
      <c r="Y24">
        <f>AT24</f>
        <v>1.1000000000000001</v>
      </c>
      <c r="AA24">
        <v>809.8</v>
      </c>
      <c r="AB24">
        <v>0</v>
      </c>
      <c r="AC24">
        <v>0</v>
      </c>
      <c r="AD24">
        <v>0</v>
      </c>
      <c r="AE24">
        <v>104.99</v>
      </c>
      <c r="AF24">
        <v>0</v>
      </c>
      <c r="AG24">
        <v>0</v>
      </c>
      <c r="AH24">
        <v>0</v>
      </c>
      <c r="AI24">
        <v>7.69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1.1000000000000001</v>
      </c>
      <c r="AU24" t="s">
        <v>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ROUND(Y24*Source!I39,9)</f>
        <v>27.951000000000001</v>
      </c>
      <c r="CY24">
        <f>AA24</f>
        <v>809.8</v>
      </c>
      <c r="CZ24">
        <f>AE24</f>
        <v>104.99</v>
      </c>
      <c r="DA24">
        <f>AI24</f>
        <v>7.69</v>
      </c>
      <c r="DB24">
        <f>ROUND(ROUND(AT24*CZ24,2),6)</f>
        <v>115.49</v>
      </c>
      <c r="DC24">
        <f>ROUND(ROUND(AT24*AG24,2),6)</f>
        <v>0</v>
      </c>
      <c r="DD24" t="s">
        <v>3</v>
      </c>
      <c r="DE24" t="s">
        <v>3</v>
      </c>
      <c r="DF24">
        <f>ROUND(ROUND(AE24*AI24,2)*CX24,2)</f>
        <v>22566.799999999999</v>
      </c>
      <c r="DG24">
        <f t="shared" si="1"/>
        <v>0</v>
      </c>
      <c r="DH24">
        <f t="shared" si="2"/>
        <v>0</v>
      </c>
      <c r="DI24">
        <f t="shared" si="3"/>
        <v>0</v>
      </c>
      <c r="DJ24">
        <f>DF24</f>
        <v>22566.799999999999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ROW(Source!A41)</f>
        <v>41</v>
      </c>
      <c r="B25">
        <v>60234885</v>
      </c>
      <c r="C25">
        <v>60235332</v>
      </c>
      <c r="D25">
        <v>30515951</v>
      </c>
      <c r="E25">
        <v>30515945</v>
      </c>
      <c r="F25">
        <v>1</v>
      </c>
      <c r="G25">
        <v>30515945</v>
      </c>
      <c r="H25">
        <v>1</v>
      </c>
      <c r="I25" t="s">
        <v>630</v>
      </c>
      <c r="J25" t="s">
        <v>3</v>
      </c>
      <c r="K25" t="s">
        <v>631</v>
      </c>
      <c r="L25">
        <v>1191</v>
      </c>
      <c r="N25">
        <v>1013</v>
      </c>
      <c r="O25" t="s">
        <v>632</v>
      </c>
      <c r="P25" t="s">
        <v>632</v>
      </c>
      <c r="Q25">
        <v>1</v>
      </c>
      <c r="W25">
        <v>0</v>
      </c>
      <c r="X25">
        <v>476480486</v>
      </c>
      <c r="Y25">
        <f>(AT25*1.1)</f>
        <v>148.5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135</v>
      </c>
      <c r="AU25" t="s">
        <v>30</v>
      </c>
      <c r="AV25">
        <v>1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ROUND(AT25*Source!I41*AH25*AL25,2)</f>
        <v>0</v>
      </c>
      <c r="CV25">
        <f>ROUND(Y25*Source!I41,9)</f>
        <v>4.3956</v>
      </c>
      <c r="CW25">
        <v>0</v>
      </c>
      <c r="CX25">
        <f>ROUND(Y25*Source!I41,9)</f>
        <v>4.3956</v>
      </c>
      <c r="CY25">
        <f>AD25</f>
        <v>0</v>
      </c>
      <c r="CZ25">
        <f>AH25</f>
        <v>0</v>
      </c>
      <c r="DA25">
        <f>AL25</f>
        <v>1</v>
      </c>
      <c r="DB25">
        <f>ROUND((ROUND(AT25*CZ25,2)*1.1),6)</f>
        <v>0</v>
      </c>
      <c r="DC25">
        <f>ROUND((ROUND(AT25*AG25,2)*1.1),6)</f>
        <v>0</v>
      </c>
      <c r="DD25" t="s">
        <v>3</v>
      </c>
      <c r="DE25" t="s">
        <v>3</v>
      </c>
      <c r="DF25">
        <f>ROUND(ROUND(AE25,2)*CX25,2)</f>
        <v>0</v>
      </c>
      <c r="DG25">
        <f t="shared" si="1"/>
        <v>0</v>
      </c>
      <c r="DH25">
        <f t="shared" si="2"/>
        <v>0</v>
      </c>
      <c r="DI25">
        <f t="shared" si="3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ROW(Source!A41)</f>
        <v>41</v>
      </c>
      <c r="B26">
        <v>60234885</v>
      </c>
      <c r="C26">
        <v>60235332</v>
      </c>
      <c r="D26">
        <v>0</v>
      </c>
      <c r="E26">
        <v>1</v>
      </c>
      <c r="F26">
        <v>1</v>
      </c>
      <c r="G26">
        <v>30515945</v>
      </c>
      <c r="H26">
        <v>2</v>
      </c>
      <c r="I26" t="s">
        <v>659</v>
      </c>
      <c r="J26" t="s">
        <v>660</v>
      </c>
      <c r="K26" t="s">
        <v>661</v>
      </c>
      <c r="L26">
        <v>1368</v>
      </c>
      <c r="N26">
        <v>1011</v>
      </c>
      <c r="O26" t="s">
        <v>153</v>
      </c>
      <c r="P26" t="s">
        <v>153</v>
      </c>
      <c r="Q26">
        <v>1</v>
      </c>
      <c r="W26">
        <v>0</v>
      </c>
      <c r="X26">
        <v>873451332</v>
      </c>
      <c r="Y26">
        <f>(AT26*1.1)</f>
        <v>0.13200000000000001</v>
      </c>
      <c r="AA26">
        <v>0</v>
      </c>
      <c r="AB26">
        <v>124.67</v>
      </c>
      <c r="AC26">
        <v>13.21</v>
      </c>
      <c r="AD26">
        <v>0</v>
      </c>
      <c r="AE26">
        <v>0</v>
      </c>
      <c r="AF26">
        <v>119.07</v>
      </c>
      <c r="AG26">
        <v>12.62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0.12</v>
      </c>
      <c r="AU26" t="s">
        <v>30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ROUND(Y26*Source!I41*DO26,9)</f>
        <v>0</v>
      </c>
      <c r="CX26">
        <f>ROUND(Y26*Source!I41,9)</f>
        <v>3.9072000000000004E-3</v>
      </c>
      <c r="CY26">
        <f>AB26</f>
        <v>124.67</v>
      </c>
      <c r="CZ26">
        <f>AF26</f>
        <v>119.07</v>
      </c>
      <c r="DA26">
        <f>AJ26</f>
        <v>1</v>
      </c>
      <c r="DB26">
        <f>ROUND((ROUND(AT26*CZ26,2)*1.1),6)</f>
        <v>15.718999999999999</v>
      </c>
      <c r="DC26">
        <f>ROUND((ROUND(AT26*AG26,2)*1.1),6)</f>
        <v>1.661</v>
      </c>
      <c r="DD26" t="s">
        <v>3</v>
      </c>
      <c r="DE26" t="s">
        <v>3</v>
      </c>
      <c r="DF26">
        <f>ROUND(ROUND(AE26,2)*CX26,2)</f>
        <v>0</v>
      </c>
      <c r="DG26">
        <f t="shared" si="1"/>
        <v>0.47</v>
      </c>
      <c r="DH26">
        <f t="shared" si="2"/>
        <v>0.05</v>
      </c>
      <c r="DI26">
        <f t="shared" si="3"/>
        <v>0</v>
      </c>
      <c r="DJ26">
        <f>DG26</f>
        <v>0.47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ROW(Source!A41)</f>
        <v>41</v>
      </c>
      <c r="B27">
        <v>60234885</v>
      </c>
      <c r="C27">
        <v>60235332</v>
      </c>
      <c r="D27">
        <v>0</v>
      </c>
      <c r="E27">
        <v>1</v>
      </c>
      <c r="F27">
        <v>1</v>
      </c>
      <c r="G27">
        <v>30515945</v>
      </c>
      <c r="H27">
        <v>2</v>
      </c>
      <c r="I27" t="s">
        <v>662</v>
      </c>
      <c r="J27" t="s">
        <v>663</v>
      </c>
      <c r="K27" t="s">
        <v>664</v>
      </c>
      <c r="L27">
        <v>1368</v>
      </c>
      <c r="N27">
        <v>1011</v>
      </c>
      <c r="O27" t="s">
        <v>153</v>
      </c>
      <c r="P27" t="s">
        <v>153</v>
      </c>
      <c r="Q27">
        <v>1</v>
      </c>
      <c r="W27">
        <v>0</v>
      </c>
      <c r="X27">
        <v>727424910</v>
      </c>
      <c r="Y27">
        <f>(AT27*1.1)</f>
        <v>6.5230000000000006</v>
      </c>
      <c r="AA27">
        <v>0</v>
      </c>
      <c r="AB27">
        <v>0.24</v>
      </c>
      <c r="AC27">
        <v>0</v>
      </c>
      <c r="AD27">
        <v>0</v>
      </c>
      <c r="AE27">
        <v>0</v>
      </c>
      <c r="AF27">
        <v>0.23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5.93</v>
      </c>
      <c r="AU27" t="s">
        <v>30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ROUND(Y27*Source!I41*DO27,9)</f>
        <v>0</v>
      </c>
      <c r="CX27">
        <f>ROUND(Y27*Source!I41,9)</f>
        <v>0.1930808</v>
      </c>
      <c r="CY27">
        <f>AB27</f>
        <v>0.24</v>
      </c>
      <c r="CZ27">
        <f>AF27</f>
        <v>0.23</v>
      </c>
      <c r="DA27">
        <f>AJ27</f>
        <v>1</v>
      </c>
      <c r="DB27">
        <f>ROUND((ROUND(AT27*CZ27,2)*1.1),6)</f>
        <v>1.496</v>
      </c>
      <c r="DC27">
        <f>ROUND((ROUND(AT27*AG27,2)*1.1),6)</f>
        <v>0</v>
      </c>
      <c r="DD27" t="s">
        <v>3</v>
      </c>
      <c r="DE27" t="s">
        <v>3</v>
      </c>
      <c r="DF27">
        <f>ROUND(ROUND(AE27,2)*CX27,2)</f>
        <v>0</v>
      </c>
      <c r="DG27">
        <f t="shared" si="1"/>
        <v>0.04</v>
      </c>
      <c r="DH27">
        <f t="shared" si="2"/>
        <v>0</v>
      </c>
      <c r="DI27">
        <f t="shared" si="3"/>
        <v>0</v>
      </c>
      <c r="DJ27">
        <f>DG27</f>
        <v>0.04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ROW(Source!A41)</f>
        <v>41</v>
      </c>
      <c r="B28">
        <v>60234885</v>
      </c>
      <c r="C28">
        <v>60235332</v>
      </c>
      <c r="D28">
        <v>0</v>
      </c>
      <c r="E28">
        <v>1</v>
      </c>
      <c r="F28">
        <v>1</v>
      </c>
      <c r="G28">
        <v>30515945</v>
      </c>
      <c r="H28">
        <v>3</v>
      </c>
      <c r="I28" t="s">
        <v>266</v>
      </c>
      <c r="J28" t="s">
        <v>268</v>
      </c>
      <c r="K28" t="s">
        <v>267</v>
      </c>
      <c r="L28">
        <v>1339</v>
      </c>
      <c r="N28">
        <v>1007</v>
      </c>
      <c r="O28" t="s">
        <v>65</v>
      </c>
      <c r="P28" t="s">
        <v>65</v>
      </c>
      <c r="Q28">
        <v>1</v>
      </c>
      <c r="W28">
        <v>0</v>
      </c>
      <c r="X28">
        <v>-862991314</v>
      </c>
      <c r="Y28">
        <f>AT28</f>
        <v>1.75</v>
      </c>
      <c r="AA28">
        <v>70.38</v>
      </c>
      <c r="AB28">
        <v>0</v>
      </c>
      <c r="AC28">
        <v>0</v>
      </c>
      <c r="AD28">
        <v>0</v>
      </c>
      <c r="AE28">
        <v>7.07</v>
      </c>
      <c r="AF28">
        <v>0</v>
      </c>
      <c r="AG28">
        <v>0</v>
      </c>
      <c r="AH28">
        <v>0</v>
      </c>
      <c r="AI28">
        <v>9.74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1.75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ROUND(Y28*Source!I41,9)</f>
        <v>5.1799999999999999E-2</v>
      </c>
      <c r="CY28">
        <f>AA28</f>
        <v>70.38</v>
      </c>
      <c r="CZ28">
        <f>AE28</f>
        <v>7.07</v>
      </c>
      <c r="DA28">
        <f>AI28</f>
        <v>9.74</v>
      </c>
      <c r="DB28">
        <f>ROUND(ROUND(AT28*CZ28,2),6)</f>
        <v>12.37</v>
      </c>
      <c r="DC28">
        <f>ROUND(ROUND(AT28*AG28,2),6)</f>
        <v>0</v>
      </c>
      <c r="DD28" t="s">
        <v>3</v>
      </c>
      <c r="DE28" t="s">
        <v>3</v>
      </c>
      <c r="DF28">
        <f>ROUND(ROUND(AE28*AI28,2)*CX28,2)</f>
        <v>3.57</v>
      </c>
      <c r="DG28">
        <f t="shared" si="1"/>
        <v>0</v>
      </c>
      <c r="DH28">
        <f t="shared" si="2"/>
        <v>0</v>
      </c>
      <c r="DI28">
        <f t="shared" si="3"/>
        <v>0</v>
      </c>
      <c r="DJ28">
        <f>DF28</f>
        <v>3.57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ROW(Source!A41)</f>
        <v>41</v>
      </c>
      <c r="B29">
        <v>60234885</v>
      </c>
      <c r="C29">
        <v>60235332</v>
      </c>
      <c r="D29">
        <v>0</v>
      </c>
      <c r="E29">
        <v>1</v>
      </c>
      <c r="F29">
        <v>1</v>
      </c>
      <c r="G29">
        <v>30515945</v>
      </c>
      <c r="H29">
        <v>3</v>
      </c>
      <c r="I29" t="s">
        <v>665</v>
      </c>
      <c r="J29" t="s">
        <v>666</v>
      </c>
      <c r="K29" t="s">
        <v>667</v>
      </c>
      <c r="L29">
        <v>1327</v>
      </c>
      <c r="N29">
        <v>1005</v>
      </c>
      <c r="O29" t="s">
        <v>170</v>
      </c>
      <c r="P29" t="s">
        <v>170</v>
      </c>
      <c r="Q29">
        <v>1</v>
      </c>
      <c r="W29">
        <v>0</v>
      </c>
      <c r="X29">
        <v>-1476054991</v>
      </c>
      <c r="Y29">
        <f>AT29</f>
        <v>250</v>
      </c>
      <c r="AA29">
        <v>73.56</v>
      </c>
      <c r="AB29">
        <v>0</v>
      </c>
      <c r="AC29">
        <v>0</v>
      </c>
      <c r="AD29">
        <v>0</v>
      </c>
      <c r="AE29">
        <v>7.39</v>
      </c>
      <c r="AF29">
        <v>0</v>
      </c>
      <c r="AG29">
        <v>0</v>
      </c>
      <c r="AH29">
        <v>0</v>
      </c>
      <c r="AI29">
        <v>9.74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250</v>
      </c>
      <c r="AU29" t="s">
        <v>3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ROUND(Y29*Source!I41,9)</f>
        <v>7.4</v>
      </c>
      <c r="CY29">
        <f>AA29</f>
        <v>73.56</v>
      </c>
      <c r="CZ29">
        <f>AE29</f>
        <v>7.39</v>
      </c>
      <c r="DA29">
        <f>AI29</f>
        <v>9.74</v>
      </c>
      <c r="DB29">
        <f>ROUND(ROUND(AT29*CZ29,2),6)</f>
        <v>1847.5</v>
      </c>
      <c r="DC29">
        <f>ROUND(ROUND(AT29*AG29,2),6)</f>
        <v>0</v>
      </c>
      <c r="DD29" t="s">
        <v>3</v>
      </c>
      <c r="DE29" t="s">
        <v>3</v>
      </c>
      <c r="DF29">
        <f>ROUND(ROUND(AE29*AI29,2)*CX29,2)</f>
        <v>532.65</v>
      </c>
      <c r="DG29">
        <f t="shared" si="1"/>
        <v>0</v>
      </c>
      <c r="DH29">
        <f t="shared" si="2"/>
        <v>0</v>
      </c>
      <c r="DI29">
        <f t="shared" si="3"/>
        <v>0</v>
      </c>
      <c r="DJ29">
        <f>DF29</f>
        <v>532.65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ROW(Source!A41)</f>
        <v>41</v>
      </c>
      <c r="B30">
        <v>60234885</v>
      </c>
      <c r="C30">
        <v>60235332</v>
      </c>
      <c r="D30">
        <v>52848718</v>
      </c>
      <c r="E30">
        <v>1</v>
      </c>
      <c r="F30">
        <v>1</v>
      </c>
      <c r="G30">
        <v>30515945</v>
      </c>
      <c r="H30">
        <v>3</v>
      </c>
      <c r="I30" t="s">
        <v>92</v>
      </c>
      <c r="J30" t="s">
        <v>94</v>
      </c>
      <c r="K30" t="s">
        <v>93</v>
      </c>
      <c r="L30">
        <v>1339</v>
      </c>
      <c r="N30">
        <v>1007</v>
      </c>
      <c r="O30" t="s">
        <v>65</v>
      </c>
      <c r="P30" t="s">
        <v>65</v>
      </c>
      <c r="Q30">
        <v>1</v>
      </c>
      <c r="W30">
        <v>0</v>
      </c>
      <c r="X30">
        <v>-246286237</v>
      </c>
      <c r="Y30">
        <f>AT30</f>
        <v>102</v>
      </c>
      <c r="AA30">
        <v>4963.2</v>
      </c>
      <c r="AB30">
        <v>0</v>
      </c>
      <c r="AC30">
        <v>0</v>
      </c>
      <c r="AD30">
        <v>0</v>
      </c>
      <c r="AE30">
        <v>530.75</v>
      </c>
      <c r="AF30">
        <v>0</v>
      </c>
      <c r="AG30">
        <v>0</v>
      </c>
      <c r="AH30">
        <v>0</v>
      </c>
      <c r="AI30">
        <v>9.15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102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ROUND(Y30*Source!I41,9)</f>
        <v>3.0192000000000001</v>
      </c>
      <c r="CY30">
        <f>AA30</f>
        <v>4963.2</v>
      </c>
      <c r="CZ30">
        <f>AE30</f>
        <v>530.75</v>
      </c>
      <c r="DA30">
        <f>AI30</f>
        <v>9.15</v>
      </c>
      <c r="DB30">
        <f>ROUND(ROUND(AT30*CZ30,2),6)</f>
        <v>54136.5</v>
      </c>
      <c r="DC30">
        <f>ROUND(ROUND(AT30*AG30,2),6)</f>
        <v>0</v>
      </c>
      <c r="DD30" t="s">
        <v>3</v>
      </c>
      <c r="DE30" t="s">
        <v>3</v>
      </c>
      <c r="DF30">
        <f>ROUND(ROUND(AE30*AI30,2)*CX30,2)</f>
        <v>14662.32</v>
      </c>
      <c r="DG30">
        <f t="shared" si="1"/>
        <v>0</v>
      </c>
      <c r="DH30">
        <f t="shared" si="2"/>
        <v>0</v>
      </c>
      <c r="DI30">
        <f t="shared" si="3"/>
        <v>0</v>
      </c>
      <c r="DJ30">
        <f>DF30</f>
        <v>14662.32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ROW(Source!A43)</f>
        <v>43</v>
      </c>
      <c r="B31">
        <v>60234885</v>
      </c>
      <c r="C31">
        <v>60235340</v>
      </c>
      <c r="D31">
        <v>30515951</v>
      </c>
      <c r="E31">
        <v>30515945</v>
      </c>
      <c r="F31">
        <v>1</v>
      </c>
      <c r="G31">
        <v>30515945</v>
      </c>
      <c r="H31">
        <v>1</v>
      </c>
      <c r="I31" t="s">
        <v>630</v>
      </c>
      <c r="J31" t="s">
        <v>3</v>
      </c>
      <c r="K31" t="s">
        <v>631</v>
      </c>
      <c r="L31">
        <v>1191</v>
      </c>
      <c r="N31">
        <v>1013</v>
      </c>
      <c r="O31" t="s">
        <v>632</v>
      </c>
      <c r="P31" t="s">
        <v>632</v>
      </c>
      <c r="Q31">
        <v>1</v>
      </c>
      <c r="W31">
        <v>0</v>
      </c>
      <c r="X31">
        <v>476480486</v>
      </c>
      <c r="Y31">
        <f>(AT31*1.1)</f>
        <v>25.663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5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23.33</v>
      </c>
      <c r="AU31" t="s">
        <v>30</v>
      </c>
      <c r="AV31">
        <v>1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ROUND(AT31*Source!I43*AH31*AL31,2)</f>
        <v>0</v>
      </c>
      <c r="CV31">
        <f>ROUND(Y31*Source!I43,9)</f>
        <v>9.5569012000000004</v>
      </c>
      <c r="CW31">
        <v>0</v>
      </c>
      <c r="CX31">
        <f>ROUND(Y31*Source!I43,9)</f>
        <v>9.5569012000000004</v>
      </c>
      <c r="CY31">
        <f>AD31</f>
        <v>0</v>
      </c>
      <c r="CZ31">
        <f>AH31</f>
        <v>0</v>
      </c>
      <c r="DA31">
        <f>AL31</f>
        <v>1</v>
      </c>
      <c r="DB31">
        <f>ROUND((ROUND(AT31*CZ31,2)*1.1),6)</f>
        <v>0</v>
      </c>
      <c r="DC31">
        <f>ROUND((ROUND(AT31*AG31,2)*1.1),6)</f>
        <v>0</v>
      </c>
      <c r="DD31" t="s">
        <v>3</v>
      </c>
      <c r="DE31" t="s">
        <v>3</v>
      </c>
      <c r="DF31">
        <f>ROUND(ROUND(AE31,2)*CX31,2)</f>
        <v>0</v>
      </c>
      <c r="DG31">
        <f t="shared" si="1"/>
        <v>0</v>
      </c>
      <c r="DH31">
        <f t="shared" si="2"/>
        <v>0</v>
      </c>
      <c r="DI31">
        <f t="shared" si="3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ROW(Source!A43)</f>
        <v>43</v>
      </c>
      <c r="B32">
        <v>60234885</v>
      </c>
      <c r="C32">
        <v>60235340</v>
      </c>
      <c r="D32">
        <v>0</v>
      </c>
      <c r="E32">
        <v>1</v>
      </c>
      <c r="F32">
        <v>1</v>
      </c>
      <c r="G32">
        <v>30515945</v>
      </c>
      <c r="H32">
        <v>2</v>
      </c>
      <c r="I32" t="s">
        <v>662</v>
      </c>
      <c r="J32" t="s">
        <v>663</v>
      </c>
      <c r="K32" t="s">
        <v>664</v>
      </c>
      <c r="L32">
        <v>1368</v>
      </c>
      <c r="N32">
        <v>1011</v>
      </c>
      <c r="O32" t="s">
        <v>153</v>
      </c>
      <c r="P32" t="s">
        <v>153</v>
      </c>
      <c r="Q32">
        <v>1</v>
      </c>
      <c r="W32">
        <v>0</v>
      </c>
      <c r="X32">
        <v>727424910</v>
      </c>
      <c r="Y32">
        <f>(AT32*1.1)</f>
        <v>8.6020000000000003</v>
      </c>
      <c r="AA32">
        <v>0</v>
      </c>
      <c r="AB32">
        <v>0.24</v>
      </c>
      <c r="AC32">
        <v>0</v>
      </c>
      <c r="AD32">
        <v>0</v>
      </c>
      <c r="AE32">
        <v>0</v>
      </c>
      <c r="AF32">
        <v>0.23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7.82</v>
      </c>
      <c r="AU32" t="s">
        <v>30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ROUND(Y32*Source!I43*DO32,9)</f>
        <v>0</v>
      </c>
      <c r="CX32">
        <f>ROUND(Y32*Source!I43,9)</f>
        <v>3.2033847999999998</v>
      </c>
      <c r="CY32">
        <f>AB32</f>
        <v>0.24</v>
      </c>
      <c r="CZ32">
        <f>AF32</f>
        <v>0.23</v>
      </c>
      <c r="DA32">
        <f>AJ32</f>
        <v>1</v>
      </c>
      <c r="DB32">
        <f>ROUND((ROUND(AT32*CZ32,2)*1.1),6)</f>
        <v>1.98</v>
      </c>
      <c r="DC32">
        <f>ROUND((ROUND(AT32*AG32,2)*1.1),6)</f>
        <v>0</v>
      </c>
      <c r="DD32" t="s">
        <v>3</v>
      </c>
      <c r="DE32" t="s">
        <v>3</v>
      </c>
      <c r="DF32">
        <f>ROUND(ROUND(AE32,2)*CX32,2)</f>
        <v>0</v>
      </c>
      <c r="DG32">
        <f t="shared" si="1"/>
        <v>0.74</v>
      </c>
      <c r="DH32">
        <f t="shared" si="2"/>
        <v>0</v>
      </c>
      <c r="DI32">
        <f t="shared" si="3"/>
        <v>0</v>
      </c>
      <c r="DJ32">
        <f>DG32</f>
        <v>0.74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ROW(Source!A43)</f>
        <v>43</v>
      </c>
      <c r="B33">
        <v>60234885</v>
      </c>
      <c r="C33">
        <v>60235340</v>
      </c>
      <c r="D33">
        <v>0</v>
      </c>
      <c r="E33">
        <v>1</v>
      </c>
      <c r="F33">
        <v>1</v>
      </c>
      <c r="G33">
        <v>30515945</v>
      </c>
      <c r="H33">
        <v>3</v>
      </c>
      <c r="I33" t="s">
        <v>266</v>
      </c>
      <c r="J33" t="s">
        <v>268</v>
      </c>
      <c r="K33" t="s">
        <v>267</v>
      </c>
      <c r="L33">
        <v>1339</v>
      </c>
      <c r="N33">
        <v>1007</v>
      </c>
      <c r="O33" t="s">
        <v>65</v>
      </c>
      <c r="P33" t="s">
        <v>65</v>
      </c>
      <c r="Q33">
        <v>1</v>
      </c>
      <c r="W33">
        <v>0</v>
      </c>
      <c r="X33">
        <v>-862991314</v>
      </c>
      <c r="Y33">
        <f>AT33</f>
        <v>3.5</v>
      </c>
      <c r="AA33">
        <v>68.86</v>
      </c>
      <c r="AB33">
        <v>0</v>
      </c>
      <c r="AC33">
        <v>0</v>
      </c>
      <c r="AD33">
        <v>0</v>
      </c>
      <c r="AE33">
        <v>7.07</v>
      </c>
      <c r="AF33">
        <v>0</v>
      </c>
      <c r="AG33">
        <v>0</v>
      </c>
      <c r="AH33">
        <v>0</v>
      </c>
      <c r="AI33">
        <v>9.74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3.5</v>
      </c>
      <c r="AU33" t="s">
        <v>3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ROUND(Y33*Source!I43,9)</f>
        <v>1.3033999999999999</v>
      </c>
      <c r="CY33">
        <f>AA33</f>
        <v>68.86</v>
      </c>
      <c r="CZ33">
        <f>AE33</f>
        <v>7.07</v>
      </c>
      <c r="DA33">
        <f>AI33</f>
        <v>9.74</v>
      </c>
      <c r="DB33">
        <f>ROUND(ROUND(AT33*CZ33,2),6)</f>
        <v>24.75</v>
      </c>
      <c r="DC33">
        <f>ROUND(ROUND(AT33*AG33,2),6)</f>
        <v>0</v>
      </c>
      <c r="DD33" t="s">
        <v>3</v>
      </c>
      <c r="DE33" t="s">
        <v>3</v>
      </c>
      <c r="DF33">
        <f>ROUND(ROUND(AE33*AI33,2)*CX33,2)</f>
        <v>89.75</v>
      </c>
      <c r="DG33">
        <f t="shared" si="1"/>
        <v>0</v>
      </c>
      <c r="DH33">
        <f t="shared" si="2"/>
        <v>0</v>
      </c>
      <c r="DI33">
        <f t="shared" si="3"/>
        <v>0</v>
      </c>
      <c r="DJ33">
        <f>DF33</f>
        <v>89.75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ROW(Source!A43)</f>
        <v>43</v>
      </c>
      <c r="B34">
        <v>60234885</v>
      </c>
      <c r="C34">
        <v>60235340</v>
      </c>
      <c r="D34">
        <v>52848832</v>
      </c>
      <c r="E34">
        <v>1</v>
      </c>
      <c r="F34">
        <v>1</v>
      </c>
      <c r="G34">
        <v>30515945</v>
      </c>
      <c r="H34">
        <v>3</v>
      </c>
      <c r="I34" t="s">
        <v>103</v>
      </c>
      <c r="J34" t="s">
        <v>105</v>
      </c>
      <c r="K34" t="s">
        <v>104</v>
      </c>
      <c r="L34">
        <v>1339</v>
      </c>
      <c r="N34">
        <v>1007</v>
      </c>
      <c r="O34" t="s">
        <v>65</v>
      </c>
      <c r="P34" t="s">
        <v>65</v>
      </c>
      <c r="Q34">
        <v>1</v>
      </c>
      <c r="W34">
        <v>0</v>
      </c>
      <c r="X34">
        <v>468575621</v>
      </c>
      <c r="Y34">
        <f>AT34</f>
        <v>2.04</v>
      </c>
      <c r="AA34">
        <v>4245.2299999999996</v>
      </c>
      <c r="AB34">
        <v>0</v>
      </c>
      <c r="AC34">
        <v>0</v>
      </c>
      <c r="AD34">
        <v>0</v>
      </c>
      <c r="AE34">
        <v>451.14</v>
      </c>
      <c r="AF34">
        <v>0</v>
      </c>
      <c r="AG34">
        <v>0</v>
      </c>
      <c r="AH34">
        <v>0</v>
      </c>
      <c r="AI34">
        <v>9.41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2.04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ROUND(Y34*Source!I43,9)</f>
        <v>0.75969600000000004</v>
      </c>
      <c r="CY34">
        <f>AA34</f>
        <v>4245.2299999999996</v>
      </c>
      <c r="CZ34">
        <f>AE34</f>
        <v>451.14</v>
      </c>
      <c r="DA34">
        <f>AI34</f>
        <v>9.41</v>
      </c>
      <c r="DB34">
        <f>ROUND(ROUND(AT34*CZ34,2),6)</f>
        <v>920.33</v>
      </c>
      <c r="DC34">
        <f>ROUND(ROUND(AT34*AG34,2),6)</f>
        <v>0</v>
      </c>
      <c r="DD34" t="s">
        <v>3</v>
      </c>
      <c r="DE34" t="s">
        <v>3</v>
      </c>
      <c r="DF34">
        <f>ROUND(ROUND(AE34*AI34,2)*CX34,2)</f>
        <v>3225.08</v>
      </c>
      <c r="DG34">
        <f t="shared" si="1"/>
        <v>0</v>
      </c>
      <c r="DH34">
        <f t="shared" si="2"/>
        <v>0</v>
      </c>
      <c r="DI34">
        <f t="shared" si="3"/>
        <v>0</v>
      </c>
      <c r="DJ34">
        <f>DF34</f>
        <v>3225.08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ROW(Source!A45)</f>
        <v>45</v>
      </c>
      <c r="B35">
        <v>60234885</v>
      </c>
      <c r="C35">
        <v>60235346</v>
      </c>
      <c r="D35">
        <v>30515951</v>
      </c>
      <c r="E35">
        <v>30515945</v>
      </c>
      <c r="F35">
        <v>1</v>
      </c>
      <c r="G35">
        <v>30515945</v>
      </c>
      <c r="H35">
        <v>1</v>
      </c>
      <c r="I35" t="s">
        <v>630</v>
      </c>
      <c r="J35" t="s">
        <v>3</v>
      </c>
      <c r="K35" t="s">
        <v>631</v>
      </c>
      <c r="L35">
        <v>1191</v>
      </c>
      <c r="N35">
        <v>1013</v>
      </c>
      <c r="O35" t="s">
        <v>632</v>
      </c>
      <c r="P35" t="s">
        <v>632</v>
      </c>
      <c r="Q35">
        <v>1</v>
      </c>
      <c r="W35">
        <v>0</v>
      </c>
      <c r="X35">
        <v>476480486</v>
      </c>
      <c r="Y35">
        <f>(AT35*1.1*6)</f>
        <v>2.9040000000000004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5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0.44</v>
      </c>
      <c r="AU35" t="s">
        <v>110</v>
      </c>
      <c r="AV35">
        <v>1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ROUND(AT35*Source!I45*AH35*AL35,2)</f>
        <v>0</v>
      </c>
      <c r="CV35">
        <f>ROUND(Y35*Source!I45,9)</f>
        <v>1.0814496</v>
      </c>
      <c r="CW35">
        <v>0</v>
      </c>
      <c r="CX35">
        <f>ROUND(Y35*Source!I45,9)</f>
        <v>1.0814496</v>
      </c>
      <c r="CY35">
        <f>AD35</f>
        <v>0</v>
      </c>
      <c r="CZ35">
        <f>AH35</f>
        <v>0</v>
      </c>
      <c r="DA35">
        <f>AL35</f>
        <v>1</v>
      </c>
      <c r="DB35">
        <f>ROUND((ROUND(AT35*CZ35,2)*1.1*6),6)</f>
        <v>0</v>
      </c>
      <c r="DC35">
        <f>ROUND((ROUND(AT35*AG35,2)*1.1*6),6)</f>
        <v>0</v>
      </c>
      <c r="DD35" t="s">
        <v>3</v>
      </c>
      <c r="DE35" t="s">
        <v>3</v>
      </c>
      <c r="DF35">
        <f>ROUND(ROUND(AE35,2)*CX35,2)</f>
        <v>0</v>
      </c>
      <c r="DG35">
        <f t="shared" si="1"/>
        <v>0</v>
      </c>
      <c r="DH35">
        <f t="shared" si="2"/>
        <v>0</v>
      </c>
      <c r="DI35">
        <f t="shared" si="3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ROW(Source!A45)</f>
        <v>45</v>
      </c>
      <c r="B36">
        <v>60234885</v>
      </c>
      <c r="C36">
        <v>60235346</v>
      </c>
      <c r="D36">
        <v>0</v>
      </c>
      <c r="E36">
        <v>1</v>
      </c>
      <c r="F36">
        <v>1</v>
      </c>
      <c r="G36">
        <v>30515945</v>
      </c>
      <c r="H36">
        <v>2</v>
      </c>
      <c r="I36" t="s">
        <v>662</v>
      </c>
      <c r="J36" t="s">
        <v>663</v>
      </c>
      <c r="K36" t="s">
        <v>664</v>
      </c>
      <c r="L36">
        <v>1368</v>
      </c>
      <c r="N36">
        <v>1011</v>
      </c>
      <c r="O36" t="s">
        <v>153</v>
      </c>
      <c r="P36" t="s">
        <v>153</v>
      </c>
      <c r="Q36">
        <v>1</v>
      </c>
      <c r="W36">
        <v>0</v>
      </c>
      <c r="X36">
        <v>727424910</v>
      </c>
      <c r="Y36">
        <f>(AT36*1.1*6)</f>
        <v>13.200000000000001</v>
      </c>
      <c r="AA36">
        <v>0</v>
      </c>
      <c r="AB36">
        <v>0.24</v>
      </c>
      <c r="AC36">
        <v>0</v>
      </c>
      <c r="AD36">
        <v>0</v>
      </c>
      <c r="AE36">
        <v>0</v>
      </c>
      <c r="AF36">
        <v>0.23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2</v>
      </c>
      <c r="AU36" t="s">
        <v>110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ROUND(Y36*Source!I45*DO36,9)</f>
        <v>0</v>
      </c>
      <c r="CX36">
        <f>ROUND(Y36*Source!I45,9)</f>
        <v>4.91568</v>
      </c>
      <c r="CY36">
        <f>AB36</f>
        <v>0.24</v>
      </c>
      <c r="CZ36">
        <f>AF36</f>
        <v>0.23</v>
      </c>
      <c r="DA36">
        <f>AJ36</f>
        <v>1</v>
      </c>
      <c r="DB36">
        <f>ROUND((ROUND(AT36*CZ36,2)*1.1*6),6)</f>
        <v>3.036</v>
      </c>
      <c r="DC36">
        <f>ROUND((ROUND(AT36*AG36,2)*1.1*6),6)</f>
        <v>0</v>
      </c>
      <c r="DD36" t="s">
        <v>3</v>
      </c>
      <c r="DE36" t="s">
        <v>3</v>
      </c>
      <c r="DF36">
        <f>ROUND(ROUND(AE36,2)*CX36,2)</f>
        <v>0</v>
      </c>
      <c r="DG36">
        <f t="shared" si="1"/>
        <v>1.1299999999999999</v>
      </c>
      <c r="DH36">
        <f t="shared" si="2"/>
        <v>0</v>
      </c>
      <c r="DI36">
        <f t="shared" si="3"/>
        <v>0</v>
      </c>
      <c r="DJ36">
        <f>DG36</f>
        <v>1.1299999999999999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ROW(Source!A45)</f>
        <v>45</v>
      </c>
      <c r="B37">
        <v>60234885</v>
      </c>
      <c r="C37">
        <v>60235346</v>
      </c>
      <c r="D37">
        <v>52848832</v>
      </c>
      <c r="E37">
        <v>1</v>
      </c>
      <c r="F37">
        <v>1</v>
      </c>
      <c r="G37">
        <v>30515945</v>
      </c>
      <c r="H37">
        <v>3</v>
      </c>
      <c r="I37" t="s">
        <v>103</v>
      </c>
      <c r="J37" t="s">
        <v>105</v>
      </c>
      <c r="K37" t="s">
        <v>104</v>
      </c>
      <c r="L37">
        <v>1339</v>
      </c>
      <c r="N37">
        <v>1007</v>
      </c>
      <c r="O37" t="s">
        <v>65</v>
      </c>
      <c r="P37" t="s">
        <v>65</v>
      </c>
      <c r="Q37">
        <v>1</v>
      </c>
      <c r="W37">
        <v>0</v>
      </c>
      <c r="X37">
        <v>468575621</v>
      </c>
      <c r="Y37">
        <f t="shared" ref="Y37:Y43" si="7">AT37</f>
        <v>0.51</v>
      </c>
      <c r="AA37">
        <v>4245.2299999999996</v>
      </c>
      <c r="AB37">
        <v>0</v>
      </c>
      <c r="AC37">
        <v>0</v>
      </c>
      <c r="AD37">
        <v>0</v>
      </c>
      <c r="AE37">
        <v>451.14</v>
      </c>
      <c r="AF37">
        <v>0</v>
      </c>
      <c r="AG37">
        <v>0</v>
      </c>
      <c r="AH37">
        <v>0</v>
      </c>
      <c r="AI37">
        <v>9.41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0.51</v>
      </c>
      <c r="AU37" t="s">
        <v>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ROUND(Y37*Source!I45,9)</f>
        <v>0.18992400000000001</v>
      </c>
      <c r="CY37">
        <f>AA37</f>
        <v>4245.2299999999996</v>
      </c>
      <c r="CZ37">
        <f>AE37</f>
        <v>451.14</v>
      </c>
      <c r="DA37">
        <f>AI37</f>
        <v>9.41</v>
      </c>
      <c r="DB37">
        <f t="shared" ref="DB37:DB43" si="8">ROUND(ROUND(AT37*CZ37,2),6)</f>
        <v>230.08</v>
      </c>
      <c r="DC37">
        <f t="shared" ref="DC37:DC43" si="9">ROUND(ROUND(AT37*AG37,2),6)</f>
        <v>0</v>
      </c>
      <c r="DD37" t="s">
        <v>3</v>
      </c>
      <c r="DE37" t="s">
        <v>3</v>
      </c>
      <c r="DF37">
        <f>ROUND(ROUND(AE37*AI37,2)*CX37,2)</f>
        <v>806.27</v>
      </c>
      <c r="DG37">
        <f t="shared" si="1"/>
        <v>0</v>
      </c>
      <c r="DH37">
        <f t="shared" si="2"/>
        <v>0</v>
      </c>
      <c r="DI37">
        <f t="shared" si="3"/>
        <v>0</v>
      </c>
      <c r="DJ37">
        <f>DF37</f>
        <v>806.27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ROW(Source!A47)</f>
        <v>47</v>
      </c>
      <c r="B38">
        <v>60234885</v>
      </c>
      <c r="C38">
        <v>60235351</v>
      </c>
      <c r="D38">
        <v>30515951</v>
      </c>
      <c r="E38">
        <v>30515945</v>
      </c>
      <c r="F38">
        <v>1</v>
      </c>
      <c r="G38">
        <v>30515945</v>
      </c>
      <c r="H38">
        <v>1</v>
      </c>
      <c r="I38" t="s">
        <v>630</v>
      </c>
      <c r="J38" t="s">
        <v>3</v>
      </c>
      <c r="K38" t="s">
        <v>631</v>
      </c>
      <c r="L38">
        <v>1191</v>
      </c>
      <c r="N38">
        <v>1013</v>
      </c>
      <c r="O38" t="s">
        <v>632</v>
      </c>
      <c r="P38" t="s">
        <v>632</v>
      </c>
      <c r="Q38">
        <v>1</v>
      </c>
      <c r="W38">
        <v>0</v>
      </c>
      <c r="X38">
        <v>476480486</v>
      </c>
      <c r="Y38">
        <f t="shared" si="7"/>
        <v>135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5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135</v>
      </c>
      <c r="AU38" t="s">
        <v>3</v>
      </c>
      <c r="AV38">
        <v>1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ROUND(AT38*Source!I47*AH38*AL38,2)</f>
        <v>0</v>
      </c>
      <c r="CV38">
        <f>ROUND(Y38*Source!I47,9)</f>
        <v>4.59</v>
      </c>
      <c r="CW38">
        <v>0</v>
      </c>
      <c r="CX38">
        <f>ROUND(Y38*Source!I47,9)</f>
        <v>4.59</v>
      </c>
      <c r="CY38">
        <f>AD38</f>
        <v>0</v>
      </c>
      <c r="CZ38">
        <f>AH38</f>
        <v>0</v>
      </c>
      <c r="DA38">
        <f>AL38</f>
        <v>1</v>
      </c>
      <c r="DB38">
        <f t="shared" si="8"/>
        <v>0</v>
      </c>
      <c r="DC38">
        <f t="shared" si="9"/>
        <v>0</v>
      </c>
      <c r="DD38" t="s">
        <v>3</v>
      </c>
      <c r="DE38" t="s">
        <v>3</v>
      </c>
      <c r="DF38">
        <f>ROUND(ROUND(AE38,2)*CX38,2)</f>
        <v>0</v>
      </c>
      <c r="DG38">
        <f t="shared" si="1"/>
        <v>0</v>
      </c>
      <c r="DH38">
        <f t="shared" si="2"/>
        <v>0</v>
      </c>
      <c r="DI38">
        <f t="shared" si="3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ROW(Source!A47)</f>
        <v>47</v>
      </c>
      <c r="B39">
        <v>60234885</v>
      </c>
      <c r="C39">
        <v>60235351</v>
      </c>
      <c r="D39">
        <v>0</v>
      </c>
      <c r="E39">
        <v>1</v>
      </c>
      <c r="F39">
        <v>1</v>
      </c>
      <c r="G39">
        <v>30515945</v>
      </c>
      <c r="H39">
        <v>2</v>
      </c>
      <c r="I39" t="s">
        <v>659</v>
      </c>
      <c r="J39" t="s">
        <v>668</v>
      </c>
      <c r="K39" t="s">
        <v>661</v>
      </c>
      <c r="L39">
        <v>1367</v>
      </c>
      <c r="N39">
        <v>1011</v>
      </c>
      <c r="O39" t="s">
        <v>642</v>
      </c>
      <c r="P39" t="s">
        <v>642</v>
      </c>
      <c r="Q39">
        <v>1</v>
      </c>
      <c r="W39">
        <v>0</v>
      </c>
      <c r="X39">
        <v>-1695718102</v>
      </c>
      <c r="Y39">
        <f t="shared" si="7"/>
        <v>0.12</v>
      </c>
      <c r="AA39">
        <v>0</v>
      </c>
      <c r="AB39">
        <v>113.86</v>
      </c>
      <c r="AC39">
        <v>16.14</v>
      </c>
      <c r="AD39">
        <v>0</v>
      </c>
      <c r="AE39">
        <v>0</v>
      </c>
      <c r="AF39">
        <v>108.75</v>
      </c>
      <c r="AG39">
        <v>15.42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0.12</v>
      </c>
      <c r="AU39" t="s">
        <v>3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ROUND(Y39*Source!I47*DO39,9)</f>
        <v>0</v>
      </c>
      <c r="CX39">
        <f>ROUND(Y39*Source!I47,9)</f>
        <v>4.0800000000000003E-3</v>
      </c>
      <c r="CY39">
        <f>AB39</f>
        <v>113.86</v>
      </c>
      <c r="CZ39">
        <f>AF39</f>
        <v>108.75</v>
      </c>
      <c r="DA39">
        <f>AJ39</f>
        <v>1</v>
      </c>
      <c r="DB39">
        <f t="shared" si="8"/>
        <v>13.05</v>
      </c>
      <c r="DC39">
        <f t="shared" si="9"/>
        <v>1.85</v>
      </c>
      <c r="DD39" t="s">
        <v>3</v>
      </c>
      <c r="DE39" t="s">
        <v>3</v>
      </c>
      <c r="DF39">
        <f>ROUND(ROUND(AE39,2)*CX39,2)</f>
        <v>0</v>
      </c>
      <c r="DG39">
        <f t="shared" si="1"/>
        <v>0.44</v>
      </c>
      <c r="DH39">
        <f t="shared" si="2"/>
        <v>0.06</v>
      </c>
      <c r="DI39">
        <f t="shared" si="3"/>
        <v>0</v>
      </c>
      <c r="DJ39">
        <f>DG39</f>
        <v>0.44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ROW(Source!A47)</f>
        <v>47</v>
      </c>
      <c r="B40">
        <v>60234885</v>
      </c>
      <c r="C40">
        <v>60235351</v>
      </c>
      <c r="D40">
        <v>0</v>
      </c>
      <c r="E40">
        <v>1</v>
      </c>
      <c r="F40">
        <v>1</v>
      </c>
      <c r="G40">
        <v>30515945</v>
      </c>
      <c r="H40">
        <v>2</v>
      </c>
      <c r="I40" t="s">
        <v>662</v>
      </c>
      <c r="J40" t="s">
        <v>669</v>
      </c>
      <c r="K40" t="s">
        <v>664</v>
      </c>
      <c r="L40">
        <v>1367</v>
      </c>
      <c r="N40">
        <v>1011</v>
      </c>
      <c r="O40" t="s">
        <v>642</v>
      </c>
      <c r="P40" t="s">
        <v>642</v>
      </c>
      <c r="Q40">
        <v>1</v>
      </c>
      <c r="W40">
        <v>0</v>
      </c>
      <c r="X40">
        <v>1029667330</v>
      </c>
      <c r="Y40">
        <f t="shared" si="7"/>
        <v>5.93</v>
      </c>
      <c r="AA40">
        <v>0</v>
      </c>
      <c r="AB40">
        <v>1.69</v>
      </c>
      <c r="AC40">
        <v>0.04</v>
      </c>
      <c r="AD40">
        <v>0</v>
      </c>
      <c r="AE40">
        <v>0</v>
      </c>
      <c r="AF40">
        <v>1.61</v>
      </c>
      <c r="AG40">
        <v>0.04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5.93</v>
      </c>
      <c r="AU40" t="s">
        <v>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ROUND(Y40*Source!I47*DO40,9)</f>
        <v>0</v>
      </c>
      <c r="CX40">
        <f>ROUND(Y40*Source!I47,9)</f>
        <v>0.20161999999999999</v>
      </c>
      <c r="CY40">
        <f>AB40</f>
        <v>1.69</v>
      </c>
      <c r="CZ40">
        <f>AF40</f>
        <v>1.61</v>
      </c>
      <c r="DA40">
        <f>AJ40</f>
        <v>1</v>
      </c>
      <c r="DB40">
        <f t="shared" si="8"/>
        <v>9.5500000000000007</v>
      </c>
      <c r="DC40">
        <f t="shared" si="9"/>
        <v>0.24</v>
      </c>
      <c r="DD40" t="s">
        <v>3</v>
      </c>
      <c r="DE40" t="s">
        <v>3</v>
      </c>
      <c r="DF40">
        <f>ROUND(ROUND(AE40,2)*CX40,2)</f>
        <v>0</v>
      </c>
      <c r="DG40">
        <f t="shared" si="1"/>
        <v>0.32</v>
      </c>
      <c r="DH40">
        <f t="shared" si="2"/>
        <v>0.01</v>
      </c>
      <c r="DI40">
        <f t="shared" si="3"/>
        <v>0</v>
      </c>
      <c r="DJ40">
        <f>DG40</f>
        <v>0.32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ROW(Source!A47)</f>
        <v>47</v>
      </c>
      <c r="B41">
        <v>60234885</v>
      </c>
      <c r="C41">
        <v>60235351</v>
      </c>
      <c r="D41">
        <v>0</v>
      </c>
      <c r="E41">
        <v>1</v>
      </c>
      <c r="F41">
        <v>1</v>
      </c>
      <c r="G41">
        <v>30515945</v>
      </c>
      <c r="H41">
        <v>3</v>
      </c>
      <c r="I41" t="s">
        <v>266</v>
      </c>
      <c r="J41" t="s">
        <v>268</v>
      </c>
      <c r="K41" t="s">
        <v>267</v>
      </c>
      <c r="L41">
        <v>1339</v>
      </c>
      <c r="N41">
        <v>1007</v>
      </c>
      <c r="O41" t="s">
        <v>65</v>
      </c>
      <c r="P41" t="s">
        <v>65</v>
      </c>
      <c r="Q41">
        <v>1</v>
      </c>
      <c r="W41">
        <v>0</v>
      </c>
      <c r="X41">
        <v>-862991314</v>
      </c>
      <c r="Y41">
        <f t="shared" si="7"/>
        <v>1.75</v>
      </c>
      <c r="AA41">
        <v>70.38</v>
      </c>
      <c r="AB41">
        <v>0</v>
      </c>
      <c r="AC41">
        <v>0</v>
      </c>
      <c r="AD41">
        <v>0</v>
      </c>
      <c r="AE41">
        <v>7.07</v>
      </c>
      <c r="AF41">
        <v>0</v>
      </c>
      <c r="AG41">
        <v>0</v>
      </c>
      <c r="AH41">
        <v>0</v>
      </c>
      <c r="AI41">
        <v>9.74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1.75</v>
      </c>
      <c r="AU41" t="s">
        <v>3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ROUND(Y41*Source!I47,9)</f>
        <v>5.9499999999999997E-2</v>
      </c>
      <c r="CY41">
        <f>AA41</f>
        <v>70.38</v>
      </c>
      <c r="CZ41">
        <f>AE41</f>
        <v>7.07</v>
      </c>
      <c r="DA41">
        <f>AI41</f>
        <v>9.74</v>
      </c>
      <c r="DB41">
        <f t="shared" si="8"/>
        <v>12.37</v>
      </c>
      <c r="DC41">
        <f t="shared" si="9"/>
        <v>0</v>
      </c>
      <c r="DD41" t="s">
        <v>3</v>
      </c>
      <c r="DE41" t="s">
        <v>3</v>
      </c>
      <c r="DF41">
        <f>ROUND(ROUND(AE41*AI41,2)*CX41,2)</f>
        <v>4.0999999999999996</v>
      </c>
      <c r="DG41">
        <f t="shared" si="1"/>
        <v>0</v>
      </c>
      <c r="DH41">
        <f t="shared" si="2"/>
        <v>0</v>
      </c>
      <c r="DI41">
        <f t="shared" si="3"/>
        <v>0</v>
      </c>
      <c r="DJ41">
        <f>DF41</f>
        <v>4.0999999999999996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ROW(Source!A47)</f>
        <v>47</v>
      </c>
      <c r="B42">
        <v>60234885</v>
      </c>
      <c r="C42">
        <v>60235351</v>
      </c>
      <c r="D42">
        <v>0</v>
      </c>
      <c r="E42">
        <v>1</v>
      </c>
      <c r="F42">
        <v>1</v>
      </c>
      <c r="G42">
        <v>30515945</v>
      </c>
      <c r="H42">
        <v>3</v>
      </c>
      <c r="I42" t="s">
        <v>665</v>
      </c>
      <c r="J42" t="s">
        <v>666</v>
      </c>
      <c r="K42" t="s">
        <v>667</v>
      </c>
      <c r="L42">
        <v>1327</v>
      </c>
      <c r="N42">
        <v>1005</v>
      </c>
      <c r="O42" t="s">
        <v>170</v>
      </c>
      <c r="P42" t="s">
        <v>170</v>
      </c>
      <c r="Q42">
        <v>1</v>
      </c>
      <c r="W42">
        <v>0</v>
      </c>
      <c r="X42">
        <v>-1476054991</v>
      </c>
      <c r="Y42">
        <f t="shared" si="7"/>
        <v>250</v>
      </c>
      <c r="AA42">
        <v>73.56</v>
      </c>
      <c r="AB42">
        <v>0</v>
      </c>
      <c r="AC42">
        <v>0</v>
      </c>
      <c r="AD42">
        <v>0</v>
      </c>
      <c r="AE42">
        <v>7.39</v>
      </c>
      <c r="AF42">
        <v>0</v>
      </c>
      <c r="AG42">
        <v>0</v>
      </c>
      <c r="AH42">
        <v>0</v>
      </c>
      <c r="AI42">
        <v>9.74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250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ROUND(Y42*Source!I47,9)</f>
        <v>8.5</v>
      </c>
      <c r="CY42">
        <f>AA42</f>
        <v>73.56</v>
      </c>
      <c r="CZ42">
        <f>AE42</f>
        <v>7.39</v>
      </c>
      <c r="DA42">
        <f>AI42</f>
        <v>9.74</v>
      </c>
      <c r="DB42">
        <f t="shared" si="8"/>
        <v>1847.5</v>
      </c>
      <c r="DC42">
        <f t="shared" si="9"/>
        <v>0</v>
      </c>
      <c r="DD42" t="s">
        <v>3</v>
      </c>
      <c r="DE42" t="s">
        <v>3</v>
      </c>
      <c r="DF42">
        <f>ROUND(ROUND(AE42*AI42,2)*CX42,2)</f>
        <v>611.83000000000004</v>
      </c>
      <c r="DG42">
        <f t="shared" si="1"/>
        <v>0</v>
      </c>
      <c r="DH42">
        <f t="shared" si="2"/>
        <v>0</v>
      </c>
      <c r="DI42">
        <f t="shared" si="3"/>
        <v>0</v>
      </c>
      <c r="DJ42">
        <f>DF42</f>
        <v>611.83000000000004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ROW(Source!A47)</f>
        <v>47</v>
      </c>
      <c r="B43">
        <v>60234885</v>
      </c>
      <c r="C43">
        <v>60235351</v>
      </c>
      <c r="D43">
        <v>52848832</v>
      </c>
      <c r="E43">
        <v>1</v>
      </c>
      <c r="F43">
        <v>1</v>
      </c>
      <c r="G43">
        <v>30515945</v>
      </c>
      <c r="H43">
        <v>3</v>
      </c>
      <c r="I43" t="s">
        <v>103</v>
      </c>
      <c r="J43" t="s">
        <v>105</v>
      </c>
      <c r="K43" t="s">
        <v>104</v>
      </c>
      <c r="L43">
        <v>1339</v>
      </c>
      <c r="N43">
        <v>1007</v>
      </c>
      <c r="O43" t="s">
        <v>65</v>
      </c>
      <c r="P43" t="s">
        <v>65</v>
      </c>
      <c r="Q43">
        <v>1</v>
      </c>
      <c r="W43">
        <v>0</v>
      </c>
      <c r="X43">
        <v>468575621</v>
      </c>
      <c r="Y43">
        <f t="shared" si="7"/>
        <v>102</v>
      </c>
      <c r="AA43">
        <v>4338.62</v>
      </c>
      <c r="AB43">
        <v>0</v>
      </c>
      <c r="AC43">
        <v>0</v>
      </c>
      <c r="AD43">
        <v>0</v>
      </c>
      <c r="AE43">
        <v>451.14</v>
      </c>
      <c r="AF43">
        <v>0</v>
      </c>
      <c r="AG43">
        <v>0</v>
      </c>
      <c r="AH43">
        <v>0</v>
      </c>
      <c r="AI43">
        <v>9.41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102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ROUND(Y43*Source!I47,9)</f>
        <v>3.468</v>
      </c>
      <c r="CY43">
        <f>AA43</f>
        <v>4338.62</v>
      </c>
      <c r="CZ43">
        <f>AE43</f>
        <v>451.14</v>
      </c>
      <c r="DA43">
        <f>AI43</f>
        <v>9.41</v>
      </c>
      <c r="DB43">
        <f t="shared" si="8"/>
        <v>46016.28</v>
      </c>
      <c r="DC43">
        <f t="shared" si="9"/>
        <v>0</v>
      </c>
      <c r="DD43" t="s">
        <v>3</v>
      </c>
      <c r="DE43" t="s">
        <v>3</v>
      </c>
      <c r="DF43">
        <f>ROUND(ROUND(AE43*AI43,2)*CX43,2)</f>
        <v>14722.46</v>
      </c>
      <c r="DG43">
        <f t="shared" si="1"/>
        <v>0</v>
      </c>
      <c r="DH43">
        <f t="shared" si="2"/>
        <v>0</v>
      </c>
      <c r="DI43">
        <f t="shared" si="3"/>
        <v>0</v>
      </c>
      <c r="DJ43">
        <f>DF43</f>
        <v>14722.46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ROW(Source!A49)</f>
        <v>49</v>
      </c>
      <c r="B44">
        <v>60234885</v>
      </c>
      <c r="C44">
        <v>60235359</v>
      </c>
      <c r="D44">
        <v>30515951</v>
      </c>
      <c r="E44">
        <v>30515945</v>
      </c>
      <c r="F44">
        <v>1</v>
      </c>
      <c r="G44">
        <v>30515945</v>
      </c>
      <c r="H44">
        <v>1</v>
      </c>
      <c r="I44" t="s">
        <v>630</v>
      </c>
      <c r="J44" t="s">
        <v>3</v>
      </c>
      <c r="K44" t="s">
        <v>631</v>
      </c>
      <c r="L44">
        <v>1191</v>
      </c>
      <c r="N44">
        <v>1013</v>
      </c>
      <c r="O44" t="s">
        <v>632</v>
      </c>
      <c r="P44" t="s">
        <v>632</v>
      </c>
      <c r="Q44">
        <v>1</v>
      </c>
      <c r="W44">
        <v>0</v>
      </c>
      <c r="X44">
        <v>476480486</v>
      </c>
      <c r="Y44">
        <f t="shared" ref="Y44:Y50" si="10">(AT44*1.1)</f>
        <v>196.9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179</v>
      </c>
      <c r="AU44" t="s">
        <v>30</v>
      </c>
      <c r="AV44">
        <v>1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ROUND(AT44*Source!I49*AH44*AL44,2)</f>
        <v>0</v>
      </c>
      <c r="CV44">
        <f>ROUND(Y44*Source!I49,9)</f>
        <v>22.249700000000001</v>
      </c>
      <c r="CW44">
        <v>0</v>
      </c>
      <c r="CX44">
        <f>ROUND(Y44*Source!I49,9)</f>
        <v>22.249700000000001</v>
      </c>
      <c r="CY44">
        <f>AD44</f>
        <v>0</v>
      </c>
      <c r="CZ44">
        <f>AH44</f>
        <v>0</v>
      </c>
      <c r="DA44">
        <f>AL44</f>
        <v>1</v>
      </c>
      <c r="DB44">
        <f t="shared" ref="DB44:DB50" si="11">ROUND((ROUND(AT44*CZ44,2)*1.1),6)</f>
        <v>0</v>
      </c>
      <c r="DC44">
        <f t="shared" ref="DC44:DC50" si="12">ROUND((ROUND(AT44*AG44,2)*1.1),6)</f>
        <v>0</v>
      </c>
      <c r="DD44" t="s">
        <v>3</v>
      </c>
      <c r="DE44" t="s">
        <v>3</v>
      </c>
      <c r="DF44">
        <f t="shared" ref="DF44:DF50" si="13">ROUND(ROUND(AE44,2)*CX44,2)</f>
        <v>0</v>
      </c>
      <c r="DG44">
        <f t="shared" si="1"/>
        <v>0</v>
      </c>
      <c r="DH44">
        <f t="shared" si="2"/>
        <v>0</v>
      </c>
      <c r="DI44">
        <f t="shared" si="3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ROW(Source!A49)</f>
        <v>49</v>
      </c>
      <c r="B45">
        <v>60234885</v>
      </c>
      <c r="C45">
        <v>60235359</v>
      </c>
      <c r="D45">
        <v>0</v>
      </c>
      <c r="E45">
        <v>1</v>
      </c>
      <c r="F45">
        <v>1</v>
      </c>
      <c r="G45">
        <v>30515945</v>
      </c>
      <c r="H45">
        <v>2</v>
      </c>
      <c r="I45" t="s">
        <v>670</v>
      </c>
      <c r="J45" t="s">
        <v>671</v>
      </c>
      <c r="K45" t="s">
        <v>672</v>
      </c>
      <c r="L45">
        <v>1368</v>
      </c>
      <c r="N45">
        <v>1011</v>
      </c>
      <c r="O45" t="s">
        <v>153</v>
      </c>
      <c r="P45" t="s">
        <v>153</v>
      </c>
      <c r="Q45">
        <v>1</v>
      </c>
      <c r="W45">
        <v>0</v>
      </c>
      <c r="X45">
        <v>-1515164169</v>
      </c>
      <c r="Y45">
        <f t="shared" si="10"/>
        <v>132</v>
      </c>
      <c r="AA45">
        <v>0</v>
      </c>
      <c r="AB45">
        <v>7.44</v>
      </c>
      <c r="AC45">
        <v>0</v>
      </c>
      <c r="AD45">
        <v>0</v>
      </c>
      <c r="AE45">
        <v>0</v>
      </c>
      <c r="AF45">
        <v>7.11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120</v>
      </c>
      <c r="AU45" t="s">
        <v>30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ROUND(Y45*Source!I49*DO45,9)</f>
        <v>0</v>
      </c>
      <c r="CX45">
        <f>ROUND(Y45*Source!I49,9)</f>
        <v>14.916</v>
      </c>
      <c r="CY45">
        <f t="shared" ref="CY45:CY50" si="14">AB45</f>
        <v>7.44</v>
      </c>
      <c r="CZ45">
        <f t="shared" ref="CZ45:CZ50" si="15">AF45</f>
        <v>7.11</v>
      </c>
      <c r="DA45">
        <f t="shared" ref="DA45:DA50" si="16">AJ45</f>
        <v>1</v>
      </c>
      <c r="DB45">
        <f t="shared" si="11"/>
        <v>938.52</v>
      </c>
      <c r="DC45">
        <f t="shared" si="12"/>
        <v>0</v>
      </c>
      <c r="DD45" t="s">
        <v>3</v>
      </c>
      <c r="DE45" t="s">
        <v>3</v>
      </c>
      <c r="DF45">
        <f t="shared" si="13"/>
        <v>0</v>
      </c>
      <c r="DG45">
        <f t="shared" si="1"/>
        <v>106.05</v>
      </c>
      <c r="DH45">
        <f t="shared" si="2"/>
        <v>0</v>
      </c>
      <c r="DI45">
        <f t="shared" si="3"/>
        <v>0</v>
      </c>
      <c r="DJ45">
        <f t="shared" ref="DJ45:DJ50" si="17">DG45</f>
        <v>106.05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ROW(Source!A49)</f>
        <v>49</v>
      </c>
      <c r="B46">
        <v>60234885</v>
      </c>
      <c r="C46">
        <v>60235359</v>
      </c>
      <c r="D46">
        <v>0</v>
      </c>
      <c r="E46">
        <v>1</v>
      </c>
      <c r="F46">
        <v>1</v>
      </c>
      <c r="G46">
        <v>30515945</v>
      </c>
      <c r="H46">
        <v>2</v>
      </c>
      <c r="I46" t="s">
        <v>673</v>
      </c>
      <c r="J46" t="s">
        <v>674</v>
      </c>
      <c r="K46" t="s">
        <v>675</v>
      </c>
      <c r="L46">
        <v>1368</v>
      </c>
      <c r="N46">
        <v>1011</v>
      </c>
      <c r="O46" t="s">
        <v>153</v>
      </c>
      <c r="P46" t="s">
        <v>153</v>
      </c>
      <c r="Q46">
        <v>1</v>
      </c>
      <c r="W46">
        <v>0</v>
      </c>
      <c r="X46">
        <v>-1440889904</v>
      </c>
      <c r="Y46">
        <f t="shared" si="10"/>
        <v>1.4850000000000003</v>
      </c>
      <c r="AA46">
        <v>0</v>
      </c>
      <c r="AB46">
        <v>87.01</v>
      </c>
      <c r="AC46">
        <v>13.21</v>
      </c>
      <c r="AD46">
        <v>0</v>
      </c>
      <c r="AE46">
        <v>0</v>
      </c>
      <c r="AF46">
        <v>83.1</v>
      </c>
      <c r="AG46">
        <v>12.62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1.35</v>
      </c>
      <c r="AU46" t="s">
        <v>30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ROUND(Y46*Source!I49*DO46,9)</f>
        <v>0</v>
      </c>
      <c r="CX46">
        <f>ROUND(Y46*Source!I49,9)</f>
        <v>0.16780500000000001</v>
      </c>
      <c r="CY46">
        <f t="shared" si="14"/>
        <v>87.01</v>
      </c>
      <c r="CZ46">
        <f t="shared" si="15"/>
        <v>83.1</v>
      </c>
      <c r="DA46">
        <f t="shared" si="16"/>
        <v>1</v>
      </c>
      <c r="DB46">
        <f t="shared" si="11"/>
        <v>123.40900000000001</v>
      </c>
      <c r="DC46">
        <f t="shared" si="12"/>
        <v>18.744</v>
      </c>
      <c r="DD46" t="s">
        <v>3</v>
      </c>
      <c r="DE46" t="s">
        <v>3</v>
      </c>
      <c r="DF46">
        <f t="shared" si="13"/>
        <v>0</v>
      </c>
      <c r="DG46">
        <f t="shared" si="1"/>
        <v>13.94</v>
      </c>
      <c r="DH46">
        <f t="shared" si="2"/>
        <v>2.12</v>
      </c>
      <c r="DI46">
        <f t="shared" si="3"/>
        <v>0</v>
      </c>
      <c r="DJ46">
        <f t="shared" si="17"/>
        <v>13.94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ROW(Source!A49)</f>
        <v>49</v>
      </c>
      <c r="B47">
        <v>60234885</v>
      </c>
      <c r="C47">
        <v>60235359</v>
      </c>
      <c r="D47">
        <v>0</v>
      </c>
      <c r="E47">
        <v>1</v>
      </c>
      <c r="F47">
        <v>1</v>
      </c>
      <c r="G47">
        <v>30515945</v>
      </c>
      <c r="H47">
        <v>2</v>
      </c>
      <c r="I47" t="s">
        <v>676</v>
      </c>
      <c r="J47" t="s">
        <v>677</v>
      </c>
      <c r="K47" t="s">
        <v>678</v>
      </c>
      <c r="L47">
        <v>1368</v>
      </c>
      <c r="N47">
        <v>1011</v>
      </c>
      <c r="O47" t="s">
        <v>153</v>
      </c>
      <c r="P47" t="s">
        <v>153</v>
      </c>
      <c r="Q47">
        <v>1</v>
      </c>
      <c r="W47">
        <v>0</v>
      </c>
      <c r="X47">
        <v>424717326</v>
      </c>
      <c r="Y47">
        <f t="shared" si="10"/>
        <v>0.11000000000000001</v>
      </c>
      <c r="AA47">
        <v>0</v>
      </c>
      <c r="AB47">
        <v>0.47</v>
      </c>
      <c r="AC47">
        <v>0</v>
      </c>
      <c r="AD47">
        <v>0</v>
      </c>
      <c r="AE47">
        <v>0</v>
      </c>
      <c r="AF47">
        <v>0.45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0.1</v>
      </c>
      <c r="AU47" t="s">
        <v>30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ROUND(Y47*Source!I49*DO47,9)</f>
        <v>0</v>
      </c>
      <c r="CX47">
        <f>ROUND(Y47*Source!I49,9)</f>
        <v>1.243E-2</v>
      </c>
      <c r="CY47">
        <f t="shared" si="14"/>
        <v>0.47</v>
      </c>
      <c r="CZ47">
        <f t="shared" si="15"/>
        <v>0.45</v>
      </c>
      <c r="DA47">
        <f t="shared" si="16"/>
        <v>1</v>
      </c>
      <c r="DB47">
        <f t="shared" si="11"/>
        <v>5.5E-2</v>
      </c>
      <c r="DC47">
        <f t="shared" si="12"/>
        <v>0</v>
      </c>
      <c r="DD47" t="s">
        <v>3</v>
      </c>
      <c r="DE47" t="s">
        <v>3</v>
      </c>
      <c r="DF47">
        <f t="shared" si="13"/>
        <v>0</v>
      </c>
      <c r="DG47">
        <f t="shared" si="1"/>
        <v>0.01</v>
      </c>
      <c r="DH47">
        <f t="shared" si="2"/>
        <v>0</v>
      </c>
      <c r="DI47">
        <f t="shared" si="3"/>
        <v>0</v>
      </c>
      <c r="DJ47">
        <f t="shared" si="17"/>
        <v>0.01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ROW(Source!A49)</f>
        <v>49</v>
      </c>
      <c r="B48">
        <v>60234885</v>
      </c>
      <c r="C48">
        <v>60235359</v>
      </c>
      <c r="D48">
        <v>0</v>
      </c>
      <c r="E48">
        <v>1</v>
      </c>
      <c r="F48">
        <v>1</v>
      </c>
      <c r="G48">
        <v>30515945</v>
      </c>
      <c r="H48">
        <v>2</v>
      </c>
      <c r="I48" t="s">
        <v>679</v>
      </c>
      <c r="J48" t="s">
        <v>680</v>
      </c>
      <c r="K48" t="s">
        <v>681</v>
      </c>
      <c r="L48">
        <v>1368</v>
      </c>
      <c r="N48">
        <v>1011</v>
      </c>
      <c r="O48" t="s">
        <v>153</v>
      </c>
      <c r="P48" t="s">
        <v>153</v>
      </c>
      <c r="Q48">
        <v>1</v>
      </c>
      <c r="W48">
        <v>0</v>
      </c>
      <c r="X48">
        <v>1668154095</v>
      </c>
      <c r="Y48">
        <f t="shared" si="10"/>
        <v>0.9900000000000001</v>
      </c>
      <c r="AA48">
        <v>0</v>
      </c>
      <c r="AB48">
        <v>187.59</v>
      </c>
      <c r="AC48">
        <v>17.73</v>
      </c>
      <c r="AD48">
        <v>0</v>
      </c>
      <c r="AE48">
        <v>0</v>
      </c>
      <c r="AF48">
        <v>179.17</v>
      </c>
      <c r="AG48">
        <v>16.93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0.9</v>
      </c>
      <c r="AU48" t="s">
        <v>30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ROUND(Y48*Source!I49*DO48,9)</f>
        <v>0</v>
      </c>
      <c r="CX48">
        <f>ROUND(Y48*Source!I49,9)</f>
        <v>0.11187</v>
      </c>
      <c r="CY48">
        <f t="shared" si="14"/>
        <v>187.59</v>
      </c>
      <c r="CZ48">
        <f t="shared" si="15"/>
        <v>179.17</v>
      </c>
      <c r="DA48">
        <f t="shared" si="16"/>
        <v>1</v>
      </c>
      <c r="DB48">
        <f t="shared" si="11"/>
        <v>177.375</v>
      </c>
      <c r="DC48">
        <f t="shared" si="12"/>
        <v>16.763999999999999</v>
      </c>
      <c r="DD48" t="s">
        <v>3</v>
      </c>
      <c r="DE48" t="s">
        <v>3</v>
      </c>
      <c r="DF48">
        <f t="shared" si="13"/>
        <v>0</v>
      </c>
      <c r="DG48">
        <f t="shared" si="1"/>
        <v>20.04</v>
      </c>
      <c r="DH48">
        <f t="shared" si="2"/>
        <v>1.89</v>
      </c>
      <c r="DI48">
        <f t="shared" si="3"/>
        <v>0</v>
      </c>
      <c r="DJ48">
        <f t="shared" si="17"/>
        <v>20.04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ROW(Source!A49)</f>
        <v>49</v>
      </c>
      <c r="B49">
        <v>60234885</v>
      </c>
      <c r="C49">
        <v>60235359</v>
      </c>
      <c r="D49">
        <v>0</v>
      </c>
      <c r="E49">
        <v>1</v>
      </c>
      <c r="F49">
        <v>1</v>
      </c>
      <c r="G49">
        <v>30515945</v>
      </c>
      <c r="H49">
        <v>2</v>
      </c>
      <c r="I49" t="s">
        <v>682</v>
      </c>
      <c r="J49" t="s">
        <v>683</v>
      </c>
      <c r="K49" t="s">
        <v>684</v>
      </c>
      <c r="L49">
        <v>1368</v>
      </c>
      <c r="N49">
        <v>1011</v>
      </c>
      <c r="O49" t="s">
        <v>153</v>
      </c>
      <c r="P49" t="s">
        <v>153</v>
      </c>
      <c r="Q49">
        <v>1</v>
      </c>
      <c r="W49">
        <v>0</v>
      </c>
      <c r="X49">
        <v>604592954</v>
      </c>
      <c r="Y49">
        <f t="shared" si="10"/>
        <v>0.27500000000000002</v>
      </c>
      <c r="AA49">
        <v>0</v>
      </c>
      <c r="AB49">
        <v>172.69</v>
      </c>
      <c r="AC49">
        <v>15.22</v>
      </c>
      <c r="AD49">
        <v>0</v>
      </c>
      <c r="AE49">
        <v>0</v>
      </c>
      <c r="AF49">
        <v>164.94</v>
      </c>
      <c r="AG49">
        <v>14.54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0.25</v>
      </c>
      <c r="AU49" t="s">
        <v>30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ROUND(Y49*Source!I49*DO49,9)</f>
        <v>0</v>
      </c>
      <c r="CX49">
        <f>ROUND(Y49*Source!I49,9)</f>
        <v>3.1074999999999998E-2</v>
      </c>
      <c r="CY49">
        <f t="shared" si="14"/>
        <v>172.69</v>
      </c>
      <c r="CZ49">
        <f t="shared" si="15"/>
        <v>164.94</v>
      </c>
      <c r="DA49">
        <f t="shared" si="16"/>
        <v>1</v>
      </c>
      <c r="DB49">
        <f t="shared" si="11"/>
        <v>45.363999999999997</v>
      </c>
      <c r="DC49">
        <f t="shared" si="12"/>
        <v>4.0039999999999996</v>
      </c>
      <c r="DD49" t="s">
        <v>3</v>
      </c>
      <c r="DE49" t="s">
        <v>3</v>
      </c>
      <c r="DF49">
        <f t="shared" si="13"/>
        <v>0</v>
      </c>
      <c r="DG49">
        <f t="shared" si="1"/>
        <v>5.13</v>
      </c>
      <c r="DH49">
        <f t="shared" si="2"/>
        <v>0.45</v>
      </c>
      <c r="DI49">
        <f t="shared" si="3"/>
        <v>0</v>
      </c>
      <c r="DJ49">
        <f t="shared" si="17"/>
        <v>5.13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ROW(Source!A49)</f>
        <v>49</v>
      </c>
      <c r="B50">
        <v>60234885</v>
      </c>
      <c r="C50">
        <v>60235359</v>
      </c>
      <c r="D50">
        <v>0</v>
      </c>
      <c r="E50">
        <v>1</v>
      </c>
      <c r="F50">
        <v>1</v>
      </c>
      <c r="G50">
        <v>30515945</v>
      </c>
      <c r="H50">
        <v>2</v>
      </c>
      <c r="I50" t="s">
        <v>685</v>
      </c>
      <c r="J50" t="s">
        <v>686</v>
      </c>
      <c r="K50" t="s">
        <v>687</v>
      </c>
      <c r="L50">
        <v>1368</v>
      </c>
      <c r="N50">
        <v>1011</v>
      </c>
      <c r="O50" t="s">
        <v>153</v>
      </c>
      <c r="P50" t="s">
        <v>153</v>
      </c>
      <c r="Q50">
        <v>1</v>
      </c>
      <c r="W50">
        <v>0</v>
      </c>
      <c r="X50">
        <v>-1722177899</v>
      </c>
      <c r="Y50">
        <f t="shared" si="10"/>
        <v>9.9</v>
      </c>
      <c r="AA50">
        <v>0</v>
      </c>
      <c r="AB50">
        <v>0.44</v>
      </c>
      <c r="AC50">
        <v>0</v>
      </c>
      <c r="AD50">
        <v>0</v>
      </c>
      <c r="AE50">
        <v>0</v>
      </c>
      <c r="AF50">
        <v>0.42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9</v>
      </c>
      <c r="AU50" t="s">
        <v>30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ROUND(Y50*Source!I49*DO50,9)</f>
        <v>0</v>
      </c>
      <c r="CX50">
        <f>ROUND(Y50*Source!I49,9)</f>
        <v>1.1187</v>
      </c>
      <c r="CY50">
        <f t="shared" si="14"/>
        <v>0.44</v>
      </c>
      <c r="CZ50">
        <f t="shared" si="15"/>
        <v>0.42</v>
      </c>
      <c r="DA50">
        <f t="shared" si="16"/>
        <v>1</v>
      </c>
      <c r="DB50">
        <f t="shared" si="11"/>
        <v>4.1580000000000004</v>
      </c>
      <c r="DC50">
        <f t="shared" si="12"/>
        <v>0</v>
      </c>
      <c r="DD50" t="s">
        <v>3</v>
      </c>
      <c r="DE50" t="s">
        <v>3</v>
      </c>
      <c r="DF50">
        <f t="shared" si="13"/>
        <v>0</v>
      </c>
      <c r="DG50">
        <f t="shared" si="1"/>
        <v>0.47</v>
      </c>
      <c r="DH50">
        <f t="shared" si="2"/>
        <v>0</v>
      </c>
      <c r="DI50">
        <f t="shared" si="3"/>
        <v>0</v>
      </c>
      <c r="DJ50">
        <f t="shared" si="17"/>
        <v>0.47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ROW(Source!A49)</f>
        <v>49</v>
      </c>
      <c r="B51">
        <v>60234885</v>
      </c>
      <c r="C51">
        <v>60235359</v>
      </c>
      <c r="D51">
        <v>0</v>
      </c>
      <c r="E51">
        <v>1</v>
      </c>
      <c r="F51">
        <v>1</v>
      </c>
      <c r="G51">
        <v>30515945</v>
      </c>
      <c r="H51">
        <v>3</v>
      </c>
      <c r="I51" t="s">
        <v>266</v>
      </c>
      <c r="J51" t="s">
        <v>268</v>
      </c>
      <c r="K51" t="s">
        <v>267</v>
      </c>
      <c r="L51">
        <v>1339</v>
      </c>
      <c r="N51">
        <v>1007</v>
      </c>
      <c r="O51" t="s">
        <v>65</v>
      </c>
      <c r="P51" t="s">
        <v>65</v>
      </c>
      <c r="Q51">
        <v>1</v>
      </c>
      <c r="W51">
        <v>0</v>
      </c>
      <c r="X51">
        <v>-862991314</v>
      </c>
      <c r="Y51">
        <f t="shared" ref="Y51:Y60" si="18">AT51</f>
        <v>0.73</v>
      </c>
      <c r="AA51">
        <v>70.38</v>
      </c>
      <c r="AB51">
        <v>0</v>
      </c>
      <c r="AC51">
        <v>0</v>
      </c>
      <c r="AD51">
        <v>0</v>
      </c>
      <c r="AE51">
        <v>7.07</v>
      </c>
      <c r="AF51">
        <v>0</v>
      </c>
      <c r="AG51">
        <v>0</v>
      </c>
      <c r="AH51">
        <v>0</v>
      </c>
      <c r="AI51">
        <v>9.74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0.73</v>
      </c>
      <c r="AU51" t="s">
        <v>3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ROUND(Y51*Source!I49,9)</f>
        <v>8.2489999999999994E-2</v>
      </c>
      <c r="CY51">
        <f t="shared" ref="CY51:CY60" si="19">AA51</f>
        <v>70.38</v>
      </c>
      <c r="CZ51">
        <f t="shared" ref="CZ51:CZ60" si="20">AE51</f>
        <v>7.07</v>
      </c>
      <c r="DA51">
        <f t="shared" ref="DA51:DA60" si="21">AI51</f>
        <v>9.74</v>
      </c>
      <c r="DB51">
        <f t="shared" ref="DB51:DB60" si="22">ROUND(ROUND(AT51*CZ51,2),6)</f>
        <v>5.16</v>
      </c>
      <c r="DC51">
        <f t="shared" ref="DC51:DC60" si="23">ROUND(ROUND(AT51*AG51,2),6)</f>
        <v>0</v>
      </c>
      <c r="DD51" t="s">
        <v>3</v>
      </c>
      <c r="DE51" t="s">
        <v>3</v>
      </c>
      <c r="DF51">
        <f t="shared" ref="DF51:DF60" si="24">ROUND(ROUND(AE51*AI51,2)*CX51,2)</f>
        <v>5.68</v>
      </c>
      <c r="DG51">
        <f t="shared" si="1"/>
        <v>0</v>
      </c>
      <c r="DH51">
        <f t="shared" si="2"/>
        <v>0</v>
      </c>
      <c r="DI51">
        <f t="shared" si="3"/>
        <v>0</v>
      </c>
      <c r="DJ51">
        <f t="shared" ref="DJ51:DJ60" si="25">DF51</f>
        <v>5.68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ROW(Source!A49)</f>
        <v>49</v>
      </c>
      <c r="B52">
        <v>60234885</v>
      </c>
      <c r="C52">
        <v>60235359</v>
      </c>
      <c r="D52">
        <v>0</v>
      </c>
      <c r="E52">
        <v>1</v>
      </c>
      <c r="F52">
        <v>1</v>
      </c>
      <c r="G52">
        <v>30515945</v>
      </c>
      <c r="H52">
        <v>3</v>
      </c>
      <c r="I52" t="s">
        <v>688</v>
      </c>
      <c r="J52" t="s">
        <v>689</v>
      </c>
      <c r="K52" t="s">
        <v>690</v>
      </c>
      <c r="L52">
        <v>1348</v>
      </c>
      <c r="N52">
        <v>1009</v>
      </c>
      <c r="O52" t="s">
        <v>119</v>
      </c>
      <c r="P52" t="s">
        <v>119</v>
      </c>
      <c r="Q52">
        <v>1000</v>
      </c>
      <c r="W52">
        <v>0</v>
      </c>
      <c r="X52">
        <v>563176784</v>
      </c>
      <c r="Y52">
        <f t="shared" si="18"/>
        <v>2E-3</v>
      </c>
      <c r="AA52">
        <v>64916.04</v>
      </c>
      <c r="AB52">
        <v>0</v>
      </c>
      <c r="AC52">
        <v>0</v>
      </c>
      <c r="AD52">
        <v>0</v>
      </c>
      <c r="AE52">
        <v>6521.42</v>
      </c>
      <c r="AF52">
        <v>0</v>
      </c>
      <c r="AG52">
        <v>0</v>
      </c>
      <c r="AH52">
        <v>0</v>
      </c>
      <c r="AI52">
        <v>9.74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2E-3</v>
      </c>
      <c r="AU52" t="s">
        <v>3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ROUND(Y52*Source!I49,9)</f>
        <v>2.2599999999999999E-4</v>
      </c>
      <c r="CY52">
        <f t="shared" si="19"/>
        <v>64916.04</v>
      </c>
      <c r="CZ52">
        <f t="shared" si="20"/>
        <v>6521.42</v>
      </c>
      <c r="DA52">
        <f t="shared" si="21"/>
        <v>9.74</v>
      </c>
      <c r="DB52">
        <f t="shared" si="22"/>
        <v>13.04</v>
      </c>
      <c r="DC52">
        <f t="shared" si="23"/>
        <v>0</v>
      </c>
      <c r="DD52" t="s">
        <v>3</v>
      </c>
      <c r="DE52" t="s">
        <v>3</v>
      </c>
      <c r="DF52">
        <f t="shared" si="24"/>
        <v>14.36</v>
      </c>
      <c r="DG52">
        <f t="shared" si="1"/>
        <v>0</v>
      </c>
      <c r="DH52">
        <f t="shared" si="2"/>
        <v>0</v>
      </c>
      <c r="DI52">
        <f t="shared" si="3"/>
        <v>0</v>
      </c>
      <c r="DJ52">
        <f t="shared" si="25"/>
        <v>14.36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ROW(Source!A49)</f>
        <v>49</v>
      </c>
      <c r="B53">
        <v>60234885</v>
      </c>
      <c r="C53">
        <v>60235359</v>
      </c>
      <c r="D53">
        <v>0</v>
      </c>
      <c r="E53">
        <v>1</v>
      </c>
      <c r="F53">
        <v>1</v>
      </c>
      <c r="G53">
        <v>30515945</v>
      </c>
      <c r="H53">
        <v>3</v>
      </c>
      <c r="I53" t="s">
        <v>691</v>
      </c>
      <c r="J53" t="s">
        <v>692</v>
      </c>
      <c r="K53" t="s">
        <v>693</v>
      </c>
      <c r="L53">
        <v>1348</v>
      </c>
      <c r="N53">
        <v>1009</v>
      </c>
      <c r="O53" t="s">
        <v>119</v>
      </c>
      <c r="P53" t="s">
        <v>119</v>
      </c>
      <c r="Q53">
        <v>1000</v>
      </c>
      <c r="W53">
        <v>0</v>
      </c>
      <c r="X53">
        <v>1212148528</v>
      </c>
      <c r="Y53">
        <f t="shared" si="18"/>
        <v>0.16</v>
      </c>
      <c r="AA53">
        <v>71589.289999999994</v>
      </c>
      <c r="AB53">
        <v>0</v>
      </c>
      <c r="AC53">
        <v>0</v>
      </c>
      <c r="AD53">
        <v>0</v>
      </c>
      <c r="AE53">
        <v>7191.81</v>
      </c>
      <c r="AF53">
        <v>0</v>
      </c>
      <c r="AG53">
        <v>0</v>
      </c>
      <c r="AH53">
        <v>0</v>
      </c>
      <c r="AI53">
        <v>9.74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0.16</v>
      </c>
      <c r="AU53" t="s">
        <v>3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ROUND(Y53*Source!I49,9)</f>
        <v>1.8079999999999999E-2</v>
      </c>
      <c r="CY53">
        <f t="shared" si="19"/>
        <v>71589.289999999994</v>
      </c>
      <c r="CZ53">
        <f t="shared" si="20"/>
        <v>7191.81</v>
      </c>
      <c r="DA53">
        <f t="shared" si="21"/>
        <v>9.74</v>
      </c>
      <c r="DB53">
        <f t="shared" si="22"/>
        <v>1150.69</v>
      </c>
      <c r="DC53">
        <f t="shared" si="23"/>
        <v>0</v>
      </c>
      <c r="DD53" t="s">
        <v>3</v>
      </c>
      <c r="DE53" t="s">
        <v>3</v>
      </c>
      <c r="DF53">
        <f t="shared" si="24"/>
        <v>1266.47</v>
      </c>
      <c r="DG53">
        <f t="shared" si="1"/>
        <v>0</v>
      </c>
      <c r="DH53">
        <f t="shared" si="2"/>
        <v>0</v>
      </c>
      <c r="DI53">
        <f t="shared" si="3"/>
        <v>0</v>
      </c>
      <c r="DJ53">
        <f t="shared" si="25"/>
        <v>1266.47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ROW(Source!A49)</f>
        <v>49</v>
      </c>
      <c r="B54">
        <v>60234885</v>
      </c>
      <c r="C54">
        <v>60235359</v>
      </c>
      <c r="D54">
        <v>0</v>
      </c>
      <c r="E54">
        <v>1</v>
      </c>
      <c r="F54">
        <v>1</v>
      </c>
      <c r="G54">
        <v>30515945</v>
      </c>
      <c r="H54">
        <v>3</v>
      </c>
      <c r="I54" t="s">
        <v>694</v>
      </c>
      <c r="J54" t="s">
        <v>695</v>
      </c>
      <c r="K54" t="s">
        <v>696</v>
      </c>
      <c r="L54">
        <v>1339</v>
      </c>
      <c r="N54">
        <v>1007</v>
      </c>
      <c r="O54" t="s">
        <v>65</v>
      </c>
      <c r="P54" t="s">
        <v>65</v>
      </c>
      <c r="Q54">
        <v>1</v>
      </c>
      <c r="W54">
        <v>0</v>
      </c>
      <c r="X54">
        <v>1813996221</v>
      </c>
      <c r="Y54">
        <f t="shared" si="18"/>
        <v>0.04</v>
      </c>
      <c r="AA54">
        <v>18202</v>
      </c>
      <c r="AB54">
        <v>0</v>
      </c>
      <c r="AC54">
        <v>0</v>
      </c>
      <c r="AD54">
        <v>0</v>
      </c>
      <c r="AE54">
        <v>1828.56</v>
      </c>
      <c r="AF54">
        <v>0</v>
      </c>
      <c r="AG54">
        <v>0</v>
      </c>
      <c r="AH54">
        <v>0</v>
      </c>
      <c r="AI54">
        <v>9.74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0.04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ROUND(Y54*Source!I49,9)</f>
        <v>4.5199999999999997E-3</v>
      </c>
      <c r="CY54">
        <f t="shared" si="19"/>
        <v>18202</v>
      </c>
      <c r="CZ54">
        <f t="shared" si="20"/>
        <v>1828.56</v>
      </c>
      <c r="DA54">
        <f t="shared" si="21"/>
        <v>9.74</v>
      </c>
      <c r="DB54">
        <f t="shared" si="22"/>
        <v>73.14</v>
      </c>
      <c r="DC54">
        <f t="shared" si="23"/>
        <v>0</v>
      </c>
      <c r="DD54" t="s">
        <v>3</v>
      </c>
      <c r="DE54" t="s">
        <v>3</v>
      </c>
      <c r="DF54">
        <f t="shared" si="24"/>
        <v>80.5</v>
      </c>
      <c r="DG54">
        <f t="shared" si="1"/>
        <v>0</v>
      </c>
      <c r="DH54">
        <f t="shared" si="2"/>
        <v>0</v>
      </c>
      <c r="DI54">
        <f t="shared" si="3"/>
        <v>0</v>
      </c>
      <c r="DJ54">
        <f t="shared" si="25"/>
        <v>80.5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ROW(Source!A49)</f>
        <v>49</v>
      </c>
      <c r="B55">
        <v>60234885</v>
      </c>
      <c r="C55">
        <v>60235359</v>
      </c>
      <c r="D55">
        <v>0</v>
      </c>
      <c r="E55">
        <v>1</v>
      </c>
      <c r="F55">
        <v>1</v>
      </c>
      <c r="G55">
        <v>30515945</v>
      </c>
      <c r="H55">
        <v>3</v>
      </c>
      <c r="I55" t="s">
        <v>697</v>
      </c>
      <c r="J55" t="s">
        <v>698</v>
      </c>
      <c r="K55" t="s">
        <v>699</v>
      </c>
      <c r="L55">
        <v>1348</v>
      </c>
      <c r="N55">
        <v>1009</v>
      </c>
      <c r="O55" t="s">
        <v>119</v>
      </c>
      <c r="P55" t="s">
        <v>119</v>
      </c>
      <c r="Q55">
        <v>1000</v>
      </c>
      <c r="W55">
        <v>0</v>
      </c>
      <c r="X55">
        <v>-1753839253</v>
      </c>
      <c r="Y55">
        <f t="shared" si="18"/>
        <v>0.01</v>
      </c>
      <c r="AA55">
        <v>12549.56</v>
      </c>
      <c r="AB55">
        <v>0</v>
      </c>
      <c r="AC55">
        <v>0</v>
      </c>
      <c r="AD55">
        <v>0</v>
      </c>
      <c r="AE55">
        <v>1260.72</v>
      </c>
      <c r="AF55">
        <v>0</v>
      </c>
      <c r="AG55">
        <v>0</v>
      </c>
      <c r="AH55">
        <v>0</v>
      </c>
      <c r="AI55">
        <v>9.74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0.01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ROUND(Y55*Source!I49,9)</f>
        <v>1.1299999999999999E-3</v>
      </c>
      <c r="CY55">
        <f t="shared" si="19"/>
        <v>12549.56</v>
      </c>
      <c r="CZ55">
        <f t="shared" si="20"/>
        <v>1260.72</v>
      </c>
      <c r="DA55">
        <f t="shared" si="21"/>
        <v>9.74</v>
      </c>
      <c r="DB55">
        <f t="shared" si="22"/>
        <v>12.61</v>
      </c>
      <c r="DC55">
        <f t="shared" si="23"/>
        <v>0</v>
      </c>
      <c r="DD55" t="s">
        <v>3</v>
      </c>
      <c r="DE55" t="s">
        <v>3</v>
      </c>
      <c r="DF55">
        <f t="shared" si="24"/>
        <v>13.88</v>
      </c>
      <c r="DG55">
        <f t="shared" si="1"/>
        <v>0</v>
      </c>
      <c r="DH55">
        <f t="shared" si="2"/>
        <v>0</v>
      </c>
      <c r="DI55">
        <f t="shared" si="3"/>
        <v>0</v>
      </c>
      <c r="DJ55">
        <f t="shared" si="25"/>
        <v>13.88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ROW(Source!A49)</f>
        <v>49</v>
      </c>
      <c r="B56">
        <v>60234885</v>
      </c>
      <c r="C56">
        <v>60235359</v>
      </c>
      <c r="D56">
        <v>0</v>
      </c>
      <c r="E56">
        <v>1</v>
      </c>
      <c r="F56">
        <v>1</v>
      </c>
      <c r="G56">
        <v>30515945</v>
      </c>
      <c r="H56">
        <v>3</v>
      </c>
      <c r="I56" t="s">
        <v>665</v>
      </c>
      <c r="J56" t="s">
        <v>666</v>
      </c>
      <c r="K56" t="s">
        <v>667</v>
      </c>
      <c r="L56">
        <v>1327</v>
      </c>
      <c r="N56">
        <v>1005</v>
      </c>
      <c r="O56" t="s">
        <v>170</v>
      </c>
      <c r="P56" t="s">
        <v>170</v>
      </c>
      <c r="Q56">
        <v>1</v>
      </c>
      <c r="W56">
        <v>0</v>
      </c>
      <c r="X56">
        <v>-1476054991</v>
      </c>
      <c r="Y56">
        <f t="shared" si="18"/>
        <v>30</v>
      </c>
      <c r="AA56">
        <v>73.56</v>
      </c>
      <c r="AB56">
        <v>0</v>
      </c>
      <c r="AC56">
        <v>0</v>
      </c>
      <c r="AD56">
        <v>0</v>
      </c>
      <c r="AE56">
        <v>7.39</v>
      </c>
      <c r="AF56">
        <v>0</v>
      </c>
      <c r="AG56">
        <v>0</v>
      </c>
      <c r="AH56">
        <v>0</v>
      </c>
      <c r="AI56">
        <v>9.74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30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ROUND(Y56*Source!I49,9)</f>
        <v>3.39</v>
      </c>
      <c r="CY56">
        <f t="shared" si="19"/>
        <v>73.56</v>
      </c>
      <c r="CZ56">
        <f t="shared" si="20"/>
        <v>7.39</v>
      </c>
      <c r="DA56">
        <f t="shared" si="21"/>
        <v>9.74</v>
      </c>
      <c r="DB56">
        <f t="shared" si="22"/>
        <v>221.7</v>
      </c>
      <c r="DC56">
        <f t="shared" si="23"/>
        <v>0</v>
      </c>
      <c r="DD56" t="s">
        <v>3</v>
      </c>
      <c r="DE56" t="s">
        <v>3</v>
      </c>
      <c r="DF56">
        <f t="shared" si="24"/>
        <v>244.01</v>
      </c>
      <c r="DG56">
        <f t="shared" si="1"/>
        <v>0</v>
      </c>
      <c r="DH56">
        <f t="shared" si="2"/>
        <v>0</v>
      </c>
      <c r="DI56">
        <f t="shared" si="3"/>
        <v>0</v>
      </c>
      <c r="DJ56">
        <f t="shared" si="25"/>
        <v>244.01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ROW(Source!A49)</f>
        <v>49</v>
      </c>
      <c r="B57">
        <v>60234885</v>
      </c>
      <c r="C57">
        <v>60235359</v>
      </c>
      <c r="D57">
        <v>52848700</v>
      </c>
      <c r="E57">
        <v>1</v>
      </c>
      <c r="F57">
        <v>1</v>
      </c>
      <c r="G57">
        <v>30515945</v>
      </c>
      <c r="H57">
        <v>3</v>
      </c>
      <c r="I57" t="s">
        <v>126</v>
      </c>
      <c r="J57" t="s">
        <v>128</v>
      </c>
      <c r="K57" t="s">
        <v>127</v>
      </c>
      <c r="L57">
        <v>1339</v>
      </c>
      <c r="N57">
        <v>1007</v>
      </c>
      <c r="O57" t="s">
        <v>65</v>
      </c>
      <c r="P57" t="s">
        <v>65</v>
      </c>
      <c r="Q57">
        <v>1</v>
      </c>
      <c r="W57">
        <v>0</v>
      </c>
      <c r="X57">
        <v>1441010705</v>
      </c>
      <c r="Y57">
        <f t="shared" si="18"/>
        <v>100</v>
      </c>
      <c r="AA57">
        <v>6484.98</v>
      </c>
      <c r="AB57">
        <v>0</v>
      </c>
      <c r="AC57">
        <v>0</v>
      </c>
      <c r="AD57">
        <v>0</v>
      </c>
      <c r="AE57">
        <v>735.27</v>
      </c>
      <c r="AF57">
        <v>0</v>
      </c>
      <c r="AG57">
        <v>0</v>
      </c>
      <c r="AH57">
        <v>0</v>
      </c>
      <c r="AI57">
        <v>8.6300000000000008</v>
      </c>
      <c r="AJ57">
        <v>1</v>
      </c>
      <c r="AK57">
        <v>1</v>
      </c>
      <c r="AL57">
        <v>1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100</v>
      </c>
      <c r="AU57" t="s">
        <v>3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ROUND(Y57*Source!I49,9)</f>
        <v>11.3</v>
      </c>
      <c r="CY57">
        <f t="shared" si="19"/>
        <v>6484.98</v>
      </c>
      <c r="CZ57">
        <f t="shared" si="20"/>
        <v>735.27</v>
      </c>
      <c r="DA57">
        <f t="shared" si="21"/>
        <v>8.6300000000000008</v>
      </c>
      <c r="DB57">
        <f t="shared" si="22"/>
        <v>73527</v>
      </c>
      <c r="DC57">
        <f t="shared" si="23"/>
        <v>0</v>
      </c>
      <c r="DD57" t="s">
        <v>3</v>
      </c>
      <c r="DE57" t="s">
        <v>3</v>
      </c>
      <c r="DF57">
        <f t="shared" si="24"/>
        <v>71702.789999999994</v>
      </c>
      <c r="DG57">
        <f t="shared" si="1"/>
        <v>0</v>
      </c>
      <c r="DH57">
        <f t="shared" si="2"/>
        <v>0</v>
      </c>
      <c r="DI57">
        <f t="shared" si="3"/>
        <v>0</v>
      </c>
      <c r="DJ57">
        <f t="shared" si="25"/>
        <v>71702.789999999994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ROW(Source!A49)</f>
        <v>49</v>
      </c>
      <c r="B58">
        <v>60234885</v>
      </c>
      <c r="C58">
        <v>60235359</v>
      </c>
      <c r="D58">
        <v>31129322</v>
      </c>
      <c r="E58">
        <v>1</v>
      </c>
      <c r="F58">
        <v>1</v>
      </c>
      <c r="G58">
        <v>30515945</v>
      </c>
      <c r="H58">
        <v>3</v>
      </c>
      <c r="I58" t="s">
        <v>122</v>
      </c>
      <c r="J58" t="s">
        <v>124</v>
      </c>
      <c r="K58" t="s">
        <v>123</v>
      </c>
      <c r="L58">
        <v>1348</v>
      </c>
      <c r="N58">
        <v>1009</v>
      </c>
      <c r="O58" t="s">
        <v>119</v>
      </c>
      <c r="P58" t="s">
        <v>119</v>
      </c>
      <c r="Q58">
        <v>1000</v>
      </c>
      <c r="W58">
        <v>0</v>
      </c>
      <c r="X58">
        <v>308982666</v>
      </c>
      <c r="Y58">
        <f t="shared" si="18"/>
        <v>5.6637170000000001</v>
      </c>
      <c r="AA58">
        <v>72546.399999999994</v>
      </c>
      <c r="AB58">
        <v>0</v>
      </c>
      <c r="AC58">
        <v>0</v>
      </c>
      <c r="AD58">
        <v>0</v>
      </c>
      <c r="AE58">
        <v>5752.41</v>
      </c>
      <c r="AF58">
        <v>0</v>
      </c>
      <c r="AG58">
        <v>0</v>
      </c>
      <c r="AH58">
        <v>0</v>
      </c>
      <c r="AI58">
        <v>12.34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5.6637170000000001</v>
      </c>
      <c r="AU58" t="s">
        <v>3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ROUND(Y58*Source!I49,9)</f>
        <v>0.64000002099999997</v>
      </c>
      <c r="CY58">
        <f t="shared" si="19"/>
        <v>72546.399999999994</v>
      </c>
      <c r="CZ58">
        <f t="shared" si="20"/>
        <v>5752.41</v>
      </c>
      <c r="DA58">
        <f t="shared" si="21"/>
        <v>12.34</v>
      </c>
      <c r="DB58">
        <f t="shared" si="22"/>
        <v>32580.02</v>
      </c>
      <c r="DC58">
        <f t="shared" si="23"/>
        <v>0</v>
      </c>
      <c r="DD58" t="s">
        <v>3</v>
      </c>
      <c r="DE58" t="s">
        <v>3</v>
      </c>
      <c r="DF58">
        <f t="shared" si="24"/>
        <v>45430.239999999998</v>
      </c>
      <c r="DG58">
        <f t="shared" si="1"/>
        <v>0</v>
      </c>
      <c r="DH58">
        <f t="shared" si="2"/>
        <v>0</v>
      </c>
      <c r="DI58">
        <f t="shared" si="3"/>
        <v>0</v>
      </c>
      <c r="DJ58">
        <f t="shared" si="25"/>
        <v>45430.239999999998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ROW(Source!A49)</f>
        <v>49</v>
      </c>
      <c r="B59">
        <v>60234885</v>
      </c>
      <c r="C59">
        <v>60235359</v>
      </c>
      <c r="D59">
        <v>52848977</v>
      </c>
      <c r="E59">
        <v>1</v>
      </c>
      <c r="F59">
        <v>1</v>
      </c>
      <c r="G59">
        <v>30515945</v>
      </c>
      <c r="H59">
        <v>3</v>
      </c>
      <c r="I59" t="s">
        <v>117</v>
      </c>
      <c r="J59" t="s">
        <v>120</v>
      </c>
      <c r="K59" t="s">
        <v>118</v>
      </c>
      <c r="L59">
        <v>1348</v>
      </c>
      <c r="N59">
        <v>1009</v>
      </c>
      <c r="O59" t="s">
        <v>119</v>
      </c>
      <c r="P59" t="s">
        <v>119</v>
      </c>
      <c r="Q59">
        <v>1000</v>
      </c>
      <c r="W59">
        <v>0</v>
      </c>
      <c r="X59">
        <v>-1272143076</v>
      </c>
      <c r="Y59">
        <f t="shared" si="18"/>
        <v>10.530972999999999</v>
      </c>
      <c r="AA59">
        <v>66549.86</v>
      </c>
      <c r="AB59">
        <v>0</v>
      </c>
      <c r="AC59">
        <v>0</v>
      </c>
      <c r="AD59">
        <v>0</v>
      </c>
      <c r="AE59">
        <v>5752.41</v>
      </c>
      <c r="AF59">
        <v>0</v>
      </c>
      <c r="AG59">
        <v>0</v>
      </c>
      <c r="AH59">
        <v>0</v>
      </c>
      <c r="AI59">
        <v>11.32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10.530972999999999</v>
      </c>
      <c r="AU59" t="s">
        <v>3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ROUND(Y59*Source!I49,9)</f>
        <v>1.1899999489999999</v>
      </c>
      <c r="CY59">
        <f t="shared" si="19"/>
        <v>66549.86</v>
      </c>
      <c r="CZ59">
        <f t="shared" si="20"/>
        <v>5752.41</v>
      </c>
      <c r="DA59">
        <f t="shared" si="21"/>
        <v>11.32</v>
      </c>
      <c r="DB59">
        <f t="shared" si="22"/>
        <v>60578.47</v>
      </c>
      <c r="DC59">
        <f t="shared" si="23"/>
        <v>0</v>
      </c>
      <c r="DD59" t="s">
        <v>3</v>
      </c>
      <c r="DE59" t="s">
        <v>3</v>
      </c>
      <c r="DF59">
        <f t="shared" si="24"/>
        <v>77489.56</v>
      </c>
      <c r="DG59">
        <f t="shared" si="1"/>
        <v>0</v>
      </c>
      <c r="DH59">
        <f t="shared" si="2"/>
        <v>0</v>
      </c>
      <c r="DI59">
        <f t="shared" si="3"/>
        <v>0</v>
      </c>
      <c r="DJ59">
        <f t="shared" si="25"/>
        <v>77489.56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ROW(Source!A49)</f>
        <v>49</v>
      </c>
      <c r="B60">
        <v>60234885</v>
      </c>
      <c r="C60">
        <v>60235359</v>
      </c>
      <c r="D60">
        <v>0</v>
      </c>
      <c r="E60">
        <v>1</v>
      </c>
      <c r="F60">
        <v>1</v>
      </c>
      <c r="G60">
        <v>30515945</v>
      </c>
      <c r="H60">
        <v>3</v>
      </c>
      <c r="I60" t="s">
        <v>700</v>
      </c>
      <c r="J60" t="s">
        <v>701</v>
      </c>
      <c r="K60" t="s">
        <v>702</v>
      </c>
      <c r="L60">
        <v>1327</v>
      </c>
      <c r="N60">
        <v>1005</v>
      </c>
      <c r="O60" t="s">
        <v>170</v>
      </c>
      <c r="P60" t="s">
        <v>170</v>
      </c>
      <c r="Q60">
        <v>1</v>
      </c>
      <c r="W60">
        <v>0</v>
      </c>
      <c r="X60">
        <v>-270073672</v>
      </c>
      <c r="Y60">
        <f t="shared" si="18"/>
        <v>3.6</v>
      </c>
      <c r="AA60">
        <v>897.38</v>
      </c>
      <c r="AB60">
        <v>0</v>
      </c>
      <c r="AC60">
        <v>0</v>
      </c>
      <c r="AD60">
        <v>0</v>
      </c>
      <c r="AE60">
        <v>90.15</v>
      </c>
      <c r="AF60">
        <v>0</v>
      </c>
      <c r="AG60">
        <v>0</v>
      </c>
      <c r="AH60">
        <v>0</v>
      </c>
      <c r="AI60">
        <v>9.74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3.6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ROUND(Y60*Source!I49,9)</f>
        <v>0.40679999999999999</v>
      </c>
      <c r="CY60">
        <f t="shared" si="19"/>
        <v>897.38</v>
      </c>
      <c r="CZ60">
        <f t="shared" si="20"/>
        <v>90.15</v>
      </c>
      <c r="DA60">
        <f t="shared" si="21"/>
        <v>9.74</v>
      </c>
      <c r="DB60">
        <f t="shared" si="22"/>
        <v>324.54000000000002</v>
      </c>
      <c r="DC60">
        <f t="shared" si="23"/>
        <v>0</v>
      </c>
      <c r="DD60" t="s">
        <v>3</v>
      </c>
      <c r="DE60" t="s">
        <v>3</v>
      </c>
      <c r="DF60">
        <f t="shared" si="24"/>
        <v>357.19</v>
      </c>
      <c r="DG60">
        <f t="shared" si="1"/>
        <v>0</v>
      </c>
      <c r="DH60">
        <f t="shared" si="2"/>
        <v>0</v>
      </c>
      <c r="DI60">
        <f t="shared" si="3"/>
        <v>0</v>
      </c>
      <c r="DJ60">
        <f t="shared" si="25"/>
        <v>357.19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ROW(Source!A53)</f>
        <v>53</v>
      </c>
      <c r="B61">
        <v>60234885</v>
      </c>
      <c r="C61">
        <v>60235380</v>
      </c>
      <c r="D61">
        <v>30515951</v>
      </c>
      <c r="E61">
        <v>30515945</v>
      </c>
      <c r="F61">
        <v>1</v>
      </c>
      <c r="G61">
        <v>30515945</v>
      </c>
      <c r="H61">
        <v>1</v>
      </c>
      <c r="I61" t="s">
        <v>630</v>
      </c>
      <c r="J61" t="s">
        <v>3</v>
      </c>
      <c r="K61" t="s">
        <v>631</v>
      </c>
      <c r="L61">
        <v>1191</v>
      </c>
      <c r="N61">
        <v>1013</v>
      </c>
      <c r="O61" t="s">
        <v>632</v>
      </c>
      <c r="P61" t="s">
        <v>632</v>
      </c>
      <c r="Q61">
        <v>1</v>
      </c>
      <c r="W61">
        <v>0</v>
      </c>
      <c r="X61">
        <v>476480486</v>
      </c>
      <c r="Y61">
        <f>(AT61*1.1)</f>
        <v>0.8580000000000001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5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0.78</v>
      </c>
      <c r="AU61" t="s">
        <v>30</v>
      </c>
      <c r="AV61">
        <v>1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ROUND(AT61*Source!I53*AH61*AL61,2)</f>
        <v>0</v>
      </c>
      <c r="CV61">
        <f>ROUND(Y61*Source!I53,9)</f>
        <v>1.2869999999999999</v>
      </c>
      <c r="CW61">
        <v>0</v>
      </c>
      <c r="CX61">
        <f>ROUND(Y61*Source!I53,9)</f>
        <v>1.2869999999999999</v>
      </c>
      <c r="CY61">
        <f>AD61</f>
        <v>0</v>
      </c>
      <c r="CZ61">
        <f>AH61</f>
        <v>0</v>
      </c>
      <c r="DA61">
        <f>AL61</f>
        <v>1</v>
      </c>
      <c r="DB61">
        <f>ROUND((ROUND(AT61*CZ61,2)*1.1),6)</f>
        <v>0</v>
      </c>
      <c r="DC61">
        <f>ROUND((ROUND(AT61*AG61,2)*1.1),6)</f>
        <v>0</v>
      </c>
      <c r="DD61" t="s">
        <v>3</v>
      </c>
      <c r="DE61" t="s">
        <v>3</v>
      </c>
      <c r="DF61">
        <f>ROUND(ROUND(AE61,2)*CX61,2)</f>
        <v>0</v>
      </c>
      <c r="DG61">
        <f t="shared" si="1"/>
        <v>0</v>
      </c>
      <c r="DH61">
        <f t="shared" si="2"/>
        <v>0</v>
      </c>
      <c r="DI61">
        <f t="shared" si="3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ROW(Source!A53)</f>
        <v>53</v>
      </c>
      <c r="B62">
        <v>60234885</v>
      </c>
      <c r="C62">
        <v>60235380</v>
      </c>
      <c r="D62">
        <v>0</v>
      </c>
      <c r="E62">
        <v>1</v>
      </c>
      <c r="F62">
        <v>1</v>
      </c>
      <c r="G62">
        <v>30515945</v>
      </c>
      <c r="H62">
        <v>2</v>
      </c>
      <c r="I62" t="s">
        <v>653</v>
      </c>
      <c r="J62" t="s">
        <v>654</v>
      </c>
      <c r="K62" t="s">
        <v>655</v>
      </c>
      <c r="L62">
        <v>1368</v>
      </c>
      <c r="N62">
        <v>1011</v>
      </c>
      <c r="O62" t="s">
        <v>153</v>
      </c>
      <c r="P62" t="s">
        <v>153</v>
      </c>
      <c r="Q62">
        <v>1</v>
      </c>
      <c r="W62">
        <v>0</v>
      </c>
      <c r="X62">
        <v>-697602164</v>
      </c>
      <c r="Y62">
        <f>(AT62*1.1)</f>
        <v>0.19800000000000001</v>
      </c>
      <c r="AA62">
        <v>0</v>
      </c>
      <c r="AB62">
        <v>36.1</v>
      </c>
      <c r="AC62">
        <v>13.21</v>
      </c>
      <c r="AD62">
        <v>0</v>
      </c>
      <c r="AE62">
        <v>0</v>
      </c>
      <c r="AF62">
        <v>34.479999999999997</v>
      </c>
      <c r="AG62">
        <v>12.62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0.18</v>
      </c>
      <c r="AU62" t="s">
        <v>30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ROUND(Y62*Source!I53*DO62,9)</f>
        <v>0</v>
      </c>
      <c r="CX62">
        <f>ROUND(Y62*Source!I53,9)</f>
        <v>0.29699999999999999</v>
      </c>
      <c r="CY62">
        <f>AB62</f>
        <v>36.1</v>
      </c>
      <c r="CZ62">
        <f>AF62</f>
        <v>34.479999999999997</v>
      </c>
      <c r="DA62">
        <f>AJ62</f>
        <v>1</v>
      </c>
      <c r="DB62">
        <f>ROUND((ROUND(AT62*CZ62,2)*1.1),6)</f>
        <v>6.8310000000000004</v>
      </c>
      <c r="DC62">
        <f>ROUND((ROUND(AT62*AG62,2)*1.1),6)</f>
        <v>2.4969999999999999</v>
      </c>
      <c r="DD62" t="s">
        <v>3</v>
      </c>
      <c r="DE62" t="s">
        <v>3</v>
      </c>
      <c r="DF62">
        <f>ROUND(ROUND(AE62,2)*CX62,2)</f>
        <v>0</v>
      </c>
      <c r="DG62">
        <f t="shared" si="1"/>
        <v>10.24</v>
      </c>
      <c r="DH62">
        <f t="shared" si="2"/>
        <v>3.75</v>
      </c>
      <c r="DI62">
        <f t="shared" si="3"/>
        <v>0</v>
      </c>
      <c r="DJ62">
        <f>DG62</f>
        <v>10.24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ROW(Source!A53)</f>
        <v>53</v>
      </c>
      <c r="B63">
        <v>60234885</v>
      </c>
      <c r="C63">
        <v>60235380</v>
      </c>
      <c r="D63">
        <v>0</v>
      </c>
      <c r="E63">
        <v>1</v>
      </c>
      <c r="F63">
        <v>1</v>
      </c>
      <c r="G63">
        <v>30515945</v>
      </c>
      <c r="H63">
        <v>2</v>
      </c>
      <c r="I63" t="s">
        <v>650</v>
      </c>
      <c r="J63" t="s">
        <v>651</v>
      </c>
      <c r="K63" t="s">
        <v>652</v>
      </c>
      <c r="L63">
        <v>1368</v>
      </c>
      <c r="N63">
        <v>1011</v>
      </c>
      <c r="O63" t="s">
        <v>153</v>
      </c>
      <c r="P63" t="s">
        <v>153</v>
      </c>
      <c r="Q63">
        <v>1</v>
      </c>
      <c r="W63">
        <v>0</v>
      </c>
      <c r="X63">
        <v>1114914448</v>
      </c>
      <c r="Y63">
        <f>(AT63*1.1)</f>
        <v>0.39600000000000002</v>
      </c>
      <c r="AA63">
        <v>0</v>
      </c>
      <c r="AB63">
        <v>0.21</v>
      </c>
      <c r="AC63">
        <v>0</v>
      </c>
      <c r="AD63">
        <v>0</v>
      </c>
      <c r="AE63">
        <v>0</v>
      </c>
      <c r="AF63">
        <v>0.2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0.36</v>
      </c>
      <c r="AU63" t="s">
        <v>30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ROUND(Y63*Source!I53*DO63,9)</f>
        <v>0</v>
      </c>
      <c r="CX63">
        <f>ROUND(Y63*Source!I53,9)</f>
        <v>0.59399999999999997</v>
      </c>
      <c r="CY63">
        <f>AB63</f>
        <v>0.21</v>
      </c>
      <c r="CZ63">
        <f>AF63</f>
        <v>0.2</v>
      </c>
      <c r="DA63">
        <f>AJ63</f>
        <v>1</v>
      </c>
      <c r="DB63">
        <f>ROUND((ROUND(AT63*CZ63,2)*1.1),6)</f>
        <v>7.6999999999999999E-2</v>
      </c>
      <c r="DC63">
        <f>ROUND((ROUND(AT63*AG63,2)*1.1),6)</f>
        <v>0</v>
      </c>
      <c r="DD63" t="s">
        <v>3</v>
      </c>
      <c r="DE63" t="s">
        <v>3</v>
      </c>
      <c r="DF63">
        <f>ROUND(ROUND(AE63,2)*CX63,2)</f>
        <v>0</v>
      </c>
      <c r="DG63">
        <f t="shared" si="1"/>
        <v>0.12</v>
      </c>
      <c r="DH63">
        <f t="shared" si="2"/>
        <v>0</v>
      </c>
      <c r="DI63">
        <f t="shared" si="3"/>
        <v>0</v>
      </c>
      <c r="DJ63">
        <f>DG63</f>
        <v>0.12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ROW(Source!A53)</f>
        <v>53</v>
      </c>
      <c r="B64">
        <v>60234885</v>
      </c>
      <c r="C64">
        <v>60235380</v>
      </c>
      <c r="D64">
        <v>0</v>
      </c>
      <c r="E64">
        <v>1</v>
      </c>
      <c r="F64">
        <v>1</v>
      </c>
      <c r="G64">
        <v>30515945</v>
      </c>
      <c r="H64">
        <v>2</v>
      </c>
      <c r="I64" t="s">
        <v>656</v>
      </c>
      <c r="J64" t="s">
        <v>657</v>
      </c>
      <c r="K64" t="s">
        <v>658</v>
      </c>
      <c r="L64">
        <v>1368</v>
      </c>
      <c r="N64">
        <v>1011</v>
      </c>
      <c r="O64" t="s">
        <v>153</v>
      </c>
      <c r="P64" t="s">
        <v>153</v>
      </c>
      <c r="Q64">
        <v>1</v>
      </c>
      <c r="W64">
        <v>0</v>
      </c>
      <c r="X64">
        <v>1218242136</v>
      </c>
      <c r="Y64">
        <f>(AT64*1.1)</f>
        <v>7.7000000000000013E-2</v>
      </c>
      <c r="AA64">
        <v>0</v>
      </c>
      <c r="AB64">
        <v>161.19</v>
      </c>
      <c r="AC64">
        <v>15.22</v>
      </c>
      <c r="AD64">
        <v>0</v>
      </c>
      <c r="AE64">
        <v>0</v>
      </c>
      <c r="AF64">
        <v>153.94999999999999</v>
      </c>
      <c r="AG64">
        <v>14.54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7.0000000000000007E-2</v>
      </c>
      <c r="AU64" t="s">
        <v>30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ROUND(Y64*Source!I53*DO64,9)</f>
        <v>0</v>
      </c>
      <c r="CX64">
        <f>ROUND(Y64*Source!I53,9)</f>
        <v>0.11550000000000001</v>
      </c>
      <c r="CY64">
        <f>AB64</f>
        <v>161.19</v>
      </c>
      <c r="CZ64">
        <f>AF64</f>
        <v>153.94999999999999</v>
      </c>
      <c r="DA64">
        <f>AJ64</f>
        <v>1</v>
      </c>
      <c r="DB64">
        <f>ROUND((ROUND(AT64*CZ64,2)*1.1),6)</f>
        <v>11.858000000000001</v>
      </c>
      <c r="DC64">
        <f>ROUND((ROUND(AT64*AG64,2)*1.1),6)</f>
        <v>1.1220000000000001</v>
      </c>
      <c r="DD64" t="s">
        <v>3</v>
      </c>
      <c r="DE64" t="s">
        <v>3</v>
      </c>
      <c r="DF64">
        <f>ROUND(ROUND(AE64,2)*CX64,2)</f>
        <v>0</v>
      </c>
      <c r="DG64">
        <f t="shared" si="1"/>
        <v>17.78</v>
      </c>
      <c r="DH64">
        <f t="shared" si="2"/>
        <v>1.68</v>
      </c>
      <c r="DI64">
        <f t="shared" si="3"/>
        <v>0</v>
      </c>
      <c r="DJ64">
        <f>DG64</f>
        <v>17.78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ROW(Source!A53)</f>
        <v>53</v>
      </c>
      <c r="B65">
        <v>60234885</v>
      </c>
      <c r="C65">
        <v>60235380</v>
      </c>
      <c r="D65">
        <v>0</v>
      </c>
      <c r="E65">
        <v>1</v>
      </c>
      <c r="F65">
        <v>1</v>
      </c>
      <c r="G65">
        <v>30515945</v>
      </c>
      <c r="H65">
        <v>3</v>
      </c>
      <c r="I65" t="s">
        <v>266</v>
      </c>
      <c r="J65" t="s">
        <v>268</v>
      </c>
      <c r="K65" t="s">
        <v>267</v>
      </c>
      <c r="L65">
        <v>1339</v>
      </c>
      <c r="N65">
        <v>1007</v>
      </c>
      <c r="O65" t="s">
        <v>65</v>
      </c>
      <c r="P65" t="s">
        <v>65</v>
      </c>
      <c r="Q65">
        <v>1</v>
      </c>
      <c r="W65">
        <v>0</v>
      </c>
      <c r="X65">
        <v>-862991314</v>
      </c>
      <c r="Y65">
        <f>AT65</f>
        <v>0.15</v>
      </c>
      <c r="AA65">
        <v>69.069999999999993</v>
      </c>
      <c r="AB65">
        <v>0</v>
      </c>
      <c r="AC65">
        <v>0</v>
      </c>
      <c r="AD65">
        <v>0</v>
      </c>
      <c r="AE65">
        <v>7.07</v>
      </c>
      <c r="AF65">
        <v>0</v>
      </c>
      <c r="AG65">
        <v>0</v>
      </c>
      <c r="AH65">
        <v>0</v>
      </c>
      <c r="AI65">
        <v>9.74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0.15</v>
      </c>
      <c r="AU65" t="s">
        <v>3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ROUND(Y65*Source!I53,9)</f>
        <v>0.22500000000000001</v>
      </c>
      <c r="CY65">
        <f>AA65</f>
        <v>69.069999999999993</v>
      </c>
      <c r="CZ65">
        <f>AE65</f>
        <v>7.07</v>
      </c>
      <c r="DA65">
        <f>AI65</f>
        <v>9.74</v>
      </c>
      <c r="DB65">
        <f>ROUND(ROUND(AT65*CZ65,2),6)</f>
        <v>1.06</v>
      </c>
      <c r="DC65">
        <f>ROUND(ROUND(AT65*AG65,2),6)</f>
        <v>0</v>
      </c>
      <c r="DD65" t="s">
        <v>3</v>
      </c>
      <c r="DE65" t="s">
        <v>3</v>
      </c>
      <c r="DF65">
        <f>ROUND(ROUND(AE65*AI65,2)*CX65,2)</f>
        <v>15.49</v>
      </c>
      <c r="DG65">
        <f t="shared" ref="DG65:DG128" si="26">ROUND(ROUND(AF65,2)*CX65,2)</f>
        <v>0</v>
      </c>
      <c r="DH65">
        <f t="shared" ref="DH65:DH128" si="27">ROUND(ROUND(AG65,2)*CX65,2)</f>
        <v>0</v>
      </c>
      <c r="DI65">
        <f t="shared" ref="DI65:DI128" si="28">ROUND(ROUND(AH65,2)*CX65,2)</f>
        <v>0</v>
      </c>
      <c r="DJ65">
        <f>DF65</f>
        <v>15.49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ROW(Source!A53)</f>
        <v>53</v>
      </c>
      <c r="B66">
        <v>60234885</v>
      </c>
      <c r="C66">
        <v>60235380</v>
      </c>
      <c r="D66">
        <v>55231887</v>
      </c>
      <c r="E66">
        <v>1</v>
      </c>
      <c r="F66">
        <v>1</v>
      </c>
      <c r="G66">
        <v>30515945</v>
      </c>
      <c r="H66">
        <v>3</v>
      </c>
      <c r="I66" t="s">
        <v>63</v>
      </c>
      <c r="J66" t="s">
        <v>66</v>
      </c>
      <c r="K66" t="s">
        <v>64</v>
      </c>
      <c r="L66">
        <v>1339</v>
      </c>
      <c r="N66">
        <v>1007</v>
      </c>
      <c r="O66" t="s">
        <v>65</v>
      </c>
      <c r="P66" t="s">
        <v>65</v>
      </c>
      <c r="Q66">
        <v>1</v>
      </c>
      <c r="W66">
        <v>0</v>
      </c>
      <c r="X66">
        <v>-449487181</v>
      </c>
      <c r="Y66">
        <f>AT66</f>
        <v>1.1000000000000001</v>
      </c>
      <c r="AA66">
        <v>809.8</v>
      </c>
      <c r="AB66">
        <v>0</v>
      </c>
      <c r="AC66">
        <v>0</v>
      </c>
      <c r="AD66">
        <v>0</v>
      </c>
      <c r="AE66">
        <v>104.99</v>
      </c>
      <c r="AF66">
        <v>0</v>
      </c>
      <c r="AG66">
        <v>0</v>
      </c>
      <c r="AH66">
        <v>0</v>
      </c>
      <c r="AI66">
        <v>7.69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1.1000000000000001</v>
      </c>
      <c r="AU66" t="s">
        <v>3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ROUND(Y66*Source!I53,9)</f>
        <v>1.65</v>
      </c>
      <c r="CY66">
        <f>AA66</f>
        <v>809.8</v>
      </c>
      <c r="CZ66">
        <f>AE66</f>
        <v>104.99</v>
      </c>
      <c r="DA66">
        <f>AI66</f>
        <v>7.69</v>
      </c>
      <c r="DB66">
        <f>ROUND(ROUND(AT66*CZ66,2),6)</f>
        <v>115.49</v>
      </c>
      <c r="DC66">
        <f>ROUND(ROUND(AT66*AG66,2),6)</f>
        <v>0</v>
      </c>
      <c r="DD66" t="s">
        <v>3</v>
      </c>
      <c r="DE66" t="s">
        <v>3</v>
      </c>
      <c r="DF66">
        <f>ROUND(ROUND(AE66*AI66,2)*CX66,2)</f>
        <v>1332.16</v>
      </c>
      <c r="DG66">
        <f t="shared" si="26"/>
        <v>0</v>
      </c>
      <c r="DH66">
        <f t="shared" si="27"/>
        <v>0</v>
      </c>
      <c r="DI66">
        <f t="shared" si="28"/>
        <v>0</v>
      </c>
      <c r="DJ66">
        <f>DF66</f>
        <v>1332.16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ROW(Source!A55)</f>
        <v>55</v>
      </c>
      <c r="B67">
        <v>60234885</v>
      </c>
      <c r="C67">
        <v>60235388</v>
      </c>
      <c r="D67">
        <v>30515951</v>
      </c>
      <c r="E67">
        <v>30515945</v>
      </c>
      <c r="F67">
        <v>1</v>
      </c>
      <c r="G67">
        <v>30515945</v>
      </c>
      <c r="H67">
        <v>1</v>
      </c>
      <c r="I67" t="s">
        <v>630</v>
      </c>
      <c r="J67" t="s">
        <v>3</v>
      </c>
      <c r="K67" t="s">
        <v>631</v>
      </c>
      <c r="L67">
        <v>1191</v>
      </c>
      <c r="N67">
        <v>1013</v>
      </c>
      <c r="O67" t="s">
        <v>632</v>
      </c>
      <c r="P67" t="s">
        <v>632</v>
      </c>
      <c r="Q67">
        <v>1</v>
      </c>
      <c r="W67">
        <v>0</v>
      </c>
      <c r="X67">
        <v>476480486</v>
      </c>
      <c r="Y67">
        <f>(AT67*1.1)</f>
        <v>222.20000000000002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5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202</v>
      </c>
      <c r="AU67" t="s">
        <v>30</v>
      </c>
      <c r="AV67">
        <v>1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ROUND(AT67*Source!I55*AH67*AL67,2)</f>
        <v>0</v>
      </c>
      <c r="CV67">
        <f>ROUND(Y67*Source!I55,9)</f>
        <v>4.444</v>
      </c>
      <c r="CW67">
        <v>0</v>
      </c>
      <c r="CX67">
        <f>ROUND(Y67*Source!I55,9)</f>
        <v>4.444</v>
      </c>
      <c r="CY67">
        <f>AD67</f>
        <v>0</v>
      </c>
      <c r="CZ67">
        <f>AH67</f>
        <v>0</v>
      </c>
      <c r="DA67">
        <f>AL67</f>
        <v>1</v>
      </c>
      <c r="DB67">
        <f>ROUND((ROUND(AT67*CZ67,2)*1.1),6)</f>
        <v>0</v>
      </c>
      <c r="DC67">
        <f>ROUND((ROUND(AT67*AG67,2)*1.1),6)</f>
        <v>0</v>
      </c>
      <c r="DD67" t="s">
        <v>3</v>
      </c>
      <c r="DE67" t="s">
        <v>3</v>
      </c>
      <c r="DF67">
        <f>ROUND(ROUND(AE67,2)*CX67,2)</f>
        <v>0</v>
      </c>
      <c r="DG67">
        <f t="shared" si="26"/>
        <v>0</v>
      </c>
      <c r="DH67">
        <f t="shared" si="27"/>
        <v>0</v>
      </c>
      <c r="DI67">
        <f t="shared" si="28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ROW(Source!A55)</f>
        <v>55</v>
      </c>
      <c r="B68">
        <v>60234885</v>
      </c>
      <c r="C68">
        <v>60235388</v>
      </c>
      <c r="D68">
        <v>0</v>
      </c>
      <c r="E68">
        <v>1</v>
      </c>
      <c r="F68">
        <v>1</v>
      </c>
      <c r="G68">
        <v>30515945</v>
      </c>
      <c r="H68">
        <v>2</v>
      </c>
      <c r="I68" t="s">
        <v>703</v>
      </c>
      <c r="J68" t="s">
        <v>704</v>
      </c>
      <c r="K68" t="s">
        <v>705</v>
      </c>
      <c r="L68">
        <v>1368</v>
      </c>
      <c r="N68">
        <v>1011</v>
      </c>
      <c r="O68" t="s">
        <v>153</v>
      </c>
      <c r="P68" t="s">
        <v>153</v>
      </c>
      <c r="Q68">
        <v>1</v>
      </c>
      <c r="W68">
        <v>0</v>
      </c>
      <c r="X68">
        <v>-361507082</v>
      </c>
      <c r="Y68">
        <f>(AT68*1.1)</f>
        <v>22</v>
      </c>
      <c r="AA68">
        <v>0</v>
      </c>
      <c r="AB68">
        <v>3.46</v>
      </c>
      <c r="AC68">
        <v>0</v>
      </c>
      <c r="AD68">
        <v>0</v>
      </c>
      <c r="AE68">
        <v>0</v>
      </c>
      <c r="AF68">
        <v>3.18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20</v>
      </c>
      <c r="AU68" t="s">
        <v>30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ROUND(Y68*Source!I55*DO68,9)</f>
        <v>0</v>
      </c>
      <c r="CX68">
        <f>ROUND(Y68*Source!I55,9)</f>
        <v>0.44</v>
      </c>
      <c r="CY68">
        <f>AB68</f>
        <v>3.46</v>
      </c>
      <c r="CZ68">
        <f>AF68</f>
        <v>3.18</v>
      </c>
      <c r="DA68">
        <f>AJ68</f>
        <v>1</v>
      </c>
      <c r="DB68">
        <f>ROUND((ROUND(AT68*CZ68,2)*1.1),6)</f>
        <v>69.959999999999994</v>
      </c>
      <c r="DC68">
        <f>ROUND((ROUND(AT68*AG68,2)*1.1),6)</f>
        <v>0</v>
      </c>
      <c r="DD68" t="s">
        <v>3</v>
      </c>
      <c r="DE68" t="s">
        <v>3</v>
      </c>
      <c r="DF68">
        <f>ROUND(ROUND(AE68,2)*CX68,2)</f>
        <v>0</v>
      </c>
      <c r="DG68">
        <f t="shared" si="26"/>
        <v>1.4</v>
      </c>
      <c r="DH68">
        <f t="shared" si="27"/>
        <v>0</v>
      </c>
      <c r="DI68">
        <f t="shared" si="28"/>
        <v>0</v>
      </c>
      <c r="DJ68">
        <f>DG68</f>
        <v>1.4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ROW(Source!A55)</f>
        <v>55</v>
      </c>
      <c r="B69">
        <v>60234885</v>
      </c>
      <c r="C69">
        <v>60235388</v>
      </c>
      <c r="D69">
        <v>0</v>
      </c>
      <c r="E69">
        <v>1</v>
      </c>
      <c r="F69">
        <v>1</v>
      </c>
      <c r="G69">
        <v>30515945</v>
      </c>
      <c r="H69">
        <v>2</v>
      </c>
      <c r="I69" t="s">
        <v>673</v>
      </c>
      <c r="J69" t="s">
        <v>674</v>
      </c>
      <c r="K69" t="s">
        <v>675</v>
      </c>
      <c r="L69">
        <v>1368</v>
      </c>
      <c r="N69">
        <v>1011</v>
      </c>
      <c r="O69" t="s">
        <v>153</v>
      </c>
      <c r="P69" t="s">
        <v>153</v>
      </c>
      <c r="Q69">
        <v>1</v>
      </c>
      <c r="W69">
        <v>0</v>
      </c>
      <c r="X69">
        <v>-1440889904</v>
      </c>
      <c r="Y69">
        <f>(AT69*1.1)</f>
        <v>0.35200000000000004</v>
      </c>
      <c r="AA69">
        <v>0</v>
      </c>
      <c r="AB69">
        <v>90.33</v>
      </c>
      <c r="AC69">
        <v>13.72</v>
      </c>
      <c r="AD69">
        <v>0</v>
      </c>
      <c r="AE69">
        <v>0</v>
      </c>
      <c r="AF69">
        <v>83.1</v>
      </c>
      <c r="AG69">
        <v>12.62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0.32</v>
      </c>
      <c r="AU69" t="s">
        <v>30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ROUND(Y69*Source!I55*DO69,9)</f>
        <v>0</v>
      </c>
      <c r="CX69">
        <f>ROUND(Y69*Source!I55,9)</f>
        <v>7.0400000000000003E-3</v>
      </c>
      <c r="CY69">
        <f>AB69</f>
        <v>90.33</v>
      </c>
      <c r="CZ69">
        <f>AF69</f>
        <v>83.1</v>
      </c>
      <c r="DA69">
        <f>AJ69</f>
        <v>1</v>
      </c>
      <c r="DB69">
        <f>ROUND((ROUND(AT69*CZ69,2)*1.1),6)</f>
        <v>29.248999999999999</v>
      </c>
      <c r="DC69">
        <f>ROUND((ROUND(AT69*AG69,2)*1.1),6)</f>
        <v>4.444</v>
      </c>
      <c r="DD69" t="s">
        <v>3</v>
      </c>
      <c r="DE69" t="s">
        <v>3</v>
      </c>
      <c r="DF69">
        <f>ROUND(ROUND(AE69,2)*CX69,2)</f>
        <v>0</v>
      </c>
      <c r="DG69">
        <f t="shared" si="26"/>
        <v>0.59</v>
      </c>
      <c r="DH69">
        <f t="shared" si="27"/>
        <v>0.09</v>
      </c>
      <c r="DI69">
        <f t="shared" si="28"/>
        <v>0</v>
      </c>
      <c r="DJ69">
        <f>DG69</f>
        <v>0.59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ROW(Source!A55)</f>
        <v>55</v>
      </c>
      <c r="B70">
        <v>60234885</v>
      </c>
      <c r="C70">
        <v>60235388</v>
      </c>
      <c r="D70">
        <v>0</v>
      </c>
      <c r="E70">
        <v>1</v>
      </c>
      <c r="F70">
        <v>1</v>
      </c>
      <c r="G70">
        <v>30515945</v>
      </c>
      <c r="H70">
        <v>3</v>
      </c>
      <c r="I70" t="s">
        <v>691</v>
      </c>
      <c r="J70" t="s">
        <v>692</v>
      </c>
      <c r="K70" t="s">
        <v>693</v>
      </c>
      <c r="L70">
        <v>1348</v>
      </c>
      <c r="N70">
        <v>1009</v>
      </c>
      <c r="O70" t="s">
        <v>119</v>
      </c>
      <c r="P70" t="s">
        <v>119</v>
      </c>
      <c r="Q70">
        <v>1000</v>
      </c>
      <c r="W70">
        <v>0</v>
      </c>
      <c r="X70">
        <v>1212148528</v>
      </c>
      <c r="Y70">
        <f>AT70</f>
        <v>0.04</v>
      </c>
      <c r="AA70">
        <v>70258.37</v>
      </c>
      <c r="AB70">
        <v>0</v>
      </c>
      <c r="AC70">
        <v>0</v>
      </c>
      <c r="AD70">
        <v>0</v>
      </c>
      <c r="AE70">
        <v>7191.81</v>
      </c>
      <c r="AF70">
        <v>0</v>
      </c>
      <c r="AG70">
        <v>0</v>
      </c>
      <c r="AH70">
        <v>0</v>
      </c>
      <c r="AI70">
        <v>9.74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0.04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ROUND(Y70*Source!I55,9)</f>
        <v>8.0000000000000004E-4</v>
      </c>
      <c r="CY70">
        <f>AA70</f>
        <v>70258.37</v>
      </c>
      <c r="CZ70">
        <f>AE70</f>
        <v>7191.81</v>
      </c>
      <c r="DA70">
        <f>AI70</f>
        <v>9.74</v>
      </c>
      <c r="DB70">
        <f>ROUND(ROUND(AT70*CZ70,2),6)</f>
        <v>287.67</v>
      </c>
      <c r="DC70">
        <f>ROUND(ROUND(AT70*AG70,2),6)</f>
        <v>0</v>
      </c>
      <c r="DD70" t="s">
        <v>3</v>
      </c>
      <c r="DE70" t="s">
        <v>3</v>
      </c>
      <c r="DF70">
        <f>ROUND(ROUND(AE70*AI70,2)*CX70,2)</f>
        <v>56.04</v>
      </c>
      <c r="DG70">
        <f t="shared" si="26"/>
        <v>0</v>
      </c>
      <c r="DH70">
        <f t="shared" si="27"/>
        <v>0</v>
      </c>
      <c r="DI70">
        <f t="shared" si="28"/>
        <v>0</v>
      </c>
      <c r="DJ70">
        <f>DF70</f>
        <v>56.04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ROW(Source!A55)</f>
        <v>55</v>
      </c>
      <c r="B71">
        <v>60234885</v>
      </c>
      <c r="C71">
        <v>60235388</v>
      </c>
      <c r="D71">
        <v>0</v>
      </c>
      <c r="E71">
        <v>1</v>
      </c>
      <c r="F71">
        <v>1</v>
      </c>
      <c r="G71">
        <v>30515945</v>
      </c>
      <c r="H71">
        <v>3</v>
      </c>
      <c r="I71" t="s">
        <v>103</v>
      </c>
      <c r="J71" t="s">
        <v>105</v>
      </c>
      <c r="K71" t="s">
        <v>104</v>
      </c>
      <c r="L71">
        <v>1339</v>
      </c>
      <c r="N71">
        <v>1007</v>
      </c>
      <c r="O71" t="s">
        <v>65</v>
      </c>
      <c r="P71" t="s">
        <v>65</v>
      </c>
      <c r="Q71">
        <v>1</v>
      </c>
      <c r="W71">
        <v>0</v>
      </c>
      <c r="X71">
        <v>1443303829</v>
      </c>
      <c r="Y71">
        <f>AT71</f>
        <v>1.37</v>
      </c>
      <c r="AA71">
        <v>4407.29</v>
      </c>
      <c r="AB71">
        <v>0</v>
      </c>
      <c r="AC71">
        <v>0</v>
      </c>
      <c r="AD71">
        <v>0</v>
      </c>
      <c r="AE71">
        <v>451.14</v>
      </c>
      <c r="AF71">
        <v>0</v>
      </c>
      <c r="AG71">
        <v>0</v>
      </c>
      <c r="AH71">
        <v>0</v>
      </c>
      <c r="AI71">
        <v>9.74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1.37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ROUND(Y71*Source!I55,9)</f>
        <v>2.7400000000000001E-2</v>
      </c>
      <c r="CY71">
        <f>AA71</f>
        <v>4407.29</v>
      </c>
      <c r="CZ71">
        <f>AE71</f>
        <v>451.14</v>
      </c>
      <c r="DA71">
        <f>AI71</f>
        <v>9.74</v>
      </c>
      <c r="DB71">
        <f>ROUND(ROUND(AT71*CZ71,2),6)</f>
        <v>618.05999999999995</v>
      </c>
      <c r="DC71">
        <f>ROUND(ROUND(AT71*AG71,2),6)</f>
        <v>0</v>
      </c>
      <c r="DD71" t="s">
        <v>3</v>
      </c>
      <c r="DE71" t="s">
        <v>3</v>
      </c>
      <c r="DF71">
        <f>ROUND(ROUND(AE71*AI71,2)*CX71,2)</f>
        <v>120.4</v>
      </c>
      <c r="DG71">
        <f t="shared" si="26"/>
        <v>0</v>
      </c>
      <c r="DH71">
        <f t="shared" si="27"/>
        <v>0</v>
      </c>
      <c r="DI71">
        <f t="shared" si="28"/>
        <v>0</v>
      </c>
      <c r="DJ71">
        <f>DF71</f>
        <v>120.4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ROW(Source!A56)</f>
        <v>56</v>
      </c>
      <c r="B72">
        <v>60234885</v>
      </c>
      <c r="C72">
        <v>60235394</v>
      </c>
      <c r="D72">
        <v>30515951</v>
      </c>
      <c r="E72">
        <v>30515945</v>
      </c>
      <c r="F72">
        <v>1</v>
      </c>
      <c r="G72">
        <v>30515945</v>
      </c>
      <c r="H72">
        <v>1</v>
      </c>
      <c r="I72" t="s">
        <v>630</v>
      </c>
      <c r="J72" t="s">
        <v>3</v>
      </c>
      <c r="K72" t="s">
        <v>631</v>
      </c>
      <c r="L72">
        <v>1191</v>
      </c>
      <c r="N72">
        <v>1013</v>
      </c>
      <c r="O72" t="s">
        <v>632</v>
      </c>
      <c r="P72" t="s">
        <v>632</v>
      </c>
      <c r="Q72">
        <v>1</v>
      </c>
      <c r="W72">
        <v>0</v>
      </c>
      <c r="X72">
        <v>476480486</v>
      </c>
      <c r="Y72">
        <f>(AT72*1.1)</f>
        <v>294.8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5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268</v>
      </c>
      <c r="AU72" t="s">
        <v>30</v>
      </c>
      <c r="AV72">
        <v>1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ROUND(AT72*Source!I56*AH72*AL72,2)</f>
        <v>0</v>
      </c>
      <c r="CV72">
        <f>ROUND(Y72*Source!I56,9)</f>
        <v>5.8959999999999999</v>
      </c>
      <c r="CW72">
        <v>0</v>
      </c>
      <c r="CX72">
        <f>ROUND(Y72*Source!I56,9)</f>
        <v>5.8959999999999999</v>
      </c>
      <c r="CY72">
        <f>AD72</f>
        <v>0</v>
      </c>
      <c r="CZ72">
        <f>AH72</f>
        <v>0</v>
      </c>
      <c r="DA72">
        <f>AL72</f>
        <v>1</v>
      </c>
      <c r="DB72">
        <f>ROUND((ROUND(AT72*CZ72,2)*1.1),6)</f>
        <v>0</v>
      </c>
      <c r="DC72">
        <f>ROUND((ROUND(AT72*AG72,2)*1.1),6)</f>
        <v>0</v>
      </c>
      <c r="DD72" t="s">
        <v>3</v>
      </c>
      <c r="DE72" t="s">
        <v>3</v>
      </c>
      <c r="DF72">
        <f>ROUND(ROUND(AE72,2)*CX72,2)</f>
        <v>0</v>
      </c>
      <c r="DG72">
        <f t="shared" si="26"/>
        <v>0</v>
      </c>
      <c r="DH72">
        <f t="shared" si="27"/>
        <v>0</v>
      </c>
      <c r="DI72">
        <f t="shared" si="28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ROW(Source!A56)</f>
        <v>56</v>
      </c>
      <c r="B73">
        <v>60234885</v>
      </c>
      <c r="C73">
        <v>60235394</v>
      </c>
      <c r="D73">
        <v>0</v>
      </c>
      <c r="E73">
        <v>1</v>
      </c>
      <c r="F73">
        <v>1</v>
      </c>
      <c r="G73">
        <v>30515945</v>
      </c>
      <c r="H73">
        <v>2</v>
      </c>
      <c r="I73" t="s">
        <v>703</v>
      </c>
      <c r="J73" t="s">
        <v>704</v>
      </c>
      <c r="K73" t="s">
        <v>705</v>
      </c>
      <c r="L73">
        <v>1368</v>
      </c>
      <c r="N73">
        <v>1011</v>
      </c>
      <c r="O73" t="s">
        <v>153</v>
      </c>
      <c r="P73" t="s">
        <v>153</v>
      </c>
      <c r="Q73">
        <v>1</v>
      </c>
      <c r="W73">
        <v>0</v>
      </c>
      <c r="X73">
        <v>-361507082</v>
      </c>
      <c r="Y73">
        <f>(AT73*1.1)</f>
        <v>22</v>
      </c>
      <c r="AA73">
        <v>0</v>
      </c>
      <c r="AB73">
        <v>3.46</v>
      </c>
      <c r="AC73">
        <v>0</v>
      </c>
      <c r="AD73">
        <v>0</v>
      </c>
      <c r="AE73">
        <v>0</v>
      </c>
      <c r="AF73">
        <v>3.18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20</v>
      </c>
      <c r="AU73" t="s">
        <v>30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ROUND(Y73*Source!I56*DO73,9)</f>
        <v>0</v>
      </c>
      <c r="CX73">
        <f>ROUND(Y73*Source!I56,9)</f>
        <v>0.44</v>
      </c>
      <c r="CY73">
        <f>AB73</f>
        <v>3.46</v>
      </c>
      <c r="CZ73">
        <f>AF73</f>
        <v>3.18</v>
      </c>
      <c r="DA73">
        <f>AJ73</f>
        <v>1</v>
      </c>
      <c r="DB73">
        <f>ROUND((ROUND(AT73*CZ73,2)*1.1),6)</f>
        <v>69.959999999999994</v>
      </c>
      <c r="DC73">
        <f>ROUND((ROUND(AT73*AG73,2)*1.1),6)</f>
        <v>0</v>
      </c>
      <c r="DD73" t="s">
        <v>3</v>
      </c>
      <c r="DE73" t="s">
        <v>3</v>
      </c>
      <c r="DF73">
        <f>ROUND(ROUND(AE73,2)*CX73,2)</f>
        <v>0</v>
      </c>
      <c r="DG73">
        <f t="shared" si="26"/>
        <v>1.4</v>
      </c>
      <c r="DH73">
        <f t="shared" si="27"/>
        <v>0</v>
      </c>
      <c r="DI73">
        <f t="shared" si="28"/>
        <v>0</v>
      </c>
      <c r="DJ73">
        <f>DG73</f>
        <v>1.4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ROW(Source!A56)</f>
        <v>56</v>
      </c>
      <c r="B74">
        <v>60234885</v>
      </c>
      <c r="C74">
        <v>60235394</v>
      </c>
      <c r="D74">
        <v>0</v>
      </c>
      <c r="E74">
        <v>1</v>
      </c>
      <c r="F74">
        <v>1</v>
      </c>
      <c r="G74">
        <v>30515945</v>
      </c>
      <c r="H74">
        <v>2</v>
      </c>
      <c r="I74" t="s">
        <v>673</v>
      </c>
      <c r="J74" t="s">
        <v>674</v>
      </c>
      <c r="K74" t="s">
        <v>675</v>
      </c>
      <c r="L74">
        <v>1368</v>
      </c>
      <c r="N74">
        <v>1011</v>
      </c>
      <c r="O74" t="s">
        <v>153</v>
      </c>
      <c r="P74" t="s">
        <v>153</v>
      </c>
      <c r="Q74">
        <v>1</v>
      </c>
      <c r="W74">
        <v>0</v>
      </c>
      <c r="X74">
        <v>-1440889904</v>
      </c>
      <c r="Y74">
        <f>(AT74*1.1)</f>
        <v>0.58300000000000007</v>
      </c>
      <c r="AA74">
        <v>0</v>
      </c>
      <c r="AB74">
        <v>90.33</v>
      </c>
      <c r="AC74">
        <v>13.72</v>
      </c>
      <c r="AD74">
        <v>0</v>
      </c>
      <c r="AE74">
        <v>0</v>
      </c>
      <c r="AF74">
        <v>83.1</v>
      </c>
      <c r="AG74">
        <v>12.62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0.53</v>
      </c>
      <c r="AU74" t="s">
        <v>30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ROUND(Y74*Source!I56*DO74,9)</f>
        <v>0</v>
      </c>
      <c r="CX74">
        <f>ROUND(Y74*Source!I56,9)</f>
        <v>1.166E-2</v>
      </c>
      <c r="CY74">
        <f>AB74</f>
        <v>90.33</v>
      </c>
      <c r="CZ74">
        <f>AF74</f>
        <v>83.1</v>
      </c>
      <c r="DA74">
        <f>AJ74</f>
        <v>1</v>
      </c>
      <c r="DB74">
        <f>ROUND((ROUND(AT74*CZ74,2)*1.1),6)</f>
        <v>48.444000000000003</v>
      </c>
      <c r="DC74">
        <f>ROUND((ROUND(AT74*AG74,2)*1.1),6)</f>
        <v>7.359</v>
      </c>
      <c r="DD74" t="s">
        <v>3</v>
      </c>
      <c r="DE74" t="s">
        <v>3</v>
      </c>
      <c r="DF74">
        <f>ROUND(ROUND(AE74,2)*CX74,2)</f>
        <v>0</v>
      </c>
      <c r="DG74">
        <f t="shared" si="26"/>
        <v>0.97</v>
      </c>
      <c r="DH74">
        <f t="shared" si="27"/>
        <v>0.15</v>
      </c>
      <c r="DI74">
        <f t="shared" si="28"/>
        <v>0</v>
      </c>
      <c r="DJ74">
        <f>DG74</f>
        <v>0.97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ROW(Source!A56)</f>
        <v>56</v>
      </c>
      <c r="B75">
        <v>60234885</v>
      </c>
      <c r="C75">
        <v>60235394</v>
      </c>
      <c r="D75">
        <v>0</v>
      </c>
      <c r="E75">
        <v>1</v>
      </c>
      <c r="F75">
        <v>1</v>
      </c>
      <c r="G75">
        <v>30515945</v>
      </c>
      <c r="H75">
        <v>3</v>
      </c>
      <c r="I75" t="s">
        <v>691</v>
      </c>
      <c r="J75" t="s">
        <v>692</v>
      </c>
      <c r="K75" t="s">
        <v>693</v>
      </c>
      <c r="L75">
        <v>1348</v>
      </c>
      <c r="N75">
        <v>1009</v>
      </c>
      <c r="O75" t="s">
        <v>119</v>
      </c>
      <c r="P75" t="s">
        <v>119</v>
      </c>
      <c r="Q75">
        <v>1000</v>
      </c>
      <c r="W75">
        <v>0</v>
      </c>
      <c r="X75">
        <v>1212148528</v>
      </c>
      <c r="Y75">
        <f>AT75</f>
        <v>0.04</v>
      </c>
      <c r="AA75">
        <v>70258.37</v>
      </c>
      <c r="AB75">
        <v>0</v>
      </c>
      <c r="AC75">
        <v>0</v>
      </c>
      <c r="AD75">
        <v>0</v>
      </c>
      <c r="AE75">
        <v>7191.81</v>
      </c>
      <c r="AF75">
        <v>0</v>
      </c>
      <c r="AG75">
        <v>0</v>
      </c>
      <c r="AH75">
        <v>0</v>
      </c>
      <c r="AI75">
        <v>9.74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0.04</v>
      </c>
      <c r="AU75" t="s">
        <v>3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ROUND(Y75*Source!I56,9)</f>
        <v>8.0000000000000004E-4</v>
      </c>
      <c r="CY75">
        <f>AA75</f>
        <v>70258.37</v>
      </c>
      <c r="CZ75">
        <f>AE75</f>
        <v>7191.81</v>
      </c>
      <c r="DA75">
        <f>AI75</f>
        <v>9.74</v>
      </c>
      <c r="DB75">
        <f>ROUND(ROUND(AT75*CZ75,2),6)</f>
        <v>287.67</v>
      </c>
      <c r="DC75">
        <f>ROUND(ROUND(AT75*AG75,2),6)</f>
        <v>0</v>
      </c>
      <c r="DD75" t="s">
        <v>3</v>
      </c>
      <c r="DE75" t="s">
        <v>3</v>
      </c>
      <c r="DF75">
        <f>ROUND(ROUND(AE75*AI75,2)*CX75,2)</f>
        <v>56.04</v>
      </c>
      <c r="DG75">
        <f t="shared" si="26"/>
        <v>0</v>
      </c>
      <c r="DH75">
        <f t="shared" si="27"/>
        <v>0</v>
      </c>
      <c r="DI75">
        <f t="shared" si="28"/>
        <v>0</v>
      </c>
      <c r="DJ75">
        <f>DF75</f>
        <v>56.04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ROW(Source!A56)</f>
        <v>56</v>
      </c>
      <c r="B76">
        <v>60234885</v>
      </c>
      <c r="C76">
        <v>60235394</v>
      </c>
      <c r="D76">
        <v>0</v>
      </c>
      <c r="E76">
        <v>1</v>
      </c>
      <c r="F76">
        <v>1</v>
      </c>
      <c r="G76">
        <v>30515945</v>
      </c>
      <c r="H76">
        <v>3</v>
      </c>
      <c r="I76" t="s">
        <v>103</v>
      </c>
      <c r="J76" t="s">
        <v>105</v>
      </c>
      <c r="K76" t="s">
        <v>104</v>
      </c>
      <c r="L76">
        <v>1339</v>
      </c>
      <c r="N76">
        <v>1007</v>
      </c>
      <c r="O76" t="s">
        <v>65</v>
      </c>
      <c r="P76" t="s">
        <v>65</v>
      </c>
      <c r="Q76">
        <v>1</v>
      </c>
      <c r="W76">
        <v>0</v>
      </c>
      <c r="X76">
        <v>1443303829</v>
      </c>
      <c r="Y76">
        <f>AT76</f>
        <v>2.48</v>
      </c>
      <c r="AA76">
        <v>4407.29</v>
      </c>
      <c r="AB76">
        <v>0</v>
      </c>
      <c r="AC76">
        <v>0</v>
      </c>
      <c r="AD76">
        <v>0</v>
      </c>
      <c r="AE76">
        <v>451.14</v>
      </c>
      <c r="AF76">
        <v>0</v>
      </c>
      <c r="AG76">
        <v>0</v>
      </c>
      <c r="AH76">
        <v>0</v>
      </c>
      <c r="AI76">
        <v>9.74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2.48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ROUND(Y76*Source!I56,9)</f>
        <v>4.9599999999999998E-2</v>
      </c>
      <c r="CY76">
        <f>AA76</f>
        <v>4407.29</v>
      </c>
      <c r="CZ76">
        <f>AE76</f>
        <v>451.14</v>
      </c>
      <c r="DA76">
        <f>AI76</f>
        <v>9.74</v>
      </c>
      <c r="DB76">
        <f>ROUND(ROUND(AT76*CZ76,2),6)</f>
        <v>1118.83</v>
      </c>
      <c r="DC76">
        <f>ROUND(ROUND(AT76*AG76,2),6)</f>
        <v>0</v>
      </c>
      <c r="DD76" t="s">
        <v>3</v>
      </c>
      <c r="DE76" t="s">
        <v>3</v>
      </c>
      <c r="DF76">
        <f>ROUND(ROUND(AE76*AI76,2)*CX76,2)</f>
        <v>217.95</v>
      </c>
      <c r="DG76">
        <f t="shared" si="26"/>
        <v>0</v>
      </c>
      <c r="DH76">
        <f t="shared" si="27"/>
        <v>0</v>
      </c>
      <c r="DI76">
        <f t="shared" si="28"/>
        <v>0</v>
      </c>
      <c r="DJ76">
        <f>DF76</f>
        <v>217.95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ROW(Source!A57)</f>
        <v>57</v>
      </c>
      <c r="B77">
        <v>60234885</v>
      </c>
      <c r="C77">
        <v>60235400</v>
      </c>
      <c r="D77">
        <v>30515951</v>
      </c>
      <c r="E77">
        <v>30515945</v>
      </c>
      <c r="F77">
        <v>1</v>
      </c>
      <c r="G77">
        <v>30515945</v>
      </c>
      <c r="H77">
        <v>1</v>
      </c>
      <c r="I77" t="s">
        <v>630</v>
      </c>
      <c r="J77" t="s">
        <v>3</v>
      </c>
      <c r="K77" t="s">
        <v>631</v>
      </c>
      <c r="L77">
        <v>1191</v>
      </c>
      <c r="N77">
        <v>1013</v>
      </c>
      <c r="O77" t="s">
        <v>632</v>
      </c>
      <c r="P77" t="s">
        <v>632</v>
      </c>
      <c r="Q77">
        <v>1</v>
      </c>
      <c r="W77">
        <v>0</v>
      </c>
      <c r="X77">
        <v>476480486</v>
      </c>
      <c r="Y77">
        <f>AT77</f>
        <v>10.7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5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10.7</v>
      </c>
      <c r="AU77" t="s">
        <v>3</v>
      </c>
      <c r="AV77">
        <v>1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ROUND(AT77*Source!I57*AH77*AL77,2)</f>
        <v>0</v>
      </c>
      <c r="CV77">
        <f>ROUND(Y77*Source!I57,9)</f>
        <v>10.7</v>
      </c>
      <c r="CW77">
        <v>0</v>
      </c>
      <c r="CX77">
        <f>ROUND(Y77*Source!I57,9)</f>
        <v>10.7</v>
      </c>
      <c r="CY77">
        <f>AD77</f>
        <v>0</v>
      </c>
      <c r="CZ77">
        <f>AH77</f>
        <v>0</v>
      </c>
      <c r="DA77">
        <f>AL77</f>
        <v>1</v>
      </c>
      <c r="DB77">
        <f>ROUND(ROUND(AT77*CZ77,2),6)</f>
        <v>0</v>
      </c>
      <c r="DC77">
        <f>ROUND(ROUND(AT77*AG77,2),6)</f>
        <v>0</v>
      </c>
      <c r="DD77" t="s">
        <v>3</v>
      </c>
      <c r="DE77" t="s">
        <v>3</v>
      </c>
      <c r="DF77">
        <f t="shared" ref="DF77:DF82" si="29">ROUND(ROUND(AE77,2)*CX77,2)</f>
        <v>0</v>
      </c>
      <c r="DG77">
        <f t="shared" si="26"/>
        <v>0</v>
      </c>
      <c r="DH77">
        <f t="shared" si="27"/>
        <v>0</v>
      </c>
      <c r="DI77">
        <f t="shared" si="28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ROW(Source!A57)</f>
        <v>57</v>
      </c>
      <c r="B78">
        <v>60234885</v>
      </c>
      <c r="C78">
        <v>60235400</v>
      </c>
      <c r="D78">
        <v>30516999</v>
      </c>
      <c r="E78">
        <v>30515945</v>
      </c>
      <c r="F78">
        <v>1</v>
      </c>
      <c r="G78">
        <v>30515945</v>
      </c>
      <c r="H78">
        <v>2</v>
      </c>
      <c r="I78" t="s">
        <v>706</v>
      </c>
      <c r="J78" t="s">
        <v>3</v>
      </c>
      <c r="K78" t="s">
        <v>707</v>
      </c>
      <c r="L78">
        <v>1344</v>
      </c>
      <c r="N78">
        <v>1008</v>
      </c>
      <c r="O78" t="s">
        <v>708</v>
      </c>
      <c r="P78" t="s">
        <v>708</v>
      </c>
      <c r="Q78">
        <v>1</v>
      </c>
      <c r="W78">
        <v>0</v>
      </c>
      <c r="X78">
        <v>-1180195794</v>
      </c>
      <c r="Y78">
        <f>AT78</f>
        <v>81.06</v>
      </c>
      <c r="AA78">
        <v>0</v>
      </c>
      <c r="AB78">
        <v>1.0900000000000001</v>
      </c>
      <c r="AC78">
        <v>0</v>
      </c>
      <c r="AD78">
        <v>0</v>
      </c>
      <c r="AE78">
        <v>0</v>
      </c>
      <c r="AF78">
        <v>1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5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81.06</v>
      </c>
      <c r="AU78" t="s">
        <v>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ROUND(Y78*Source!I57*DO78,9)</f>
        <v>0</v>
      </c>
      <c r="CX78">
        <f>ROUND(Y78*Source!I57,9)</f>
        <v>81.06</v>
      </c>
      <c r="CY78">
        <f>AB78</f>
        <v>1.0900000000000001</v>
      </c>
      <c r="CZ78">
        <f>AF78</f>
        <v>1</v>
      </c>
      <c r="DA78">
        <f>AJ78</f>
        <v>1</v>
      </c>
      <c r="DB78">
        <f>ROUND(ROUND(AT78*CZ78,2),6)</f>
        <v>81.06</v>
      </c>
      <c r="DC78">
        <f>ROUND(ROUND(AT78*AG78,2),6)</f>
        <v>0</v>
      </c>
      <c r="DD78" t="s">
        <v>3</v>
      </c>
      <c r="DE78" t="s">
        <v>3</v>
      </c>
      <c r="DF78">
        <f t="shared" si="29"/>
        <v>0</v>
      </c>
      <c r="DG78">
        <f t="shared" si="26"/>
        <v>81.06</v>
      </c>
      <c r="DH78">
        <f t="shared" si="27"/>
        <v>0</v>
      </c>
      <c r="DI78">
        <f t="shared" si="28"/>
        <v>0</v>
      </c>
      <c r="DJ78">
        <f>DG78</f>
        <v>81.06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ROW(Source!A58)</f>
        <v>58</v>
      </c>
      <c r="B79">
        <v>60234885</v>
      </c>
      <c r="C79">
        <v>60235403</v>
      </c>
      <c r="D79">
        <v>30515951</v>
      </c>
      <c r="E79">
        <v>30515945</v>
      </c>
      <c r="F79">
        <v>1</v>
      </c>
      <c r="G79">
        <v>30515945</v>
      </c>
      <c r="H79">
        <v>1</v>
      </c>
      <c r="I79" t="s">
        <v>630</v>
      </c>
      <c r="J79" t="s">
        <v>3</v>
      </c>
      <c r="K79" t="s">
        <v>631</v>
      </c>
      <c r="L79">
        <v>1191</v>
      </c>
      <c r="N79">
        <v>1013</v>
      </c>
      <c r="O79" t="s">
        <v>632</v>
      </c>
      <c r="P79" t="s">
        <v>632</v>
      </c>
      <c r="Q79">
        <v>1</v>
      </c>
      <c r="W79">
        <v>0</v>
      </c>
      <c r="X79">
        <v>476480486</v>
      </c>
      <c r="Y79">
        <f>(AT79*1.1)</f>
        <v>11.77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5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10.7</v>
      </c>
      <c r="AU79" t="s">
        <v>30</v>
      </c>
      <c r="AV79">
        <v>1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ROUND(AT79*Source!I58*AH79*AL79,2)</f>
        <v>0</v>
      </c>
      <c r="CV79">
        <f>ROUND(Y79*Source!I58,9)</f>
        <v>11.77</v>
      </c>
      <c r="CW79">
        <v>0</v>
      </c>
      <c r="CX79">
        <f>ROUND(Y79*Source!I58,9)</f>
        <v>11.77</v>
      </c>
      <c r="CY79">
        <f>AD79</f>
        <v>0</v>
      </c>
      <c r="CZ79">
        <f>AH79</f>
        <v>0</v>
      </c>
      <c r="DA79">
        <f>AL79</f>
        <v>1</v>
      </c>
      <c r="DB79">
        <f>ROUND((ROUND(AT79*CZ79,2)*1.1),6)</f>
        <v>0</v>
      </c>
      <c r="DC79">
        <f>ROUND((ROUND(AT79*AG79,2)*1.1),6)</f>
        <v>0</v>
      </c>
      <c r="DD79" t="s">
        <v>3</v>
      </c>
      <c r="DE79" t="s">
        <v>3</v>
      </c>
      <c r="DF79">
        <f t="shared" si="29"/>
        <v>0</v>
      </c>
      <c r="DG79">
        <f t="shared" si="26"/>
        <v>0</v>
      </c>
      <c r="DH79">
        <f t="shared" si="27"/>
        <v>0</v>
      </c>
      <c r="DI79">
        <f t="shared" si="28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ROW(Source!A58)</f>
        <v>58</v>
      </c>
      <c r="B80">
        <v>60234885</v>
      </c>
      <c r="C80">
        <v>60235403</v>
      </c>
      <c r="D80">
        <v>0</v>
      </c>
      <c r="E80">
        <v>1</v>
      </c>
      <c r="F80">
        <v>1</v>
      </c>
      <c r="G80">
        <v>30515945</v>
      </c>
      <c r="H80">
        <v>2</v>
      </c>
      <c r="I80" t="s">
        <v>673</v>
      </c>
      <c r="J80" t="s">
        <v>674</v>
      </c>
      <c r="K80" t="s">
        <v>675</v>
      </c>
      <c r="L80">
        <v>1368</v>
      </c>
      <c r="N80">
        <v>1011</v>
      </c>
      <c r="O80" t="s">
        <v>153</v>
      </c>
      <c r="P80" t="s">
        <v>153</v>
      </c>
      <c r="Q80">
        <v>1</v>
      </c>
      <c r="W80">
        <v>0</v>
      </c>
      <c r="X80">
        <v>-1440889904</v>
      </c>
      <c r="Y80">
        <f>(AT80*1.1)</f>
        <v>1.1990000000000003</v>
      </c>
      <c r="AA80">
        <v>0</v>
      </c>
      <c r="AB80">
        <v>90.33</v>
      </c>
      <c r="AC80">
        <v>13.72</v>
      </c>
      <c r="AD80">
        <v>0</v>
      </c>
      <c r="AE80">
        <v>0</v>
      </c>
      <c r="AF80">
        <v>83.1</v>
      </c>
      <c r="AG80">
        <v>12.62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1.0900000000000001</v>
      </c>
      <c r="AU80" t="s">
        <v>30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ROUND(Y80*Source!I58*DO80,9)</f>
        <v>0</v>
      </c>
      <c r="CX80">
        <f>ROUND(Y80*Source!I58,9)</f>
        <v>1.1990000000000001</v>
      </c>
      <c r="CY80">
        <f>AB80</f>
        <v>90.33</v>
      </c>
      <c r="CZ80">
        <f>AF80</f>
        <v>83.1</v>
      </c>
      <c r="DA80">
        <f>AJ80</f>
        <v>1</v>
      </c>
      <c r="DB80">
        <f>ROUND((ROUND(AT80*CZ80,2)*1.1),6)</f>
        <v>99.638000000000005</v>
      </c>
      <c r="DC80">
        <f>ROUND((ROUND(AT80*AG80,2)*1.1),6)</f>
        <v>15.135999999999999</v>
      </c>
      <c r="DD80" t="s">
        <v>3</v>
      </c>
      <c r="DE80" t="s">
        <v>3</v>
      </c>
      <c r="DF80">
        <f t="shared" si="29"/>
        <v>0</v>
      </c>
      <c r="DG80">
        <f t="shared" si="26"/>
        <v>99.64</v>
      </c>
      <c r="DH80">
        <f t="shared" si="27"/>
        <v>15.13</v>
      </c>
      <c r="DI80">
        <f t="shared" si="28"/>
        <v>0</v>
      </c>
      <c r="DJ80">
        <f>DG80</f>
        <v>99.64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ROW(Source!A59)</f>
        <v>59</v>
      </c>
      <c r="B81">
        <v>60234885</v>
      </c>
      <c r="C81">
        <v>60235406</v>
      </c>
      <c r="D81">
        <v>30515951</v>
      </c>
      <c r="E81">
        <v>30515945</v>
      </c>
      <c r="F81">
        <v>1</v>
      </c>
      <c r="G81">
        <v>30515945</v>
      </c>
      <c r="H81">
        <v>1</v>
      </c>
      <c r="I81" t="s">
        <v>630</v>
      </c>
      <c r="J81" t="s">
        <v>3</v>
      </c>
      <c r="K81" t="s">
        <v>631</v>
      </c>
      <c r="L81">
        <v>1191</v>
      </c>
      <c r="N81">
        <v>1013</v>
      </c>
      <c r="O81" t="s">
        <v>632</v>
      </c>
      <c r="P81" t="s">
        <v>632</v>
      </c>
      <c r="Q81">
        <v>1</v>
      </c>
      <c r="W81">
        <v>0</v>
      </c>
      <c r="X81">
        <v>476480486</v>
      </c>
      <c r="Y81">
        <f>AT81</f>
        <v>13.8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5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13.8</v>
      </c>
      <c r="AU81" t="s">
        <v>3</v>
      </c>
      <c r="AV81">
        <v>1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ROUND(AT81*Source!I59*AH81*AL81,2)</f>
        <v>0</v>
      </c>
      <c r="CV81">
        <f>ROUND(Y81*Source!I59,9)</f>
        <v>13.8</v>
      </c>
      <c r="CW81">
        <v>0</v>
      </c>
      <c r="CX81">
        <f>ROUND(Y81*Source!I59,9)</f>
        <v>13.8</v>
      </c>
      <c r="CY81">
        <f>AD81</f>
        <v>0</v>
      </c>
      <c r="CZ81">
        <f>AH81</f>
        <v>0</v>
      </c>
      <c r="DA81">
        <f>AL81</f>
        <v>1</v>
      </c>
      <c r="DB81">
        <f>ROUND(ROUND(AT81*CZ81,2),6)</f>
        <v>0</v>
      </c>
      <c r="DC81">
        <f>ROUND(ROUND(AT81*AG81,2),6)</f>
        <v>0</v>
      </c>
      <c r="DD81" t="s">
        <v>3</v>
      </c>
      <c r="DE81" t="s">
        <v>3</v>
      </c>
      <c r="DF81">
        <f t="shared" si="29"/>
        <v>0</v>
      </c>
      <c r="DG81">
        <f t="shared" si="26"/>
        <v>0</v>
      </c>
      <c r="DH81">
        <f t="shared" si="27"/>
        <v>0</v>
      </c>
      <c r="DI81">
        <f t="shared" si="28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ROW(Source!A59)</f>
        <v>59</v>
      </c>
      <c r="B82">
        <v>60234885</v>
      </c>
      <c r="C82">
        <v>60235406</v>
      </c>
      <c r="D82">
        <v>30516999</v>
      </c>
      <c r="E82">
        <v>30515945</v>
      </c>
      <c r="F82">
        <v>1</v>
      </c>
      <c r="G82">
        <v>30515945</v>
      </c>
      <c r="H82">
        <v>2</v>
      </c>
      <c r="I82" t="s">
        <v>706</v>
      </c>
      <c r="J82" t="s">
        <v>3</v>
      </c>
      <c r="K82" t="s">
        <v>707</v>
      </c>
      <c r="L82">
        <v>1344</v>
      </c>
      <c r="N82">
        <v>1008</v>
      </c>
      <c r="O82" t="s">
        <v>708</v>
      </c>
      <c r="P82" t="s">
        <v>708</v>
      </c>
      <c r="Q82">
        <v>1</v>
      </c>
      <c r="W82">
        <v>0</v>
      </c>
      <c r="X82">
        <v>-1180195794</v>
      </c>
      <c r="Y82">
        <f>AT82</f>
        <v>101.25</v>
      </c>
      <c r="AA82">
        <v>0</v>
      </c>
      <c r="AB82">
        <v>1.0900000000000001</v>
      </c>
      <c r="AC82">
        <v>0</v>
      </c>
      <c r="AD82">
        <v>0</v>
      </c>
      <c r="AE82">
        <v>0</v>
      </c>
      <c r="AF82">
        <v>1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101.25</v>
      </c>
      <c r="AU82" t="s">
        <v>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ROUND(Y82*Source!I59*DO82,9)</f>
        <v>0</v>
      </c>
      <c r="CX82">
        <f>ROUND(Y82*Source!I59,9)</f>
        <v>101.25</v>
      </c>
      <c r="CY82">
        <f>AB82</f>
        <v>1.0900000000000001</v>
      </c>
      <c r="CZ82">
        <f>AF82</f>
        <v>1</v>
      </c>
      <c r="DA82">
        <f>AJ82</f>
        <v>1</v>
      </c>
      <c r="DB82">
        <f>ROUND(ROUND(AT82*CZ82,2),6)</f>
        <v>101.25</v>
      </c>
      <c r="DC82">
        <f>ROUND(ROUND(AT82*AG82,2),6)</f>
        <v>0</v>
      </c>
      <c r="DD82" t="s">
        <v>3</v>
      </c>
      <c r="DE82" t="s">
        <v>3</v>
      </c>
      <c r="DF82">
        <f t="shared" si="29"/>
        <v>0</v>
      </c>
      <c r="DG82">
        <f t="shared" si="26"/>
        <v>101.25</v>
      </c>
      <c r="DH82">
        <f t="shared" si="27"/>
        <v>0</v>
      </c>
      <c r="DI82">
        <f t="shared" si="28"/>
        <v>0</v>
      </c>
      <c r="DJ82">
        <f>DG82</f>
        <v>101.25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ROW(Source!A59)</f>
        <v>59</v>
      </c>
      <c r="B83">
        <v>60234885</v>
      </c>
      <c r="C83">
        <v>60235406</v>
      </c>
      <c r="D83">
        <v>52848832</v>
      </c>
      <c r="E83">
        <v>1</v>
      </c>
      <c r="F83">
        <v>1</v>
      </c>
      <c r="G83">
        <v>30515945</v>
      </c>
      <c r="H83">
        <v>3</v>
      </c>
      <c r="I83" t="s">
        <v>103</v>
      </c>
      <c r="J83" t="s">
        <v>105</v>
      </c>
      <c r="K83" t="s">
        <v>104</v>
      </c>
      <c r="L83">
        <v>1339</v>
      </c>
      <c r="N83">
        <v>1007</v>
      </c>
      <c r="O83" t="s">
        <v>65</v>
      </c>
      <c r="P83" t="s">
        <v>65</v>
      </c>
      <c r="Q83">
        <v>1</v>
      </c>
      <c r="W83">
        <v>0</v>
      </c>
      <c r="X83">
        <v>468575621</v>
      </c>
      <c r="Y83">
        <f>AT83</f>
        <v>0.3</v>
      </c>
      <c r="AA83">
        <v>4257.96</v>
      </c>
      <c r="AB83">
        <v>0</v>
      </c>
      <c r="AC83">
        <v>0</v>
      </c>
      <c r="AD83">
        <v>0</v>
      </c>
      <c r="AE83">
        <v>451.14</v>
      </c>
      <c r="AF83">
        <v>0</v>
      </c>
      <c r="AG83">
        <v>0</v>
      </c>
      <c r="AH83">
        <v>0</v>
      </c>
      <c r="AI83">
        <v>9.41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0.3</v>
      </c>
      <c r="AU83" t="s">
        <v>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ROUND(Y83*Source!I59,9)</f>
        <v>0.3</v>
      </c>
      <c r="CY83">
        <f>AA83</f>
        <v>4257.96</v>
      </c>
      <c r="CZ83">
        <f>AE83</f>
        <v>451.14</v>
      </c>
      <c r="DA83">
        <f>AI83</f>
        <v>9.41</v>
      </c>
      <c r="DB83">
        <f>ROUND(ROUND(AT83*CZ83,2),6)</f>
        <v>135.34</v>
      </c>
      <c r="DC83">
        <f>ROUND(ROUND(AT83*AG83,2),6)</f>
        <v>0</v>
      </c>
      <c r="DD83" t="s">
        <v>3</v>
      </c>
      <c r="DE83" t="s">
        <v>3</v>
      </c>
      <c r="DF83">
        <f>ROUND(ROUND(AE83*AI83,2)*CX83,2)</f>
        <v>1273.57</v>
      </c>
      <c r="DG83">
        <f t="shared" si="26"/>
        <v>0</v>
      </c>
      <c r="DH83">
        <f t="shared" si="27"/>
        <v>0</v>
      </c>
      <c r="DI83">
        <f t="shared" si="28"/>
        <v>0</v>
      </c>
      <c r="DJ83">
        <f>DF83</f>
        <v>1273.57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ROW(Source!A63)</f>
        <v>63</v>
      </c>
      <c r="B84">
        <v>60234885</v>
      </c>
      <c r="C84">
        <v>60235413</v>
      </c>
      <c r="D84">
        <v>30515951</v>
      </c>
      <c r="E84">
        <v>30515945</v>
      </c>
      <c r="F84">
        <v>1</v>
      </c>
      <c r="G84">
        <v>30515945</v>
      </c>
      <c r="H84">
        <v>1</v>
      </c>
      <c r="I84" t="s">
        <v>630</v>
      </c>
      <c r="J84" t="s">
        <v>3</v>
      </c>
      <c r="K84" t="s">
        <v>631</v>
      </c>
      <c r="L84">
        <v>1191</v>
      </c>
      <c r="N84">
        <v>1013</v>
      </c>
      <c r="O84" t="s">
        <v>632</v>
      </c>
      <c r="P84" t="s">
        <v>632</v>
      </c>
      <c r="Q84">
        <v>1</v>
      </c>
      <c r="W84">
        <v>0</v>
      </c>
      <c r="X84">
        <v>476480486</v>
      </c>
      <c r="Y84">
        <f>(AT84*1.1)</f>
        <v>51.480000000000004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5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46.8</v>
      </c>
      <c r="AU84" t="s">
        <v>30</v>
      </c>
      <c r="AV84">
        <v>1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ROUND(AT84*Source!I63*AH84*AL84,2)</f>
        <v>0</v>
      </c>
      <c r="CV84">
        <f>ROUND(Y84*Source!I63,9)</f>
        <v>27.114515999999998</v>
      </c>
      <c r="CW84">
        <v>0</v>
      </c>
      <c r="CX84">
        <f>ROUND(Y84*Source!I63,9)</f>
        <v>27.114515999999998</v>
      </c>
      <c r="CY84">
        <f>AD84</f>
        <v>0</v>
      </c>
      <c r="CZ84">
        <f>AH84</f>
        <v>0</v>
      </c>
      <c r="DA84">
        <f>AL84</f>
        <v>1</v>
      </c>
      <c r="DB84">
        <f>ROUND((ROUND(AT84*CZ84,2)*1.1),6)</f>
        <v>0</v>
      </c>
      <c r="DC84">
        <f>ROUND((ROUND(AT84*AG84,2)*1.1),6)</f>
        <v>0</v>
      </c>
      <c r="DD84" t="s">
        <v>3</v>
      </c>
      <c r="DE84" t="s">
        <v>3</v>
      </c>
      <c r="DF84">
        <f>ROUND(ROUND(AE84,2)*CX84,2)</f>
        <v>0</v>
      </c>
      <c r="DG84">
        <f t="shared" si="26"/>
        <v>0</v>
      </c>
      <c r="DH84">
        <f t="shared" si="27"/>
        <v>0</v>
      </c>
      <c r="DI84">
        <f t="shared" si="28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ROW(Source!A63)</f>
        <v>63</v>
      </c>
      <c r="B85">
        <v>60234885</v>
      </c>
      <c r="C85">
        <v>60235413</v>
      </c>
      <c r="D85">
        <v>0</v>
      </c>
      <c r="E85">
        <v>1</v>
      </c>
      <c r="F85">
        <v>1</v>
      </c>
      <c r="G85">
        <v>30515945</v>
      </c>
      <c r="H85">
        <v>2</v>
      </c>
      <c r="I85" t="s">
        <v>673</v>
      </c>
      <c r="J85" t="s">
        <v>674</v>
      </c>
      <c r="K85" t="s">
        <v>675</v>
      </c>
      <c r="L85">
        <v>1368</v>
      </c>
      <c r="N85">
        <v>1011</v>
      </c>
      <c r="O85" t="s">
        <v>153</v>
      </c>
      <c r="P85" t="s">
        <v>153</v>
      </c>
      <c r="Q85">
        <v>1</v>
      </c>
      <c r="W85">
        <v>0</v>
      </c>
      <c r="X85">
        <v>-1440889904</v>
      </c>
      <c r="Y85">
        <f>(AT85*1.1)</f>
        <v>0.60500000000000009</v>
      </c>
      <c r="AA85">
        <v>0</v>
      </c>
      <c r="AB85">
        <v>87.01</v>
      </c>
      <c r="AC85">
        <v>13.21</v>
      </c>
      <c r="AD85">
        <v>0</v>
      </c>
      <c r="AE85">
        <v>0</v>
      </c>
      <c r="AF85">
        <v>83.1</v>
      </c>
      <c r="AG85">
        <v>12.62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0.55000000000000004</v>
      </c>
      <c r="AU85" t="s">
        <v>30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ROUND(Y85*Source!I63*DO85,9)</f>
        <v>0</v>
      </c>
      <c r="CX85">
        <f>ROUND(Y85*Source!I63,9)</f>
        <v>0.31865349999999998</v>
      </c>
      <c r="CY85">
        <f>AB85</f>
        <v>87.01</v>
      </c>
      <c r="CZ85">
        <f>AF85</f>
        <v>83.1</v>
      </c>
      <c r="DA85">
        <f>AJ85</f>
        <v>1</v>
      </c>
      <c r="DB85">
        <f>ROUND((ROUND(AT85*CZ85,2)*1.1),6)</f>
        <v>50.280999999999999</v>
      </c>
      <c r="DC85">
        <f>ROUND((ROUND(AT85*AG85,2)*1.1),6)</f>
        <v>7.6340000000000003</v>
      </c>
      <c r="DD85" t="s">
        <v>3</v>
      </c>
      <c r="DE85" t="s">
        <v>3</v>
      </c>
      <c r="DF85">
        <f>ROUND(ROUND(AE85,2)*CX85,2)</f>
        <v>0</v>
      </c>
      <c r="DG85">
        <f t="shared" si="26"/>
        <v>26.48</v>
      </c>
      <c r="DH85">
        <f t="shared" si="27"/>
        <v>4.0199999999999996</v>
      </c>
      <c r="DI85">
        <f t="shared" si="28"/>
        <v>0</v>
      </c>
      <c r="DJ85">
        <f>DG85</f>
        <v>26.48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ROW(Source!A63)</f>
        <v>63</v>
      </c>
      <c r="B86">
        <v>60234885</v>
      </c>
      <c r="C86">
        <v>60235413</v>
      </c>
      <c r="D86">
        <v>0</v>
      </c>
      <c r="E86">
        <v>1</v>
      </c>
      <c r="F86">
        <v>1</v>
      </c>
      <c r="G86">
        <v>30515945</v>
      </c>
      <c r="H86">
        <v>2</v>
      </c>
      <c r="I86" t="s">
        <v>709</v>
      </c>
      <c r="J86" t="s">
        <v>710</v>
      </c>
      <c r="K86" t="s">
        <v>711</v>
      </c>
      <c r="L86">
        <v>1368</v>
      </c>
      <c r="N86">
        <v>1011</v>
      </c>
      <c r="O86" t="s">
        <v>153</v>
      </c>
      <c r="P86" t="s">
        <v>153</v>
      </c>
      <c r="Q86">
        <v>1</v>
      </c>
      <c r="W86">
        <v>0</v>
      </c>
      <c r="X86">
        <v>1110471243</v>
      </c>
      <c r="Y86">
        <f>(AT86*1.1)</f>
        <v>3.9380000000000006</v>
      </c>
      <c r="AA86">
        <v>0</v>
      </c>
      <c r="AB86">
        <v>12.9</v>
      </c>
      <c r="AC86">
        <v>0</v>
      </c>
      <c r="AD86">
        <v>0</v>
      </c>
      <c r="AE86">
        <v>0</v>
      </c>
      <c r="AF86">
        <v>12.32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3.58</v>
      </c>
      <c r="AU86" t="s">
        <v>30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ROUND(Y86*Source!I63*DO86,9)</f>
        <v>0</v>
      </c>
      <c r="CX86">
        <f>ROUND(Y86*Source!I63,9)</f>
        <v>2.0741445999999999</v>
      </c>
      <c r="CY86">
        <f>AB86</f>
        <v>12.9</v>
      </c>
      <c r="CZ86">
        <f>AF86</f>
        <v>12.32</v>
      </c>
      <c r="DA86">
        <f>AJ86</f>
        <v>1</v>
      </c>
      <c r="DB86">
        <f>ROUND((ROUND(AT86*CZ86,2)*1.1),6)</f>
        <v>48.521000000000001</v>
      </c>
      <c r="DC86">
        <f>ROUND((ROUND(AT86*AG86,2)*1.1),6)</f>
        <v>0</v>
      </c>
      <c r="DD86" t="s">
        <v>3</v>
      </c>
      <c r="DE86" t="s">
        <v>3</v>
      </c>
      <c r="DF86">
        <f>ROUND(ROUND(AE86,2)*CX86,2)</f>
        <v>0</v>
      </c>
      <c r="DG86">
        <f t="shared" si="26"/>
        <v>25.55</v>
      </c>
      <c r="DH86">
        <f t="shared" si="27"/>
        <v>0</v>
      </c>
      <c r="DI86">
        <f t="shared" si="28"/>
        <v>0</v>
      </c>
      <c r="DJ86">
        <f>DG86</f>
        <v>25.55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ROW(Source!A63)</f>
        <v>63</v>
      </c>
      <c r="B87">
        <v>60234885</v>
      </c>
      <c r="C87">
        <v>60235413</v>
      </c>
      <c r="D87">
        <v>56245613</v>
      </c>
      <c r="E87">
        <v>1</v>
      </c>
      <c r="F87">
        <v>1</v>
      </c>
      <c r="G87">
        <v>30515945</v>
      </c>
      <c r="H87">
        <v>3</v>
      </c>
      <c r="I87" t="s">
        <v>169</v>
      </c>
      <c r="J87" t="s">
        <v>171</v>
      </c>
      <c r="K87" t="s">
        <v>942</v>
      </c>
      <c r="L87">
        <v>1327</v>
      </c>
      <c r="N87">
        <v>1005</v>
      </c>
      <c r="O87" t="s">
        <v>170</v>
      </c>
      <c r="P87" t="s">
        <v>170</v>
      </c>
      <c r="Q87">
        <v>1</v>
      </c>
      <c r="W87">
        <v>0</v>
      </c>
      <c r="X87">
        <v>269968487</v>
      </c>
      <c r="Y87">
        <f>AT87</f>
        <v>230</v>
      </c>
      <c r="AA87">
        <v>148.47999999999999</v>
      </c>
      <c r="AB87">
        <v>0</v>
      </c>
      <c r="AC87">
        <v>0</v>
      </c>
      <c r="AD87">
        <v>0</v>
      </c>
      <c r="AE87">
        <v>15.78</v>
      </c>
      <c r="AF87">
        <v>0</v>
      </c>
      <c r="AG87">
        <v>0</v>
      </c>
      <c r="AH87">
        <v>0</v>
      </c>
      <c r="AI87">
        <v>8.81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230</v>
      </c>
      <c r="AU87" t="s">
        <v>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ROUND(Y87*Source!I63,9)</f>
        <v>121.14100000000001</v>
      </c>
      <c r="CY87">
        <f>AA87</f>
        <v>148.47999999999999</v>
      </c>
      <c r="CZ87">
        <f>AE87</f>
        <v>15.78</v>
      </c>
      <c r="DA87">
        <f>AI87</f>
        <v>8.81</v>
      </c>
      <c r="DB87">
        <f>ROUND(ROUND(AT87*CZ87,2),6)</f>
        <v>3629.4</v>
      </c>
      <c r="DC87">
        <f>ROUND(ROUND(AT87*AG87,2),6)</f>
        <v>0</v>
      </c>
      <c r="DD87" t="s">
        <v>3</v>
      </c>
      <c r="DE87" t="s">
        <v>3</v>
      </c>
      <c r="DF87">
        <f>ROUND(ROUND(AE87*AI87,2)*CX87,2)</f>
        <v>16841.02</v>
      </c>
      <c r="DG87">
        <f t="shared" si="26"/>
        <v>0</v>
      </c>
      <c r="DH87">
        <f t="shared" si="27"/>
        <v>0</v>
      </c>
      <c r="DI87">
        <f t="shared" si="28"/>
        <v>0</v>
      </c>
      <c r="DJ87">
        <f>DF87</f>
        <v>16841.02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ROW(Source!A63)</f>
        <v>63</v>
      </c>
      <c r="B88">
        <v>60234885</v>
      </c>
      <c r="C88">
        <v>60235413</v>
      </c>
      <c r="D88">
        <v>0</v>
      </c>
      <c r="E88">
        <v>1</v>
      </c>
      <c r="F88">
        <v>1</v>
      </c>
      <c r="G88">
        <v>30515945</v>
      </c>
      <c r="H88">
        <v>3</v>
      </c>
      <c r="I88" t="s">
        <v>712</v>
      </c>
      <c r="J88" t="s">
        <v>713</v>
      </c>
      <c r="K88" t="s">
        <v>714</v>
      </c>
      <c r="L88">
        <v>1348</v>
      </c>
      <c r="N88">
        <v>1009</v>
      </c>
      <c r="O88" t="s">
        <v>119</v>
      </c>
      <c r="P88" t="s">
        <v>119</v>
      </c>
      <c r="Q88">
        <v>1000</v>
      </c>
      <c r="W88">
        <v>0</v>
      </c>
      <c r="X88">
        <v>-378770251</v>
      </c>
      <c r="Y88">
        <f>AT88</f>
        <v>2.4E-2</v>
      </c>
      <c r="AA88">
        <v>76558.06</v>
      </c>
      <c r="AB88">
        <v>0</v>
      </c>
      <c r="AC88">
        <v>0</v>
      </c>
      <c r="AD88">
        <v>0</v>
      </c>
      <c r="AE88">
        <v>7359.71</v>
      </c>
      <c r="AF88">
        <v>0</v>
      </c>
      <c r="AG88">
        <v>0</v>
      </c>
      <c r="AH88">
        <v>0</v>
      </c>
      <c r="AI88">
        <v>9.74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2.4E-2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ROUND(Y88*Source!I63,9)</f>
        <v>1.2640800000000001E-2</v>
      </c>
      <c r="CY88">
        <f>AA88</f>
        <v>76558.06</v>
      </c>
      <c r="CZ88">
        <f>AE88</f>
        <v>7359.71</v>
      </c>
      <c r="DA88">
        <f>AI88</f>
        <v>9.74</v>
      </c>
      <c r="DB88">
        <f>ROUND(ROUND(AT88*CZ88,2),6)</f>
        <v>176.63</v>
      </c>
      <c r="DC88">
        <f>ROUND(ROUND(AT88*AG88,2),6)</f>
        <v>0</v>
      </c>
      <c r="DD88" t="s">
        <v>3</v>
      </c>
      <c r="DE88" t="s">
        <v>3</v>
      </c>
      <c r="DF88">
        <f>ROUND(ROUND(AE88*AI88,2)*CX88,2)</f>
        <v>906.14</v>
      </c>
      <c r="DG88">
        <f t="shared" si="26"/>
        <v>0</v>
      </c>
      <c r="DH88">
        <f t="shared" si="27"/>
        <v>0</v>
      </c>
      <c r="DI88">
        <f t="shared" si="28"/>
        <v>0</v>
      </c>
      <c r="DJ88">
        <f>DF88</f>
        <v>906.14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ROW(Source!A63)</f>
        <v>63</v>
      </c>
      <c r="B89">
        <v>60234885</v>
      </c>
      <c r="C89">
        <v>60235413</v>
      </c>
      <c r="D89">
        <v>0</v>
      </c>
      <c r="E89">
        <v>1</v>
      </c>
      <c r="F89">
        <v>1</v>
      </c>
      <c r="G89">
        <v>30515945</v>
      </c>
      <c r="H89">
        <v>3</v>
      </c>
      <c r="I89" t="s">
        <v>715</v>
      </c>
      <c r="J89" t="s">
        <v>716</v>
      </c>
      <c r="K89" t="s">
        <v>717</v>
      </c>
      <c r="L89">
        <v>1348</v>
      </c>
      <c r="N89">
        <v>1009</v>
      </c>
      <c r="O89" t="s">
        <v>119</v>
      </c>
      <c r="P89" t="s">
        <v>119</v>
      </c>
      <c r="Q89">
        <v>1000</v>
      </c>
      <c r="W89">
        <v>0</v>
      </c>
      <c r="X89">
        <v>1229894087</v>
      </c>
      <c r="Y89">
        <f>AT89</f>
        <v>1.6E-2</v>
      </c>
      <c r="AA89">
        <v>39591.54</v>
      </c>
      <c r="AB89">
        <v>0</v>
      </c>
      <c r="AC89">
        <v>0</v>
      </c>
      <c r="AD89">
        <v>0</v>
      </c>
      <c r="AE89">
        <v>3806.03</v>
      </c>
      <c r="AF89">
        <v>0</v>
      </c>
      <c r="AG89">
        <v>0</v>
      </c>
      <c r="AH89">
        <v>0</v>
      </c>
      <c r="AI89">
        <v>9.74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1.6E-2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ROUND(Y89*Source!I63,9)</f>
        <v>8.4271999999999993E-3</v>
      </c>
      <c r="CY89">
        <f>AA89</f>
        <v>39591.54</v>
      </c>
      <c r="CZ89">
        <f>AE89</f>
        <v>3806.03</v>
      </c>
      <c r="DA89">
        <f>AI89</f>
        <v>9.74</v>
      </c>
      <c r="DB89">
        <f>ROUND(ROUND(AT89*CZ89,2),6)</f>
        <v>60.9</v>
      </c>
      <c r="DC89">
        <f>ROUND(ROUND(AT89*AG89,2),6)</f>
        <v>0</v>
      </c>
      <c r="DD89" t="s">
        <v>3</v>
      </c>
      <c r="DE89" t="s">
        <v>3</v>
      </c>
      <c r="DF89">
        <f>ROUND(ROUND(AE89*AI89,2)*CX89,2)</f>
        <v>312.39999999999998</v>
      </c>
      <c r="DG89">
        <f t="shared" si="26"/>
        <v>0</v>
      </c>
      <c r="DH89">
        <f t="shared" si="27"/>
        <v>0</v>
      </c>
      <c r="DI89">
        <f t="shared" si="28"/>
        <v>0</v>
      </c>
      <c r="DJ89">
        <f>DF89</f>
        <v>312.39999999999998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ROW(Source!A63)</f>
        <v>63</v>
      </c>
      <c r="B90">
        <v>60234885</v>
      </c>
      <c r="C90">
        <v>60235413</v>
      </c>
      <c r="D90">
        <v>56245528</v>
      </c>
      <c r="E90">
        <v>1</v>
      </c>
      <c r="F90">
        <v>1</v>
      </c>
      <c r="G90">
        <v>30515945</v>
      </c>
      <c r="H90">
        <v>3</v>
      </c>
      <c r="I90" t="s">
        <v>173</v>
      </c>
      <c r="J90" t="s">
        <v>174</v>
      </c>
      <c r="K90" t="s">
        <v>943</v>
      </c>
      <c r="L90">
        <v>1348</v>
      </c>
      <c r="N90">
        <v>1009</v>
      </c>
      <c r="O90" t="s">
        <v>119</v>
      </c>
      <c r="P90" t="s">
        <v>119</v>
      </c>
      <c r="Q90">
        <v>1000</v>
      </c>
      <c r="W90">
        <v>0</v>
      </c>
      <c r="X90">
        <v>-114928879</v>
      </c>
      <c r="Y90">
        <f>AT90</f>
        <v>0.44</v>
      </c>
      <c r="AA90">
        <v>40729.29</v>
      </c>
      <c r="AB90">
        <v>0</v>
      </c>
      <c r="AC90">
        <v>0</v>
      </c>
      <c r="AD90">
        <v>0</v>
      </c>
      <c r="AE90">
        <v>11626.84</v>
      </c>
      <c r="AF90">
        <v>0</v>
      </c>
      <c r="AG90">
        <v>0</v>
      </c>
      <c r="AH90">
        <v>0</v>
      </c>
      <c r="AI90">
        <v>3.28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0.44</v>
      </c>
      <c r="AU90" t="s">
        <v>3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ROUND(Y90*Source!I63,9)</f>
        <v>0.23174800000000001</v>
      </c>
      <c r="CY90">
        <f>AA90</f>
        <v>40729.29</v>
      </c>
      <c r="CZ90">
        <f>AE90</f>
        <v>11626.84</v>
      </c>
      <c r="DA90">
        <f>AI90</f>
        <v>3.28</v>
      </c>
      <c r="DB90">
        <f>ROUND(ROUND(AT90*CZ90,2),6)</f>
        <v>5115.8100000000004</v>
      </c>
      <c r="DC90">
        <f>ROUND(ROUND(AT90*AG90,2),6)</f>
        <v>0</v>
      </c>
      <c r="DD90" t="s">
        <v>3</v>
      </c>
      <c r="DE90" t="s">
        <v>3</v>
      </c>
      <c r="DF90">
        <f>ROUND(ROUND(AE90*AI90,2)*CX90,2)</f>
        <v>8837.9500000000007</v>
      </c>
      <c r="DG90">
        <f t="shared" si="26"/>
        <v>0</v>
      </c>
      <c r="DH90">
        <f t="shared" si="27"/>
        <v>0</v>
      </c>
      <c r="DI90">
        <f t="shared" si="28"/>
        <v>0</v>
      </c>
      <c r="DJ90">
        <f>DF90</f>
        <v>8837.9500000000007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ROW(Source!A66)</f>
        <v>66</v>
      </c>
      <c r="B91">
        <v>60234885</v>
      </c>
      <c r="C91">
        <v>60235423</v>
      </c>
      <c r="D91">
        <v>30515951</v>
      </c>
      <c r="E91">
        <v>30515945</v>
      </c>
      <c r="F91">
        <v>1</v>
      </c>
      <c r="G91">
        <v>30515945</v>
      </c>
      <c r="H91">
        <v>1</v>
      </c>
      <c r="I91" t="s">
        <v>630</v>
      </c>
      <c r="J91" t="s">
        <v>3</v>
      </c>
      <c r="K91" t="s">
        <v>631</v>
      </c>
      <c r="L91">
        <v>1191</v>
      </c>
      <c r="N91">
        <v>1013</v>
      </c>
      <c r="O91" t="s">
        <v>632</v>
      </c>
      <c r="P91" t="s">
        <v>632</v>
      </c>
      <c r="Q91">
        <v>1</v>
      </c>
      <c r="W91">
        <v>0</v>
      </c>
      <c r="X91">
        <v>476480486</v>
      </c>
      <c r="Y91">
        <f>(AT91*1.1)</f>
        <v>22.110000000000003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5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20.100000000000001</v>
      </c>
      <c r="AU91" t="s">
        <v>30</v>
      </c>
      <c r="AV91">
        <v>1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ROUND(AT91*Source!I66*AH91*AL91,2)</f>
        <v>0</v>
      </c>
      <c r="CV91">
        <f>ROUND(Y91*Source!I66,9)</f>
        <v>9.7903079999999996</v>
      </c>
      <c r="CW91">
        <v>0</v>
      </c>
      <c r="CX91">
        <f>ROUND(Y91*Source!I66,9)</f>
        <v>9.7903079999999996</v>
      </c>
      <c r="CY91">
        <f>AD91</f>
        <v>0</v>
      </c>
      <c r="CZ91">
        <f>AH91</f>
        <v>0</v>
      </c>
      <c r="DA91">
        <f>AL91</f>
        <v>1</v>
      </c>
      <c r="DB91">
        <f>ROUND((ROUND(AT91*CZ91,2)*1.1),6)</f>
        <v>0</v>
      </c>
      <c r="DC91">
        <f>ROUND((ROUND(AT91*AG91,2)*1.1),6)</f>
        <v>0</v>
      </c>
      <c r="DD91" t="s">
        <v>3</v>
      </c>
      <c r="DE91" t="s">
        <v>3</v>
      </c>
      <c r="DF91">
        <f>ROUND(ROUND(AE91,2)*CX91,2)</f>
        <v>0</v>
      </c>
      <c r="DG91">
        <f t="shared" si="26"/>
        <v>0</v>
      </c>
      <c r="DH91">
        <f t="shared" si="27"/>
        <v>0</v>
      </c>
      <c r="DI91">
        <f t="shared" si="28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ROW(Source!A66)</f>
        <v>66</v>
      </c>
      <c r="B92">
        <v>60234885</v>
      </c>
      <c r="C92">
        <v>60235423</v>
      </c>
      <c r="D92">
        <v>0</v>
      </c>
      <c r="E92">
        <v>1</v>
      </c>
      <c r="F92">
        <v>1</v>
      </c>
      <c r="G92">
        <v>30515945</v>
      </c>
      <c r="H92">
        <v>2</v>
      </c>
      <c r="I92" t="s">
        <v>673</v>
      </c>
      <c r="J92" t="s">
        <v>674</v>
      </c>
      <c r="K92" t="s">
        <v>675</v>
      </c>
      <c r="L92">
        <v>1368</v>
      </c>
      <c r="N92">
        <v>1011</v>
      </c>
      <c r="O92" t="s">
        <v>153</v>
      </c>
      <c r="P92" t="s">
        <v>153</v>
      </c>
      <c r="Q92">
        <v>1</v>
      </c>
      <c r="W92">
        <v>0</v>
      </c>
      <c r="X92">
        <v>-1440889904</v>
      </c>
      <c r="Y92">
        <f>(AT92*1.1)</f>
        <v>0.77</v>
      </c>
      <c r="AA92">
        <v>0</v>
      </c>
      <c r="AB92">
        <v>87.01</v>
      </c>
      <c r="AC92">
        <v>13.21</v>
      </c>
      <c r="AD92">
        <v>0</v>
      </c>
      <c r="AE92">
        <v>0</v>
      </c>
      <c r="AF92">
        <v>83.1</v>
      </c>
      <c r="AG92">
        <v>12.62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0.7</v>
      </c>
      <c r="AU92" t="s">
        <v>30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ROUND(Y92*Source!I66*DO92,9)</f>
        <v>0</v>
      </c>
      <c r="CX92">
        <f>ROUND(Y92*Source!I66,9)</f>
        <v>0.34095599999999998</v>
      </c>
      <c r="CY92">
        <f>AB92</f>
        <v>87.01</v>
      </c>
      <c r="CZ92">
        <f>AF92</f>
        <v>83.1</v>
      </c>
      <c r="DA92">
        <f>AJ92</f>
        <v>1</v>
      </c>
      <c r="DB92">
        <f>ROUND((ROUND(AT92*CZ92,2)*1.1),6)</f>
        <v>63.987000000000002</v>
      </c>
      <c r="DC92">
        <f>ROUND((ROUND(AT92*AG92,2)*1.1),6)</f>
        <v>9.7129999999999992</v>
      </c>
      <c r="DD92" t="s">
        <v>3</v>
      </c>
      <c r="DE92" t="s">
        <v>3</v>
      </c>
      <c r="DF92">
        <f>ROUND(ROUND(AE92,2)*CX92,2)</f>
        <v>0</v>
      </c>
      <c r="DG92">
        <f t="shared" si="26"/>
        <v>28.33</v>
      </c>
      <c r="DH92">
        <f t="shared" si="27"/>
        <v>4.3</v>
      </c>
      <c r="DI92">
        <f t="shared" si="28"/>
        <v>0</v>
      </c>
      <c r="DJ92">
        <f>DG92</f>
        <v>28.33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ROW(Source!A66)</f>
        <v>66</v>
      </c>
      <c r="B93">
        <v>60234885</v>
      </c>
      <c r="C93">
        <v>60235423</v>
      </c>
      <c r="D93">
        <v>0</v>
      </c>
      <c r="E93">
        <v>1</v>
      </c>
      <c r="F93">
        <v>1</v>
      </c>
      <c r="G93">
        <v>30515945</v>
      </c>
      <c r="H93">
        <v>2</v>
      </c>
      <c r="I93" t="s">
        <v>709</v>
      </c>
      <c r="J93" t="s">
        <v>710</v>
      </c>
      <c r="K93" t="s">
        <v>711</v>
      </c>
      <c r="L93">
        <v>1368</v>
      </c>
      <c r="N93">
        <v>1011</v>
      </c>
      <c r="O93" t="s">
        <v>153</v>
      </c>
      <c r="P93" t="s">
        <v>153</v>
      </c>
      <c r="Q93">
        <v>1</v>
      </c>
      <c r="W93">
        <v>0</v>
      </c>
      <c r="X93">
        <v>1110471243</v>
      </c>
      <c r="Y93">
        <f>(AT93*1.1)</f>
        <v>3.7510000000000003</v>
      </c>
      <c r="AA93">
        <v>0</v>
      </c>
      <c r="AB93">
        <v>12.9</v>
      </c>
      <c r="AC93">
        <v>0</v>
      </c>
      <c r="AD93">
        <v>0</v>
      </c>
      <c r="AE93">
        <v>0</v>
      </c>
      <c r="AF93">
        <v>12.32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3.41</v>
      </c>
      <c r="AU93" t="s">
        <v>30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ROUND(Y93*Source!I66*DO93,9)</f>
        <v>0</v>
      </c>
      <c r="CX93">
        <f>ROUND(Y93*Source!I66,9)</f>
        <v>1.6609427999999999</v>
      </c>
      <c r="CY93">
        <f>AB93</f>
        <v>12.9</v>
      </c>
      <c r="CZ93">
        <f>AF93</f>
        <v>12.32</v>
      </c>
      <c r="DA93">
        <f>AJ93</f>
        <v>1</v>
      </c>
      <c r="DB93">
        <f>ROUND((ROUND(AT93*CZ93,2)*1.1),6)</f>
        <v>46.210999999999999</v>
      </c>
      <c r="DC93">
        <f>ROUND((ROUND(AT93*AG93,2)*1.1),6)</f>
        <v>0</v>
      </c>
      <c r="DD93" t="s">
        <v>3</v>
      </c>
      <c r="DE93" t="s">
        <v>3</v>
      </c>
      <c r="DF93">
        <f>ROUND(ROUND(AE93,2)*CX93,2)</f>
        <v>0</v>
      </c>
      <c r="DG93">
        <f t="shared" si="26"/>
        <v>20.46</v>
      </c>
      <c r="DH93">
        <f t="shared" si="27"/>
        <v>0</v>
      </c>
      <c r="DI93">
        <f t="shared" si="28"/>
        <v>0</v>
      </c>
      <c r="DJ93">
        <f>DG93</f>
        <v>20.46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ROW(Source!A66)</f>
        <v>66</v>
      </c>
      <c r="B94">
        <v>60234885</v>
      </c>
      <c r="C94">
        <v>60235423</v>
      </c>
      <c r="D94">
        <v>56245616</v>
      </c>
      <c r="E94">
        <v>1</v>
      </c>
      <c r="F94">
        <v>1</v>
      </c>
      <c r="G94">
        <v>30515945</v>
      </c>
      <c r="H94">
        <v>3</v>
      </c>
      <c r="I94" t="s">
        <v>180</v>
      </c>
      <c r="J94" t="s">
        <v>181</v>
      </c>
      <c r="K94" t="s">
        <v>944</v>
      </c>
      <c r="L94">
        <v>1327</v>
      </c>
      <c r="N94">
        <v>1005</v>
      </c>
      <c r="O94" t="s">
        <v>170</v>
      </c>
      <c r="P94" t="s">
        <v>170</v>
      </c>
      <c r="Q94">
        <v>1</v>
      </c>
      <c r="W94">
        <v>0</v>
      </c>
      <c r="X94">
        <v>-234819499</v>
      </c>
      <c r="Y94">
        <f>AT94</f>
        <v>220</v>
      </c>
      <c r="AA94">
        <v>244.96</v>
      </c>
      <c r="AB94">
        <v>0</v>
      </c>
      <c r="AC94">
        <v>0</v>
      </c>
      <c r="AD94">
        <v>0</v>
      </c>
      <c r="AE94">
        <v>22.29</v>
      </c>
      <c r="AF94">
        <v>0</v>
      </c>
      <c r="AG94">
        <v>0</v>
      </c>
      <c r="AH94">
        <v>0</v>
      </c>
      <c r="AI94">
        <v>10.29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 t="s">
        <v>3</v>
      </c>
      <c r="AT94">
        <v>220</v>
      </c>
      <c r="AU94" t="s">
        <v>3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ROUND(Y94*Source!I66,9)</f>
        <v>97.415999999999997</v>
      </c>
      <c r="CY94">
        <f>AA94</f>
        <v>244.96</v>
      </c>
      <c r="CZ94">
        <f>AE94</f>
        <v>22.29</v>
      </c>
      <c r="DA94">
        <f>AI94</f>
        <v>10.29</v>
      </c>
      <c r="DB94">
        <f>ROUND(ROUND(AT94*CZ94,2),6)</f>
        <v>4903.8</v>
      </c>
      <c r="DC94">
        <f>ROUND(ROUND(AT94*AG94,2),6)</f>
        <v>0</v>
      </c>
      <c r="DD94" t="s">
        <v>3</v>
      </c>
      <c r="DE94" t="s">
        <v>3</v>
      </c>
      <c r="DF94">
        <f>ROUND(ROUND(AE94*AI94,2)*CX94,2)</f>
        <v>22343.33</v>
      </c>
      <c r="DG94">
        <f t="shared" si="26"/>
        <v>0</v>
      </c>
      <c r="DH94">
        <f t="shared" si="27"/>
        <v>0</v>
      </c>
      <c r="DI94">
        <f t="shared" si="28"/>
        <v>0</v>
      </c>
      <c r="DJ94">
        <f>DF94</f>
        <v>22343.33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ROW(Source!A66)</f>
        <v>66</v>
      </c>
      <c r="B95">
        <v>60234885</v>
      </c>
      <c r="C95">
        <v>60235423</v>
      </c>
      <c r="D95">
        <v>0</v>
      </c>
      <c r="E95">
        <v>1</v>
      </c>
      <c r="F95">
        <v>1</v>
      </c>
      <c r="G95">
        <v>30515945</v>
      </c>
      <c r="H95">
        <v>3</v>
      </c>
      <c r="I95" t="s">
        <v>712</v>
      </c>
      <c r="J95" t="s">
        <v>713</v>
      </c>
      <c r="K95" t="s">
        <v>714</v>
      </c>
      <c r="L95">
        <v>1348</v>
      </c>
      <c r="N95">
        <v>1009</v>
      </c>
      <c r="O95" t="s">
        <v>119</v>
      </c>
      <c r="P95" t="s">
        <v>119</v>
      </c>
      <c r="Q95">
        <v>1000</v>
      </c>
      <c r="W95">
        <v>0</v>
      </c>
      <c r="X95">
        <v>-378770251</v>
      </c>
      <c r="Y95">
        <f>AT95</f>
        <v>2.4E-2</v>
      </c>
      <c r="AA95">
        <v>76558.06</v>
      </c>
      <c r="AB95">
        <v>0</v>
      </c>
      <c r="AC95">
        <v>0</v>
      </c>
      <c r="AD95">
        <v>0</v>
      </c>
      <c r="AE95">
        <v>7359.71</v>
      </c>
      <c r="AF95">
        <v>0</v>
      </c>
      <c r="AG95">
        <v>0</v>
      </c>
      <c r="AH95">
        <v>0</v>
      </c>
      <c r="AI95">
        <v>9.74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2.4E-2</v>
      </c>
      <c r="AU95" t="s">
        <v>3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ROUND(Y95*Source!I66,9)</f>
        <v>1.06272E-2</v>
      </c>
      <c r="CY95">
        <f>AA95</f>
        <v>76558.06</v>
      </c>
      <c r="CZ95">
        <f>AE95</f>
        <v>7359.71</v>
      </c>
      <c r="DA95">
        <f>AI95</f>
        <v>9.74</v>
      </c>
      <c r="DB95">
        <f>ROUND(ROUND(AT95*CZ95,2),6)</f>
        <v>176.63</v>
      </c>
      <c r="DC95">
        <f>ROUND(ROUND(AT95*AG95,2),6)</f>
        <v>0</v>
      </c>
      <c r="DD95" t="s">
        <v>3</v>
      </c>
      <c r="DE95" t="s">
        <v>3</v>
      </c>
      <c r="DF95">
        <f>ROUND(ROUND(AE95*AI95,2)*CX95,2)</f>
        <v>761.8</v>
      </c>
      <c r="DG95">
        <f t="shared" si="26"/>
        <v>0</v>
      </c>
      <c r="DH95">
        <f t="shared" si="27"/>
        <v>0</v>
      </c>
      <c r="DI95">
        <f t="shared" si="28"/>
        <v>0</v>
      </c>
      <c r="DJ95">
        <f>DF95</f>
        <v>761.8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ROW(Source!A66)</f>
        <v>66</v>
      </c>
      <c r="B96">
        <v>60234885</v>
      </c>
      <c r="C96">
        <v>60235423</v>
      </c>
      <c r="D96">
        <v>0</v>
      </c>
      <c r="E96">
        <v>1</v>
      </c>
      <c r="F96">
        <v>1</v>
      </c>
      <c r="G96">
        <v>30515945</v>
      </c>
      <c r="H96">
        <v>3</v>
      </c>
      <c r="I96" t="s">
        <v>715</v>
      </c>
      <c r="J96" t="s">
        <v>716</v>
      </c>
      <c r="K96" t="s">
        <v>717</v>
      </c>
      <c r="L96">
        <v>1348</v>
      </c>
      <c r="N96">
        <v>1009</v>
      </c>
      <c r="O96" t="s">
        <v>119</v>
      </c>
      <c r="P96" t="s">
        <v>119</v>
      </c>
      <c r="Q96">
        <v>1000</v>
      </c>
      <c r="W96">
        <v>0</v>
      </c>
      <c r="X96">
        <v>1229894087</v>
      </c>
      <c r="Y96">
        <f>AT96</f>
        <v>1.6E-2</v>
      </c>
      <c r="AA96">
        <v>39591.54</v>
      </c>
      <c r="AB96">
        <v>0</v>
      </c>
      <c r="AC96">
        <v>0</v>
      </c>
      <c r="AD96">
        <v>0</v>
      </c>
      <c r="AE96">
        <v>3806.03</v>
      </c>
      <c r="AF96">
        <v>0</v>
      </c>
      <c r="AG96">
        <v>0</v>
      </c>
      <c r="AH96">
        <v>0</v>
      </c>
      <c r="AI96">
        <v>9.74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1.6E-2</v>
      </c>
      <c r="AU96" t="s">
        <v>3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ROUND(Y96*Source!I66,9)</f>
        <v>7.0847999999999996E-3</v>
      </c>
      <c r="CY96">
        <f>AA96</f>
        <v>39591.54</v>
      </c>
      <c r="CZ96">
        <f>AE96</f>
        <v>3806.03</v>
      </c>
      <c r="DA96">
        <f>AI96</f>
        <v>9.74</v>
      </c>
      <c r="DB96">
        <f>ROUND(ROUND(AT96*CZ96,2),6)</f>
        <v>60.9</v>
      </c>
      <c r="DC96">
        <f>ROUND(ROUND(AT96*AG96,2),6)</f>
        <v>0</v>
      </c>
      <c r="DD96" t="s">
        <v>3</v>
      </c>
      <c r="DE96" t="s">
        <v>3</v>
      </c>
      <c r="DF96">
        <f>ROUND(ROUND(AE96*AI96,2)*CX96,2)</f>
        <v>262.64</v>
      </c>
      <c r="DG96">
        <f t="shared" si="26"/>
        <v>0</v>
      </c>
      <c r="DH96">
        <f t="shared" si="27"/>
        <v>0</v>
      </c>
      <c r="DI96">
        <f t="shared" si="28"/>
        <v>0</v>
      </c>
      <c r="DJ96">
        <f>DF96</f>
        <v>262.64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ROW(Source!A66)</f>
        <v>66</v>
      </c>
      <c r="B97">
        <v>60234885</v>
      </c>
      <c r="C97">
        <v>60235423</v>
      </c>
      <c r="D97">
        <v>56245528</v>
      </c>
      <c r="E97">
        <v>1</v>
      </c>
      <c r="F97">
        <v>1</v>
      </c>
      <c r="G97">
        <v>30515945</v>
      </c>
      <c r="H97">
        <v>3</v>
      </c>
      <c r="I97" t="s">
        <v>173</v>
      </c>
      <c r="J97" t="s">
        <v>174</v>
      </c>
      <c r="K97" t="s">
        <v>943</v>
      </c>
      <c r="L97">
        <v>1348</v>
      </c>
      <c r="N97">
        <v>1009</v>
      </c>
      <c r="O97" t="s">
        <v>119</v>
      </c>
      <c r="P97" t="s">
        <v>119</v>
      </c>
      <c r="Q97">
        <v>1000</v>
      </c>
      <c r="W97">
        <v>0</v>
      </c>
      <c r="X97">
        <v>-114928879</v>
      </c>
      <c r="Y97">
        <f>AT97</f>
        <v>0.42</v>
      </c>
      <c r="AA97">
        <v>40729.29</v>
      </c>
      <c r="AB97">
        <v>0</v>
      </c>
      <c r="AC97">
        <v>0</v>
      </c>
      <c r="AD97">
        <v>0</v>
      </c>
      <c r="AE97">
        <v>11626.84</v>
      </c>
      <c r="AF97">
        <v>0</v>
      </c>
      <c r="AG97">
        <v>0</v>
      </c>
      <c r="AH97">
        <v>0</v>
      </c>
      <c r="AI97">
        <v>3.28</v>
      </c>
      <c r="AJ97">
        <v>1</v>
      </c>
      <c r="AK97">
        <v>1</v>
      </c>
      <c r="AL97">
        <v>1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 t="s">
        <v>3</v>
      </c>
      <c r="AT97">
        <v>0.42</v>
      </c>
      <c r="AU97" t="s">
        <v>3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ROUND(Y97*Source!I66,9)</f>
        <v>0.185976</v>
      </c>
      <c r="CY97">
        <f>AA97</f>
        <v>40729.29</v>
      </c>
      <c r="CZ97">
        <f>AE97</f>
        <v>11626.84</v>
      </c>
      <c r="DA97">
        <f>AI97</f>
        <v>3.28</v>
      </c>
      <c r="DB97">
        <f>ROUND(ROUND(AT97*CZ97,2),6)</f>
        <v>4883.2700000000004</v>
      </c>
      <c r="DC97">
        <f>ROUND(ROUND(AT97*AG97,2),6)</f>
        <v>0</v>
      </c>
      <c r="DD97" t="s">
        <v>3</v>
      </c>
      <c r="DE97" t="s">
        <v>3</v>
      </c>
      <c r="DF97">
        <f>ROUND(ROUND(AE97*AI97,2)*CX97,2)</f>
        <v>7092.39</v>
      </c>
      <c r="DG97">
        <f t="shared" si="26"/>
        <v>0</v>
      </c>
      <c r="DH97">
        <f t="shared" si="27"/>
        <v>0</v>
      </c>
      <c r="DI97">
        <f t="shared" si="28"/>
        <v>0</v>
      </c>
      <c r="DJ97">
        <f>DF97</f>
        <v>7092.39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ROW(Source!A69)</f>
        <v>69</v>
      </c>
      <c r="B98">
        <v>60234885</v>
      </c>
      <c r="C98">
        <v>60235433</v>
      </c>
      <c r="D98">
        <v>30515951</v>
      </c>
      <c r="E98">
        <v>30515945</v>
      </c>
      <c r="F98">
        <v>1</v>
      </c>
      <c r="G98">
        <v>30515945</v>
      </c>
      <c r="H98">
        <v>1</v>
      </c>
      <c r="I98" t="s">
        <v>630</v>
      </c>
      <c r="J98" t="s">
        <v>3</v>
      </c>
      <c r="K98" t="s">
        <v>631</v>
      </c>
      <c r="L98">
        <v>1191</v>
      </c>
      <c r="N98">
        <v>1013</v>
      </c>
      <c r="O98" t="s">
        <v>632</v>
      </c>
      <c r="P98" t="s">
        <v>632</v>
      </c>
      <c r="Q98">
        <v>1</v>
      </c>
      <c r="W98">
        <v>0</v>
      </c>
      <c r="X98">
        <v>476480486</v>
      </c>
      <c r="Y98">
        <f t="shared" ref="Y98:Y104" si="30">(AT98*1.1)</f>
        <v>226.60000000000002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5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206</v>
      </c>
      <c r="AU98" t="s">
        <v>30</v>
      </c>
      <c r="AV98">
        <v>1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ROUND(AT98*Source!I69*AH98*AL98,2)</f>
        <v>0</v>
      </c>
      <c r="CV98">
        <f>ROUND(Y98*Source!I69,9)</f>
        <v>9.0640000000000001</v>
      </c>
      <c r="CW98">
        <v>0</v>
      </c>
      <c r="CX98">
        <f>ROUND(Y98*Source!I69,9)</f>
        <v>9.0640000000000001</v>
      </c>
      <c r="CY98">
        <f>AD98</f>
        <v>0</v>
      </c>
      <c r="CZ98">
        <f>AH98</f>
        <v>0</v>
      </c>
      <c r="DA98">
        <f>AL98</f>
        <v>1</v>
      </c>
      <c r="DB98">
        <f t="shared" ref="DB98:DB104" si="31">ROUND((ROUND(AT98*CZ98,2)*1.1),6)</f>
        <v>0</v>
      </c>
      <c r="DC98">
        <f t="shared" ref="DC98:DC104" si="32">ROUND((ROUND(AT98*AG98,2)*1.1),6)</f>
        <v>0</v>
      </c>
      <c r="DD98" t="s">
        <v>3</v>
      </c>
      <c r="DE98" t="s">
        <v>3</v>
      </c>
      <c r="DF98">
        <f t="shared" ref="DF98:DF104" si="33">ROUND(ROUND(AE98,2)*CX98,2)</f>
        <v>0</v>
      </c>
      <c r="DG98">
        <f t="shared" si="26"/>
        <v>0</v>
      </c>
      <c r="DH98">
        <f t="shared" si="27"/>
        <v>0</v>
      </c>
      <c r="DI98">
        <f t="shared" si="28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ROW(Source!A69)</f>
        <v>69</v>
      </c>
      <c r="B99">
        <v>60234885</v>
      </c>
      <c r="C99">
        <v>60235433</v>
      </c>
      <c r="D99">
        <v>0</v>
      </c>
      <c r="E99">
        <v>1</v>
      </c>
      <c r="F99">
        <v>1</v>
      </c>
      <c r="G99">
        <v>30515945</v>
      </c>
      <c r="H99">
        <v>2</v>
      </c>
      <c r="I99" t="s">
        <v>653</v>
      </c>
      <c r="J99" t="s">
        <v>654</v>
      </c>
      <c r="K99" t="s">
        <v>655</v>
      </c>
      <c r="L99">
        <v>1368</v>
      </c>
      <c r="N99">
        <v>1011</v>
      </c>
      <c r="O99" t="s">
        <v>153</v>
      </c>
      <c r="P99" t="s">
        <v>153</v>
      </c>
      <c r="Q99">
        <v>1</v>
      </c>
      <c r="W99">
        <v>0</v>
      </c>
      <c r="X99">
        <v>-697602164</v>
      </c>
      <c r="Y99">
        <f t="shared" si="30"/>
        <v>110.00000000000001</v>
      </c>
      <c r="AA99">
        <v>0</v>
      </c>
      <c r="AB99">
        <v>36.1</v>
      </c>
      <c r="AC99">
        <v>13.21</v>
      </c>
      <c r="AD99">
        <v>0</v>
      </c>
      <c r="AE99">
        <v>0</v>
      </c>
      <c r="AF99">
        <v>34.479999999999997</v>
      </c>
      <c r="AG99">
        <v>12.62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100</v>
      </c>
      <c r="AU99" t="s">
        <v>30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ROUND(Y99*Source!I69*DO99,9)</f>
        <v>0</v>
      </c>
      <c r="CX99">
        <f>ROUND(Y99*Source!I69,9)</f>
        <v>4.4000000000000004</v>
      </c>
      <c r="CY99">
        <f>AB99</f>
        <v>36.1</v>
      </c>
      <c r="CZ99">
        <f>AF99</f>
        <v>34.479999999999997</v>
      </c>
      <c r="DA99">
        <f>AJ99</f>
        <v>1</v>
      </c>
      <c r="DB99">
        <f t="shared" si="31"/>
        <v>3792.8</v>
      </c>
      <c r="DC99">
        <f t="shared" si="32"/>
        <v>1388.2</v>
      </c>
      <c r="DD99" t="s">
        <v>3</v>
      </c>
      <c r="DE99" t="s">
        <v>3</v>
      </c>
      <c r="DF99">
        <f t="shared" si="33"/>
        <v>0</v>
      </c>
      <c r="DG99">
        <f t="shared" si="26"/>
        <v>151.71</v>
      </c>
      <c r="DH99">
        <f t="shared" si="27"/>
        <v>55.53</v>
      </c>
      <c r="DI99">
        <f t="shared" si="28"/>
        <v>0</v>
      </c>
      <c r="DJ99">
        <f>DG99</f>
        <v>151.71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ROW(Source!A69)</f>
        <v>69</v>
      </c>
      <c r="B100">
        <v>60234885</v>
      </c>
      <c r="C100">
        <v>60235433</v>
      </c>
      <c r="D100">
        <v>0</v>
      </c>
      <c r="E100">
        <v>1</v>
      </c>
      <c r="F100">
        <v>1</v>
      </c>
      <c r="G100">
        <v>30515945</v>
      </c>
      <c r="H100">
        <v>2</v>
      </c>
      <c r="I100" t="s">
        <v>718</v>
      </c>
      <c r="J100" t="s">
        <v>719</v>
      </c>
      <c r="K100" t="s">
        <v>720</v>
      </c>
      <c r="L100">
        <v>1368</v>
      </c>
      <c r="N100">
        <v>1011</v>
      </c>
      <c r="O100" t="s">
        <v>153</v>
      </c>
      <c r="P100" t="s">
        <v>153</v>
      </c>
      <c r="Q100">
        <v>1</v>
      </c>
      <c r="W100">
        <v>0</v>
      </c>
      <c r="X100">
        <v>156137990</v>
      </c>
      <c r="Y100">
        <f t="shared" si="30"/>
        <v>220.00000000000003</v>
      </c>
      <c r="AA100">
        <v>0</v>
      </c>
      <c r="AB100">
        <v>0.52</v>
      </c>
      <c r="AC100">
        <v>0</v>
      </c>
      <c r="AD100">
        <v>0</v>
      </c>
      <c r="AE100">
        <v>0</v>
      </c>
      <c r="AF100">
        <v>0.5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200</v>
      </c>
      <c r="AU100" t="s">
        <v>30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ROUND(Y100*Source!I69*DO100,9)</f>
        <v>0</v>
      </c>
      <c r="CX100">
        <f>ROUND(Y100*Source!I69,9)</f>
        <v>8.8000000000000007</v>
      </c>
      <c r="CY100">
        <f>AB100</f>
        <v>0.52</v>
      </c>
      <c r="CZ100">
        <f>AF100</f>
        <v>0.5</v>
      </c>
      <c r="DA100">
        <f>AJ100</f>
        <v>1</v>
      </c>
      <c r="DB100">
        <f t="shared" si="31"/>
        <v>110</v>
      </c>
      <c r="DC100">
        <f t="shared" si="32"/>
        <v>0</v>
      </c>
      <c r="DD100" t="s">
        <v>3</v>
      </c>
      <c r="DE100" t="s">
        <v>3</v>
      </c>
      <c r="DF100">
        <f t="shared" si="33"/>
        <v>0</v>
      </c>
      <c r="DG100">
        <f t="shared" si="26"/>
        <v>4.4000000000000004</v>
      </c>
      <c r="DH100">
        <f t="shared" si="27"/>
        <v>0</v>
      </c>
      <c r="DI100">
        <f t="shared" si="28"/>
        <v>0</v>
      </c>
      <c r="DJ100">
        <f>DG100</f>
        <v>4.4000000000000004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ROW(Source!A70)</f>
        <v>70</v>
      </c>
      <c r="B101">
        <v>60234885</v>
      </c>
      <c r="C101">
        <v>60235437</v>
      </c>
      <c r="D101">
        <v>30515951</v>
      </c>
      <c r="E101">
        <v>30515945</v>
      </c>
      <c r="F101">
        <v>1</v>
      </c>
      <c r="G101">
        <v>30515945</v>
      </c>
      <c r="H101">
        <v>1</v>
      </c>
      <c r="I101" t="s">
        <v>630</v>
      </c>
      <c r="J101" t="s">
        <v>3</v>
      </c>
      <c r="K101" t="s">
        <v>631</v>
      </c>
      <c r="L101">
        <v>1191</v>
      </c>
      <c r="N101">
        <v>1013</v>
      </c>
      <c r="O101" t="s">
        <v>632</v>
      </c>
      <c r="P101" t="s">
        <v>632</v>
      </c>
      <c r="Q101">
        <v>1</v>
      </c>
      <c r="W101">
        <v>0</v>
      </c>
      <c r="X101">
        <v>476480486</v>
      </c>
      <c r="Y101">
        <f t="shared" si="30"/>
        <v>169.4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5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154</v>
      </c>
      <c r="AU101" t="s">
        <v>30</v>
      </c>
      <c r="AV101">
        <v>1</v>
      </c>
      <c r="AW101">
        <v>1</v>
      </c>
      <c r="AX101">
        <v>-1</v>
      </c>
      <c r="AY101">
        <v>0</v>
      </c>
      <c r="AZ101">
        <v>0</v>
      </c>
      <c r="BA101" t="s">
        <v>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ROUND(AT101*Source!I70*AH101*AL101,2)</f>
        <v>0</v>
      </c>
      <c r="CV101">
        <f>ROUND(Y101*Source!I70,9)</f>
        <v>6.7759999999999998</v>
      </c>
      <c r="CW101">
        <v>0</v>
      </c>
      <c r="CX101">
        <f>ROUND(Y101*Source!I70,9)</f>
        <v>6.7759999999999998</v>
      </c>
      <c r="CY101">
        <f>AD101</f>
        <v>0</v>
      </c>
      <c r="CZ101">
        <f>AH101</f>
        <v>0</v>
      </c>
      <c r="DA101">
        <f>AL101</f>
        <v>1</v>
      </c>
      <c r="DB101">
        <f t="shared" si="31"/>
        <v>0</v>
      </c>
      <c r="DC101">
        <f t="shared" si="32"/>
        <v>0</v>
      </c>
      <c r="DD101" t="s">
        <v>3</v>
      </c>
      <c r="DE101" t="s">
        <v>3</v>
      </c>
      <c r="DF101">
        <f t="shared" si="33"/>
        <v>0</v>
      </c>
      <c r="DG101">
        <f t="shared" si="26"/>
        <v>0</v>
      </c>
      <c r="DH101">
        <f t="shared" si="27"/>
        <v>0</v>
      </c>
      <c r="DI101">
        <f t="shared" si="28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ROW(Source!A70)</f>
        <v>70</v>
      </c>
      <c r="B102">
        <v>60234885</v>
      </c>
      <c r="C102">
        <v>60235437</v>
      </c>
      <c r="D102">
        <v>0</v>
      </c>
      <c r="E102">
        <v>1</v>
      </c>
      <c r="F102">
        <v>1</v>
      </c>
      <c r="G102">
        <v>30515945</v>
      </c>
      <c r="H102">
        <v>2</v>
      </c>
      <c r="I102" t="s">
        <v>653</v>
      </c>
      <c r="J102" t="s">
        <v>654</v>
      </c>
      <c r="K102" t="s">
        <v>655</v>
      </c>
      <c r="L102">
        <v>1368</v>
      </c>
      <c r="N102">
        <v>1011</v>
      </c>
      <c r="O102" t="s">
        <v>153</v>
      </c>
      <c r="P102" t="s">
        <v>153</v>
      </c>
      <c r="Q102">
        <v>1</v>
      </c>
      <c r="W102">
        <v>0</v>
      </c>
      <c r="X102">
        <v>-697602164</v>
      </c>
      <c r="Y102">
        <f t="shared" si="30"/>
        <v>82.5</v>
      </c>
      <c r="AA102">
        <v>0</v>
      </c>
      <c r="AB102">
        <v>36.1</v>
      </c>
      <c r="AC102">
        <v>13.21</v>
      </c>
      <c r="AD102">
        <v>0</v>
      </c>
      <c r="AE102">
        <v>0</v>
      </c>
      <c r="AF102">
        <v>34.479999999999997</v>
      </c>
      <c r="AG102">
        <v>12.62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75</v>
      </c>
      <c r="AU102" t="s">
        <v>30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ROUND(Y102*Source!I70*DO102,9)</f>
        <v>0</v>
      </c>
      <c r="CX102">
        <f>ROUND(Y102*Source!I70,9)</f>
        <v>3.3</v>
      </c>
      <c r="CY102">
        <f>AB102</f>
        <v>36.1</v>
      </c>
      <c r="CZ102">
        <f>AF102</f>
        <v>34.479999999999997</v>
      </c>
      <c r="DA102">
        <f>AJ102</f>
        <v>1</v>
      </c>
      <c r="DB102">
        <f t="shared" si="31"/>
        <v>2844.6</v>
      </c>
      <c r="DC102">
        <f t="shared" si="32"/>
        <v>1041.1500000000001</v>
      </c>
      <c r="DD102" t="s">
        <v>3</v>
      </c>
      <c r="DE102" t="s">
        <v>3</v>
      </c>
      <c r="DF102">
        <f t="shared" si="33"/>
        <v>0</v>
      </c>
      <c r="DG102">
        <f t="shared" si="26"/>
        <v>113.78</v>
      </c>
      <c r="DH102">
        <f t="shared" si="27"/>
        <v>41.65</v>
      </c>
      <c r="DI102">
        <f t="shared" si="28"/>
        <v>0</v>
      </c>
      <c r="DJ102">
        <f>DG102</f>
        <v>113.78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ROW(Source!A70)</f>
        <v>70</v>
      </c>
      <c r="B103">
        <v>60234885</v>
      </c>
      <c r="C103">
        <v>60235437</v>
      </c>
      <c r="D103">
        <v>0</v>
      </c>
      <c r="E103">
        <v>1</v>
      </c>
      <c r="F103">
        <v>1</v>
      </c>
      <c r="G103">
        <v>30515945</v>
      </c>
      <c r="H103">
        <v>2</v>
      </c>
      <c r="I103" t="s">
        <v>718</v>
      </c>
      <c r="J103" t="s">
        <v>719</v>
      </c>
      <c r="K103" t="s">
        <v>720</v>
      </c>
      <c r="L103">
        <v>1368</v>
      </c>
      <c r="N103">
        <v>1011</v>
      </c>
      <c r="O103" t="s">
        <v>153</v>
      </c>
      <c r="P103" t="s">
        <v>153</v>
      </c>
      <c r="Q103">
        <v>1</v>
      </c>
      <c r="W103">
        <v>0</v>
      </c>
      <c r="X103">
        <v>156137990</v>
      </c>
      <c r="Y103">
        <f t="shared" si="30"/>
        <v>165</v>
      </c>
      <c r="AA103">
        <v>0</v>
      </c>
      <c r="AB103">
        <v>0.52</v>
      </c>
      <c r="AC103">
        <v>0</v>
      </c>
      <c r="AD103">
        <v>0</v>
      </c>
      <c r="AE103">
        <v>0</v>
      </c>
      <c r="AF103">
        <v>0.5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150</v>
      </c>
      <c r="AU103" t="s">
        <v>30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ROUND(Y103*Source!I70*DO103,9)</f>
        <v>0</v>
      </c>
      <c r="CX103">
        <f>ROUND(Y103*Source!I70,9)</f>
        <v>6.6</v>
      </c>
      <c r="CY103">
        <f>AB103</f>
        <v>0.52</v>
      </c>
      <c r="CZ103">
        <f>AF103</f>
        <v>0.5</v>
      </c>
      <c r="DA103">
        <f>AJ103</f>
        <v>1</v>
      </c>
      <c r="DB103">
        <f t="shared" si="31"/>
        <v>82.5</v>
      </c>
      <c r="DC103">
        <f t="shared" si="32"/>
        <v>0</v>
      </c>
      <c r="DD103" t="s">
        <v>3</v>
      </c>
      <c r="DE103" t="s">
        <v>3</v>
      </c>
      <c r="DF103">
        <f t="shared" si="33"/>
        <v>0</v>
      </c>
      <c r="DG103">
        <f t="shared" si="26"/>
        <v>3.3</v>
      </c>
      <c r="DH103">
        <f t="shared" si="27"/>
        <v>0</v>
      </c>
      <c r="DI103">
        <f t="shared" si="28"/>
        <v>0</v>
      </c>
      <c r="DJ103">
        <f>DG103</f>
        <v>3.3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ROW(Source!A71)</f>
        <v>71</v>
      </c>
      <c r="B104">
        <v>60234885</v>
      </c>
      <c r="C104">
        <v>60235441</v>
      </c>
      <c r="D104">
        <v>30515951</v>
      </c>
      <c r="E104">
        <v>30515945</v>
      </c>
      <c r="F104">
        <v>1</v>
      </c>
      <c r="G104">
        <v>30515945</v>
      </c>
      <c r="H104">
        <v>1</v>
      </c>
      <c r="I104" t="s">
        <v>630</v>
      </c>
      <c r="J104" t="s">
        <v>3</v>
      </c>
      <c r="K104" t="s">
        <v>631</v>
      </c>
      <c r="L104">
        <v>1191</v>
      </c>
      <c r="N104">
        <v>1013</v>
      </c>
      <c r="O104" t="s">
        <v>632</v>
      </c>
      <c r="P104" t="s">
        <v>632</v>
      </c>
      <c r="Q104">
        <v>1</v>
      </c>
      <c r="W104">
        <v>0</v>
      </c>
      <c r="X104">
        <v>476480486</v>
      </c>
      <c r="Y104">
        <f t="shared" si="30"/>
        <v>145.20000000000002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5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132</v>
      </c>
      <c r="AU104" t="s">
        <v>30</v>
      </c>
      <c r="AV104">
        <v>1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ROUND(AT104*Source!I71*AH104*AL104,2)</f>
        <v>0</v>
      </c>
      <c r="CV104">
        <f>ROUND(Y104*Source!I71,9)</f>
        <v>11.616</v>
      </c>
      <c r="CW104">
        <v>0</v>
      </c>
      <c r="CX104">
        <f>ROUND(Y104*Source!I71,9)</f>
        <v>11.616</v>
      </c>
      <c r="CY104">
        <f>AD104</f>
        <v>0</v>
      </c>
      <c r="CZ104">
        <f>AH104</f>
        <v>0</v>
      </c>
      <c r="DA104">
        <f>AL104</f>
        <v>1</v>
      </c>
      <c r="DB104">
        <f t="shared" si="31"/>
        <v>0</v>
      </c>
      <c r="DC104">
        <f t="shared" si="32"/>
        <v>0</v>
      </c>
      <c r="DD104" t="s">
        <v>3</v>
      </c>
      <c r="DE104" t="s">
        <v>3</v>
      </c>
      <c r="DF104">
        <f t="shared" si="33"/>
        <v>0</v>
      </c>
      <c r="DG104">
        <f t="shared" si="26"/>
        <v>0</v>
      </c>
      <c r="DH104">
        <f t="shared" si="27"/>
        <v>0</v>
      </c>
      <c r="DI104">
        <f t="shared" si="28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ROW(Source!A71)</f>
        <v>71</v>
      </c>
      <c r="B105">
        <v>60234885</v>
      </c>
      <c r="C105">
        <v>60235441</v>
      </c>
      <c r="D105">
        <v>0</v>
      </c>
      <c r="E105">
        <v>1</v>
      </c>
      <c r="F105">
        <v>1</v>
      </c>
      <c r="G105">
        <v>30515945</v>
      </c>
      <c r="H105">
        <v>3</v>
      </c>
      <c r="I105" t="s">
        <v>688</v>
      </c>
      <c r="J105" t="s">
        <v>689</v>
      </c>
      <c r="K105" t="s">
        <v>690</v>
      </c>
      <c r="L105">
        <v>1348</v>
      </c>
      <c r="N105">
        <v>1009</v>
      </c>
      <c r="O105" t="s">
        <v>119</v>
      </c>
      <c r="P105" t="s">
        <v>119</v>
      </c>
      <c r="Q105">
        <v>1000</v>
      </c>
      <c r="W105">
        <v>0</v>
      </c>
      <c r="X105">
        <v>563176784</v>
      </c>
      <c r="Y105">
        <f t="shared" ref="Y105:Y115" si="34">AT105</f>
        <v>6.0000000000000001E-3</v>
      </c>
      <c r="AA105">
        <v>63645.67</v>
      </c>
      <c r="AB105">
        <v>0</v>
      </c>
      <c r="AC105">
        <v>0</v>
      </c>
      <c r="AD105">
        <v>0</v>
      </c>
      <c r="AE105">
        <v>6521.42</v>
      </c>
      <c r="AF105">
        <v>0</v>
      </c>
      <c r="AG105">
        <v>0</v>
      </c>
      <c r="AH105">
        <v>0</v>
      </c>
      <c r="AI105">
        <v>9.74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6.0000000000000001E-3</v>
      </c>
      <c r="AU105" t="s">
        <v>3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ROUND(Y105*Source!I71,9)</f>
        <v>4.8000000000000001E-4</v>
      </c>
      <c r="CY105">
        <f>AA105</f>
        <v>63645.67</v>
      </c>
      <c r="CZ105">
        <f>AE105</f>
        <v>6521.42</v>
      </c>
      <c r="DA105">
        <f>AI105</f>
        <v>9.74</v>
      </c>
      <c r="DB105">
        <f t="shared" ref="DB105:DB115" si="35">ROUND(ROUND(AT105*CZ105,2),6)</f>
        <v>39.130000000000003</v>
      </c>
      <c r="DC105">
        <f t="shared" ref="DC105:DC115" si="36">ROUND(ROUND(AT105*AG105,2),6)</f>
        <v>0</v>
      </c>
      <c r="DD105" t="s">
        <v>3</v>
      </c>
      <c r="DE105" t="s">
        <v>3</v>
      </c>
      <c r="DF105">
        <f>ROUND(ROUND(AE105*AI105,2)*CX105,2)</f>
        <v>30.49</v>
      </c>
      <c r="DG105">
        <f t="shared" si="26"/>
        <v>0</v>
      </c>
      <c r="DH105">
        <f t="shared" si="27"/>
        <v>0</v>
      </c>
      <c r="DI105">
        <f t="shared" si="28"/>
        <v>0</v>
      </c>
      <c r="DJ105">
        <f>DF105</f>
        <v>30.49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ROW(Source!A71)</f>
        <v>71</v>
      </c>
      <c r="B106">
        <v>60234885</v>
      </c>
      <c r="C106">
        <v>60235441</v>
      </c>
      <c r="D106">
        <v>0</v>
      </c>
      <c r="E106">
        <v>1</v>
      </c>
      <c r="F106">
        <v>1</v>
      </c>
      <c r="G106">
        <v>30515945</v>
      </c>
      <c r="H106">
        <v>3</v>
      </c>
      <c r="I106" t="s">
        <v>721</v>
      </c>
      <c r="J106" t="s">
        <v>722</v>
      </c>
      <c r="K106" t="s">
        <v>723</v>
      </c>
      <c r="L106">
        <v>1339</v>
      </c>
      <c r="N106">
        <v>1007</v>
      </c>
      <c r="O106" t="s">
        <v>65</v>
      </c>
      <c r="P106" t="s">
        <v>65</v>
      </c>
      <c r="Q106">
        <v>1</v>
      </c>
      <c r="W106">
        <v>0</v>
      </c>
      <c r="X106">
        <v>52858058</v>
      </c>
      <c r="Y106">
        <f t="shared" si="34"/>
        <v>1.7999999999999999E-2</v>
      </c>
      <c r="AA106">
        <v>17845.79</v>
      </c>
      <c r="AB106">
        <v>0</v>
      </c>
      <c r="AC106">
        <v>0</v>
      </c>
      <c r="AD106">
        <v>0</v>
      </c>
      <c r="AE106">
        <v>1828.56</v>
      </c>
      <c r="AF106">
        <v>0</v>
      </c>
      <c r="AG106">
        <v>0</v>
      </c>
      <c r="AH106">
        <v>0</v>
      </c>
      <c r="AI106">
        <v>9.74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1.7999999999999999E-2</v>
      </c>
      <c r="AU106" t="s">
        <v>3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ROUND(Y106*Source!I71,9)</f>
        <v>1.4400000000000001E-3</v>
      </c>
      <c r="CY106">
        <f>AA106</f>
        <v>17845.79</v>
      </c>
      <c r="CZ106">
        <f>AE106</f>
        <v>1828.56</v>
      </c>
      <c r="DA106">
        <f>AI106</f>
        <v>9.74</v>
      </c>
      <c r="DB106">
        <f t="shared" si="35"/>
        <v>32.909999999999997</v>
      </c>
      <c r="DC106">
        <f t="shared" si="36"/>
        <v>0</v>
      </c>
      <c r="DD106" t="s">
        <v>3</v>
      </c>
      <c r="DE106" t="s">
        <v>3</v>
      </c>
      <c r="DF106">
        <f>ROUND(ROUND(AE106*AI106,2)*CX106,2)</f>
        <v>25.65</v>
      </c>
      <c r="DG106">
        <f t="shared" si="26"/>
        <v>0</v>
      </c>
      <c r="DH106">
        <f t="shared" si="27"/>
        <v>0</v>
      </c>
      <c r="DI106">
        <f t="shared" si="28"/>
        <v>0</v>
      </c>
      <c r="DJ106">
        <f>DF106</f>
        <v>25.65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ROW(Source!A71)</f>
        <v>71</v>
      </c>
      <c r="B107">
        <v>60234885</v>
      </c>
      <c r="C107">
        <v>60235441</v>
      </c>
      <c r="D107">
        <v>0</v>
      </c>
      <c r="E107">
        <v>1</v>
      </c>
      <c r="F107">
        <v>1</v>
      </c>
      <c r="G107">
        <v>30515945</v>
      </c>
      <c r="H107">
        <v>3</v>
      </c>
      <c r="I107" t="s">
        <v>724</v>
      </c>
      <c r="J107" t="s">
        <v>725</v>
      </c>
      <c r="K107" t="s">
        <v>726</v>
      </c>
      <c r="L107">
        <v>1339</v>
      </c>
      <c r="N107">
        <v>1007</v>
      </c>
      <c r="O107" t="s">
        <v>65</v>
      </c>
      <c r="P107" t="s">
        <v>65</v>
      </c>
      <c r="Q107">
        <v>1</v>
      </c>
      <c r="W107">
        <v>0</v>
      </c>
      <c r="X107">
        <v>601171194</v>
      </c>
      <c r="Y107">
        <f t="shared" si="34"/>
        <v>0.3</v>
      </c>
      <c r="AA107">
        <v>24126.7</v>
      </c>
      <c r="AB107">
        <v>0</v>
      </c>
      <c r="AC107">
        <v>0</v>
      </c>
      <c r="AD107">
        <v>0</v>
      </c>
      <c r="AE107">
        <v>2472.13</v>
      </c>
      <c r="AF107">
        <v>0</v>
      </c>
      <c r="AG107">
        <v>0</v>
      </c>
      <c r="AH107">
        <v>0</v>
      </c>
      <c r="AI107">
        <v>9.74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0.3</v>
      </c>
      <c r="AU107" t="s">
        <v>3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ROUND(Y107*Source!I71,9)</f>
        <v>2.4E-2</v>
      </c>
      <c r="CY107">
        <f>AA107</f>
        <v>24126.7</v>
      </c>
      <c r="CZ107">
        <f>AE107</f>
        <v>2472.13</v>
      </c>
      <c r="DA107">
        <f>AI107</f>
        <v>9.74</v>
      </c>
      <c r="DB107">
        <f t="shared" si="35"/>
        <v>741.64</v>
      </c>
      <c r="DC107">
        <f t="shared" si="36"/>
        <v>0</v>
      </c>
      <c r="DD107" t="s">
        <v>3</v>
      </c>
      <c r="DE107" t="s">
        <v>3</v>
      </c>
      <c r="DF107">
        <f>ROUND(ROUND(AE107*AI107,2)*CX107,2)</f>
        <v>577.89</v>
      </c>
      <c r="DG107">
        <f t="shared" si="26"/>
        <v>0</v>
      </c>
      <c r="DH107">
        <f t="shared" si="27"/>
        <v>0</v>
      </c>
      <c r="DI107">
        <f t="shared" si="28"/>
        <v>0</v>
      </c>
      <c r="DJ107">
        <f>DF107</f>
        <v>577.89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ROW(Source!A71)</f>
        <v>71</v>
      </c>
      <c r="B108">
        <v>60234885</v>
      </c>
      <c r="C108">
        <v>60235441</v>
      </c>
      <c r="D108">
        <v>0</v>
      </c>
      <c r="E108">
        <v>1</v>
      </c>
      <c r="F108">
        <v>1</v>
      </c>
      <c r="G108">
        <v>30515945</v>
      </c>
      <c r="H108">
        <v>3</v>
      </c>
      <c r="I108" t="s">
        <v>727</v>
      </c>
      <c r="J108" t="s">
        <v>728</v>
      </c>
      <c r="K108" t="s">
        <v>729</v>
      </c>
      <c r="L108">
        <v>1348</v>
      </c>
      <c r="N108">
        <v>1009</v>
      </c>
      <c r="O108" t="s">
        <v>119</v>
      </c>
      <c r="P108" t="s">
        <v>119</v>
      </c>
      <c r="Q108">
        <v>1000</v>
      </c>
      <c r="W108">
        <v>0</v>
      </c>
      <c r="X108">
        <v>195369394</v>
      </c>
      <c r="Y108">
        <f t="shared" si="34"/>
        <v>5.4000000000000003E-3</v>
      </c>
      <c r="AA108">
        <v>88796.73</v>
      </c>
      <c r="AB108">
        <v>0</v>
      </c>
      <c r="AC108">
        <v>0</v>
      </c>
      <c r="AD108">
        <v>0</v>
      </c>
      <c r="AE108">
        <v>9098.51</v>
      </c>
      <c r="AF108">
        <v>0</v>
      </c>
      <c r="AG108">
        <v>0</v>
      </c>
      <c r="AH108">
        <v>0</v>
      </c>
      <c r="AI108">
        <v>9.74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5.4000000000000003E-3</v>
      </c>
      <c r="AU108" t="s">
        <v>3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ROUND(Y108*Source!I71,9)</f>
        <v>4.3199999999999998E-4</v>
      </c>
      <c r="CY108">
        <f>AA108</f>
        <v>88796.73</v>
      </c>
      <c r="CZ108">
        <f>AE108</f>
        <v>9098.51</v>
      </c>
      <c r="DA108">
        <f>AI108</f>
        <v>9.74</v>
      </c>
      <c r="DB108">
        <f t="shared" si="35"/>
        <v>49.13</v>
      </c>
      <c r="DC108">
        <f t="shared" si="36"/>
        <v>0</v>
      </c>
      <c r="DD108" t="s">
        <v>3</v>
      </c>
      <c r="DE108" t="s">
        <v>3</v>
      </c>
      <c r="DF108">
        <f>ROUND(ROUND(AE108*AI108,2)*CX108,2)</f>
        <v>38.28</v>
      </c>
      <c r="DG108">
        <f t="shared" si="26"/>
        <v>0</v>
      </c>
      <c r="DH108">
        <f t="shared" si="27"/>
        <v>0</v>
      </c>
      <c r="DI108">
        <f t="shared" si="28"/>
        <v>0</v>
      </c>
      <c r="DJ108">
        <f>DF108</f>
        <v>38.28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ROW(Source!A71)</f>
        <v>71</v>
      </c>
      <c r="B109">
        <v>60234885</v>
      </c>
      <c r="C109">
        <v>60235441</v>
      </c>
      <c r="D109">
        <v>52848696</v>
      </c>
      <c r="E109">
        <v>1</v>
      </c>
      <c r="F109">
        <v>1</v>
      </c>
      <c r="G109">
        <v>30515945</v>
      </c>
      <c r="H109">
        <v>3</v>
      </c>
      <c r="I109" t="s">
        <v>199</v>
      </c>
      <c r="J109" t="s">
        <v>201</v>
      </c>
      <c r="K109" t="s">
        <v>200</v>
      </c>
      <c r="L109">
        <v>1339</v>
      </c>
      <c r="N109">
        <v>1007</v>
      </c>
      <c r="O109" t="s">
        <v>65</v>
      </c>
      <c r="P109" t="s">
        <v>65</v>
      </c>
      <c r="Q109">
        <v>1</v>
      </c>
      <c r="W109">
        <v>0</v>
      </c>
      <c r="X109">
        <v>-1644767048</v>
      </c>
      <c r="Y109">
        <f t="shared" si="34"/>
        <v>0.41599999999999998</v>
      </c>
      <c r="AA109">
        <v>5715.46</v>
      </c>
      <c r="AB109">
        <v>0</v>
      </c>
      <c r="AC109">
        <v>0</v>
      </c>
      <c r="AD109">
        <v>0</v>
      </c>
      <c r="AE109">
        <v>517.14</v>
      </c>
      <c r="AF109">
        <v>0</v>
      </c>
      <c r="AG109">
        <v>0</v>
      </c>
      <c r="AH109">
        <v>0</v>
      </c>
      <c r="AI109">
        <v>11.03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0.41599999999999998</v>
      </c>
      <c r="AU109" t="s">
        <v>3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ROUND(Y109*Source!I71,9)</f>
        <v>3.3279999999999997E-2</v>
      </c>
      <c r="CY109">
        <f>AA109</f>
        <v>5715.46</v>
      </c>
      <c r="CZ109">
        <f>AE109</f>
        <v>517.14</v>
      </c>
      <c r="DA109">
        <f>AI109</f>
        <v>11.03</v>
      </c>
      <c r="DB109">
        <f t="shared" si="35"/>
        <v>215.13</v>
      </c>
      <c r="DC109">
        <f t="shared" si="36"/>
        <v>0</v>
      </c>
      <c r="DD109" t="s">
        <v>3</v>
      </c>
      <c r="DE109" t="s">
        <v>3</v>
      </c>
      <c r="DF109">
        <f>ROUND(ROUND(AE109*AI109,2)*CX109,2)</f>
        <v>189.83</v>
      </c>
      <c r="DG109">
        <f t="shared" si="26"/>
        <v>0</v>
      </c>
      <c r="DH109">
        <f t="shared" si="27"/>
        <v>0</v>
      </c>
      <c r="DI109">
        <f t="shared" si="28"/>
        <v>0</v>
      </c>
      <c r="DJ109">
        <f>DF109</f>
        <v>189.83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ROW(Source!A73)</f>
        <v>73</v>
      </c>
      <c r="B110">
        <v>60234885</v>
      </c>
      <c r="C110">
        <v>60235449</v>
      </c>
      <c r="D110">
        <v>30515951</v>
      </c>
      <c r="E110">
        <v>30515945</v>
      </c>
      <c r="F110">
        <v>1</v>
      </c>
      <c r="G110">
        <v>30515945</v>
      </c>
      <c r="H110">
        <v>1</v>
      </c>
      <c r="I110" t="s">
        <v>630</v>
      </c>
      <c r="J110" t="s">
        <v>3</v>
      </c>
      <c r="K110" t="s">
        <v>631</v>
      </c>
      <c r="L110">
        <v>1191</v>
      </c>
      <c r="N110">
        <v>1013</v>
      </c>
      <c r="O110" t="s">
        <v>632</v>
      </c>
      <c r="P110" t="s">
        <v>632</v>
      </c>
      <c r="Q110">
        <v>1</v>
      </c>
      <c r="W110">
        <v>0</v>
      </c>
      <c r="X110">
        <v>476480486</v>
      </c>
      <c r="Y110">
        <f t="shared" si="34"/>
        <v>144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5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144</v>
      </c>
      <c r="AU110" t="s">
        <v>3</v>
      </c>
      <c r="AV110">
        <v>1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ROUND(AT110*Source!I73*AH110*AL110,2)</f>
        <v>0</v>
      </c>
      <c r="CV110">
        <f>ROUND(Y110*Source!I73,9)</f>
        <v>1.008</v>
      </c>
      <c r="CW110">
        <v>0</v>
      </c>
      <c r="CX110">
        <f>ROUND(Y110*Source!I73,9)</f>
        <v>1.008</v>
      </c>
      <c r="CY110">
        <f>AD110</f>
        <v>0</v>
      </c>
      <c r="CZ110">
        <f>AH110</f>
        <v>0</v>
      </c>
      <c r="DA110">
        <f>AL110</f>
        <v>1</v>
      </c>
      <c r="DB110">
        <f t="shared" si="35"/>
        <v>0</v>
      </c>
      <c r="DC110">
        <f t="shared" si="36"/>
        <v>0</v>
      </c>
      <c r="DD110" t="s">
        <v>3</v>
      </c>
      <c r="DE110" t="s">
        <v>3</v>
      </c>
      <c r="DF110">
        <f>ROUND(ROUND(AE110,2)*CX110,2)</f>
        <v>0</v>
      </c>
      <c r="DG110">
        <f t="shared" si="26"/>
        <v>0</v>
      </c>
      <c r="DH110">
        <f t="shared" si="27"/>
        <v>0</v>
      </c>
      <c r="DI110">
        <f t="shared" si="28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ROW(Source!A73)</f>
        <v>73</v>
      </c>
      <c r="B111">
        <v>60234885</v>
      </c>
      <c r="C111">
        <v>60235449</v>
      </c>
      <c r="D111">
        <v>56246295</v>
      </c>
      <c r="E111">
        <v>1</v>
      </c>
      <c r="F111">
        <v>1</v>
      </c>
      <c r="G111">
        <v>30515945</v>
      </c>
      <c r="H111">
        <v>3</v>
      </c>
      <c r="I111" t="s">
        <v>208</v>
      </c>
      <c r="J111" t="s">
        <v>211</v>
      </c>
      <c r="K111" t="s">
        <v>209</v>
      </c>
      <c r="L111">
        <v>1301</v>
      </c>
      <c r="N111">
        <v>1003</v>
      </c>
      <c r="O111" t="s">
        <v>210</v>
      </c>
      <c r="P111" t="s">
        <v>210</v>
      </c>
      <c r="Q111">
        <v>1</v>
      </c>
      <c r="W111">
        <v>1</v>
      </c>
      <c r="X111">
        <v>1181244062</v>
      </c>
      <c r="Y111">
        <f t="shared" si="34"/>
        <v>-990</v>
      </c>
      <c r="AA111">
        <v>147.82</v>
      </c>
      <c r="AB111">
        <v>0</v>
      </c>
      <c r="AC111">
        <v>0</v>
      </c>
      <c r="AD111">
        <v>0</v>
      </c>
      <c r="AE111">
        <v>15.01</v>
      </c>
      <c r="AF111">
        <v>0</v>
      </c>
      <c r="AG111">
        <v>0</v>
      </c>
      <c r="AH111">
        <v>0</v>
      </c>
      <c r="AI111">
        <v>9.11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3</v>
      </c>
      <c r="AT111">
        <v>-990</v>
      </c>
      <c r="AU111" t="s">
        <v>3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ROUND(Y111*Source!I73,9)</f>
        <v>-6.93</v>
      </c>
      <c r="CY111">
        <f>AA111</f>
        <v>147.82</v>
      </c>
      <c r="CZ111">
        <f>AE111</f>
        <v>15.01</v>
      </c>
      <c r="DA111">
        <f>AI111</f>
        <v>9.11</v>
      </c>
      <c r="DB111">
        <f t="shared" si="35"/>
        <v>-14859.9</v>
      </c>
      <c r="DC111">
        <f t="shared" si="36"/>
        <v>0</v>
      </c>
      <c r="DD111" t="s">
        <v>3</v>
      </c>
      <c r="DE111" t="s">
        <v>3</v>
      </c>
      <c r="DF111">
        <f>ROUND(ROUND(AE111*AI111,2)*CX111,2)</f>
        <v>-947.61</v>
      </c>
      <c r="DG111">
        <f t="shared" si="26"/>
        <v>0</v>
      </c>
      <c r="DH111">
        <f t="shared" si="27"/>
        <v>0</v>
      </c>
      <c r="DI111">
        <f t="shared" si="28"/>
        <v>0</v>
      </c>
      <c r="DJ111">
        <f>DF111</f>
        <v>-947.61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ROW(Source!A73)</f>
        <v>73</v>
      </c>
      <c r="B112">
        <v>60234885</v>
      </c>
      <c r="C112">
        <v>60235449</v>
      </c>
      <c r="D112">
        <v>56246295</v>
      </c>
      <c r="E112">
        <v>1</v>
      </c>
      <c r="F112">
        <v>1</v>
      </c>
      <c r="G112">
        <v>30515945</v>
      </c>
      <c r="H112">
        <v>3</v>
      </c>
      <c r="I112" t="s">
        <v>208</v>
      </c>
      <c r="J112" t="s">
        <v>211</v>
      </c>
      <c r="K112" t="s">
        <v>209</v>
      </c>
      <c r="L112">
        <v>1301</v>
      </c>
      <c r="N112">
        <v>1003</v>
      </c>
      <c r="O112" t="s">
        <v>210</v>
      </c>
      <c r="P112" t="s">
        <v>210</v>
      </c>
      <c r="Q112">
        <v>1</v>
      </c>
      <c r="W112">
        <v>0</v>
      </c>
      <c r="X112">
        <v>1181244062</v>
      </c>
      <c r="Y112">
        <f t="shared" si="34"/>
        <v>828.57142899999997</v>
      </c>
      <c r="AA112">
        <v>147.82</v>
      </c>
      <c r="AB112">
        <v>0</v>
      </c>
      <c r="AC112">
        <v>0</v>
      </c>
      <c r="AD112">
        <v>0</v>
      </c>
      <c r="AE112">
        <v>15.01</v>
      </c>
      <c r="AF112">
        <v>0</v>
      </c>
      <c r="AG112">
        <v>0</v>
      </c>
      <c r="AH112">
        <v>0</v>
      </c>
      <c r="AI112">
        <v>9.11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 t="s">
        <v>3</v>
      </c>
      <c r="AT112">
        <v>828.57142899999997</v>
      </c>
      <c r="AU112" t="s">
        <v>3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ROUND(Y112*Source!I73,9)</f>
        <v>5.8000000030000001</v>
      </c>
      <c r="CY112">
        <f>AA112</f>
        <v>147.82</v>
      </c>
      <c r="CZ112">
        <f>AE112</f>
        <v>15.01</v>
      </c>
      <c r="DA112">
        <f>AI112</f>
        <v>9.11</v>
      </c>
      <c r="DB112">
        <f t="shared" si="35"/>
        <v>12436.86</v>
      </c>
      <c r="DC112">
        <f t="shared" si="36"/>
        <v>0</v>
      </c>
      <c r="DD112" t="s">
        <v>3</v>
      </c>
      <c r="DE112" t="s">
        <v>3</v>
      </c>
      <c r="DF112">
        <f>ROUND(ROUND(AE112*AI112,2)*CX112,2)</f>
        <v>793.09</v>
      </c>
      <c r="DG112">
        <f t="shared" si="26"/>
        <v>0</v>
      </c>
      <c r="DH112">
        <f t="shared" si="27"/>
        <v>0</v>
      </c>
      <c r="DI112">
        <f t="shared" si="28"/>
        <v>0</v>
      </c>
      <c r="DJ112">
        <f>DF112</f>
        <v>793.09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ROW(Source!A73)</f>
        <v>73</v>
      </c>
      <c r="B113">
        <v>60234885</v>
      </c>
      <c r="C113">
        <v>60235449</v>
      </c>
      <c r="D113">
        <v>56246296</v>
      </c>
      <c r="E113">
        <v>1</v>
      </c>
      <c r="F113">
        <v>1</v>
      </c>
      <c r="G113">
        <v>30515945</v>
      </c>
      <c r="H113">
        <v>3</v>
      </c>
      <c r="I113" t="s">
        <v>212</v>
      </c>
      <c r="J113" t="s">
        <v>214</v>
      </c>
      <c r="K113" t="s">
        <v>213</v>
      </c>
      <c r="L113">
        <v>1301</v>
      </c>
      <c r="N113">
        <v>1003</v>
      </c>
      <c r="O113" t="s">
        <v>210</v>
      </c>
      <c r="P113" t="s">
        <v>210</v>
      </c>
      <c r="Q113">
        <v>1</v>
      </c>
      <c r="W113">
        <v>0</v>
      </c>
      <c r="X113">
        <v>-1982695880</v>
      </c>
      <c r="Y113">
        <f t="shared" si="34"/>
        <v>171.42857100000001</v>
      </c>
      <c r="AA113">
        <v>243.19</v>
      </c>
      <c r="AB113">
        <v>0</v>
      </c>
      <c r="AC113">
        <v>0</v>
      </c>
      <c r="AD113">
        <v>0</v>
      </c>
      <c r="AE113">
        <v>24.4</v>
      </c>
      <c r="AF113">
        <v>0</v>
      </c>
      <c r="AG113">
        <v>0</v>
      </c>
      <c r="AH113">
        <v>0</v>
      </c>
      <c r="AI113">
        <v>9.2200000000000006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 t="s">
        <v>3</v>
      </c>
      <c r="AT113">
        <v>171.42857100000001</v>
      </c>
      <c r="AU113" t="s">
        <v>3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ROUND(Y113*Source!I73,9)</f>
        <v>1.1999999969999999</v>
      </c>
      <c r="CY113">
        <f>AA113</f>
        <v>243.19</v>
      </c>
      <c r="CZ113">
        <f>AE113</f>
        <v>24.4</v>
      </c>
      <c r="DA113">
        <f>AI113</f>
        <v>9.2200000000000006</v>
      </c>
      <c r="DB113">
        <f t="shared" si="35"/>
        <v>4182.8599999999997</v>
      </c>
      <c r="DC113">
        <f t="shared" si="36"/>
        <v>0</v>
      </c>
      <c r="DD113" t="s">
        <v>3</v>
      </c>
      <c r="DE113" t="s">
        <v>3</v>
      </c>
      <c r="DF113">
        <f>ROUND(ROUND(AE113*AI113,2)*CX113,2)</f>
        <v>269.95999999999998</v>
      </c>
      <c r="DG113">
        <f t="shared" si="26"/>
        <v>0</v>
      </c>
      <c r="DH113">
        <f t="shared" si="27"/>
        <v>0</v>
      </c>
      <c r="DI113">
        <f t="shared" si="28"/>
        <v>0</v>
      </c>
      <c r="DJ113">
        <f>DF113</f>
        <v>269.95999999999998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ROW(Source!A73)</f>
        <v>73</v>
      </c>
      <c r="B114">
        <v>60234885</v>
      </c>
      <c r="C114">
        <v>60235449</v>
      </c>
      <c r="D114">
        <v>0</v>
      </c>
      <c r="E114">
        <v>1</v>
      </c>
      <c r="F114">
        <v>1</v>
      </c>
      <c r="G114">
        <v>30515945</v>
      </c>
      <c r="H114">
        <v>3</v>
      </c>
      <c r="I114" t="s">
        <v>730</v>
      </c>
      <c r="J114" t="s">
        <v>731</v>
      </c>
      <c r="K114" t="s">
        <v>732</v>
      </c>
      <c r="L114">
        <v>1358</v>
      </c>
      <c r="N114">
        <v>1010</v>
      </c>
      <c r="O114" t="s">
        <v>519</v>
      </c>
      <c r="P114" t="s">
        <v>519</v>
      </c>
      <c r="Q114">
        <v>10</v>
      </c>
      <c r="W114">
        <v>0</v>
      </c>
      <c r="X114">
        <v>-1430370682</v>
      </c>
      <c r="Y114">
        <f t="shared" si="34"/>
        <v>32</v>
      </c>
      <c r="AA114">
        <v>1524.27</v>
      </c>
      <c r="AB114">
        <v>0</v>
      </c>
      <c r="AC114">
        <v>0</v>
      </c>
      <c r="AD114">
        <v>0</v>
      </c>
      <c r="AE114">
        <v>144.77000000000001</v>
      </c>
      <c r="AF114">
        <v>0</v>
      </c>
      <c r="AG114">
        <v>0</v>
      </c>
      <c r="AH114">
        <v>0</v>
      </c>
      <c r="AI114">
        <v>9.74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32</v>
      </c>
      <c r="AU114" t="s">
        <v>3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ROUND(Y114*Source!I73,9)</f>
        <v>0.224</v>
      </c>
      <c r="CY114">
        <f>AA114</f>
        <v>1524.27</v>
      </c>
      <c r="CZ114">
        <f>AE114</f>
        <v>144.77000000000001</v>
      </c>
      <c r="DA114">
        <f>AI114</f>
        <v>9.74</v>
      </c>
      <c r="DB114">
        <f t="shared" si="35"/>
        <v>4632.6400000000003</v>
      </c>
      <c r="DC114">
        <f t="shared" si="36"/>
        <v>0</v>
      </c>
      <c r="DD114" t="s">
        <v>3</v>
      </c>
      <c r="DE114" t="s">
        <v>3</v>
      </c>
      <c r="DF114">
        <f>ROUND(ROUND(AE114*AI114,2)*CX114,2)</f>
        <v>315.85000000000002</v>
      </c>
      <c r="DG114">
        <f t="shared" si="26"/>
        <v>0</v>
      </c>
      <c r="DH114">
        <f t="shared" si="27"/>
        <v>0</v>
      </c>
      <c r="DI114">
        <f t="shared" si="28"/>
        <v>0</v>
      </c>
      <c r="DJ114">
        <f>DF114</f>
        <v>315.85000000000002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ROW(Source!A73)</f>
        <v>73</v>
      </c>
      <c r="B115">
        <v>60234885</v>
      </c>
      <c r="C115">
        <v>60235449</v>
      </c>
      <c r="D115">
        <v>30541208</v>
      </c>
      <c r="E115">
        <v>30515945</v>
      </c>
      <c r="F115">
        <v>1</v>
      </c>
      <c r="G115">
        <v>30515945</v>
      </c>
      <c r="H115">
        <v>3</v>
      </c>
      <c r="I115" t="s">
        <v>733</v>
      </c>
      <c r="J115" t="s">
        <v>3</v>
      </c>
      <c r="K115" t="s">
        <v>734</v>
      </c>
      <c r="L115">
        <v>1344</v>
      </c>
      <c r="N115">
        <v>1008</v>
      </c>
      <c r="O115" t="s">
        <v>708</v>
      </c>
      <c r="P115" t="s">
        <v>708</v>
      </c>
      <c r="Q115">
        <v>1</v>
      </c>
      <c r="W115">
        <v>0</v>
      </c>
      <c r="X115">
        <v>-94250534</v>
      </c>
      <c r="Y115">
        <f t="shared" si="34"/>
        <v>61.6</v>
      </c>
      <c r="AA115">
        <v>10.53</v>
      </c>
      <c r="AB115">
        <v>0</v>
      </c>
      <c r="AC115">
        <v>0</v>
      </c>
      <c r="AD115">
        <v>0</v>
      </c>
      <c r="AE115">
        <v>1</v>
      </c>
      <c r="AF115">
        <v>0</v>
      </c>
      <c r="AG115">
        <v>0</v>
      </c>
      <c r="AH115">
        <v>0</v>
      </c>
      <c r="AI115">
        <v>9.74</v>
      </c>
      <c r="AJ115">
        <v>1</v>
      </c>
      <c r="AK115">
        <v>1</v>
      </c>
      <c r="AL115">
        <v>1</v>
      </c>
      <c r="AM115">
        <v>5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61.6</v>
      </c>
      <c r="AU115" t="s">
        <v>3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ROUND(Y115*Source!I73,9)</f>
        <v>0.43120000000000003</v>
      </c>
      <c r="CY115">
        <f>AA115</f>
        <v>10.53</v>
      </c>
      <c r="CZ115">
        <f>AE115</f>
        <v>1</v>
      </c>
      <c r="DA115">
        <f>AI115</f>
        <v>9.74</v>
      </c>
      <c r="DB115">
        <f t="shared" si="35"/>
        <v>61.6</v>
      </c>
      <c r="DC115">
        <f t="shared" si="36"/>
        <v>0</v>
      </c>
      <c r="DD115" t="s">
        <v>3</v>
      </c>
      <c r="DE115" t="s">
        <v>3</v>
      </c>
      <c r="DF115">
        <f>ROUND(ROUND(AE115*AI115,2)*CX115,2)</f>
        <v>4.2</v>
      </c>
      <c r="DG115">
        <f t="shared" si="26"/>
        <v>0</v>
      </c>
      <c r="DH115">
        <f t="shared" si="27"/>
        <v>0</v>
      </c>
      <c r="DI115">
        <f t="shared" si="28"/>
        <v>0</v>
      </c>
      <c r="DJ115">
        <f>DF115</f>
        <v>4.2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ROW(Source!A77)</f>
        <v>77</v>
      </c>
      <c r="B116">
        <v>60234885</v>
      </c>
      <c r="C116">
        <v>60235459</v>
      </c>
      <c r="D116">
        <v>30515951</v>
      </c>
      <c r="E116">
        <v>30515945</v>
      </c>
      <c r="F116">
        <v>1</v>
      </c>
      <c r="G116">
        <v>30515945</v>
      </c>
      <c r="H116">
        <v>1</v>
      </c>
      <c r="I116" t="s">
        <v>630</v>
      </c>
      <c r="J116" t="s">
        <v>3</v>
      </c>
      <c r="K116" t="s">
        <v>631</v>
      </c>
      <c r="L116">
        <v>1191</v>
      </c>
      <c r="N116">
        <v>1013</v>
      </c>
      <c r="O116" t="s">
        <v>632</v>
      </c>
      <c r="P116" t="s">
        <v>632</v>
      </c>
      <c r="Q116">
        <v>1</v>
      </c>
      <c r="W116">
        <v>0</v>
      </c>
      <c r="X116">
        <v>476480486</v>
      </c>
      <c r="Y116">
        <f>(AT116*1.1)</f>
        <v>151.80000000000001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5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138</v>
      </c>
      <c r="AU116" t="s">
        <v>30</v>
      </c>
      <c r="AV116">
        <v>1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ROUND(AT116*Source!I77*AH116*AL116,2)</f>
        <v>0</v>
      </c>
      <c r="CV116">
        <f>ROUND(Y116*Source!I77,9)</f>
        <v>3.29406</v>
      </c>
      <c r="CW116">
        <v>0</v>
      </c>
      <c r="CX116">
        <f>ROUND(Y116*Source!I77,9)</f>
        <v>3.29406</v>
      </c>
      <c r="CY116">
        <f>AD116</f>
        <v>0</v>
      </c>
      <c r="CZ116">
        <f>AH116</f>
        <v>0</v>
      </c>
      <c r="DA116">
        <f>AL116</f>
        <v>1</v>
      </c>
      <c r="DB116">
        <f>ROUND((ROUND(AT116*CZ116,2)*1.1),6)</f>
        <v>0</v>
      </c>
      <c r="DC116">
        <f>ROUND((ROUND(AT116*AG116,2)*1.1),6)</f>
        <v>0</v>
      </c>
      <c r="DD116" t="s">
        <v>3</v>
      </c>
      <c r="DE116" t="s">
        <v>3</v>
      </c>
      <c r="DF116">
        <f>ROUND(ROUND(AE116,2)*CX116,2)</f>
        <v>0</v>
      </c>
      <c r="DG116">
        <f t="shared" si="26"/>
        <v>0</v>
      </c>
      <c r="DH116">
        <f t="shared" si="27"/>
        <v>0</v>
      </c>
      <c r="DI116">
        <f t="shared" si="28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ROW(Source!A77)</f>
        <v>77</v>
      </c>
      <c r="B117">
        <v>60234885</v>
      </c>
      <c r="C117">
        <v>60235459</v>
      </c>
      <c r="D117">
        <v>56246295</v>
      </c>
      <c r="E117">
        <v>1</v>
      </c>
      <c r="F117">
        <v>1</v>
      </c>
      <c r="G117">
        <v>30515945</v>
      </c>
      <c r="H117">
        <v>3</v>
      </c>
      <c r="I117" t="s">
        <v>208</v>
      </c>
      <c r="J117" t="s">
        <v>211</v>
      </c>
      <c r="K117" t="s">
        <v>209</v>
      </c>
      <c r="L117">
        <v>1301</v>
      </c>
      <c r="N117">
        <v>1003</v>
      </c>
      <c r="O117" t="s">
        <v>210</v>
      </c>
      <c r="P117" t="s">
        <v>210</v>
      </c>
      <c r="Q117">
        <v>1</v>
      </c>
      <c r="W117">
        <v>1</v>
      </c>
      <c r="X117">
        <v>1181244062</v>
      </c>
      <c r="Y117">
        <f>AT117</f>
        <v>-1000</v>
      </c>
      <c r="AA117">
        <v>147.82</v>
      </c>
      <c r="AB117">
        <v>0</v>
      </c>
      <c r="AC117">
        <v>0</v>
      </c>
      <c r="AD117">
        <v>0</v>
      </c>
      <c r="AE117">
        <v>15.01</v>
      </c>
      <c r="AF117">
        <v>0</v>
      </c>
      <c r="AG117">
        <v>0</v>
      </c>
      <c r="AH117">
        <v>0</v>
      </c>
      <c r="AI117">
        <v>9.11</v>
      </c>
      <c r="AJ117">
        <v>1</v>
      </c>
      <c r="AK117">
        <v>1</v>
      </c>
      <c r="AL117">
        <v>1</v>
      </c>
      <c r="AM117">
        <v>0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-1000</v>
      </c>
      <c r="AU117" t="s">
        <v>3</v>
      </c>
      <c r="AV117">
        <v>0</v>
      </c>
      <c r="AW117">
        <v>1</v>
      </c>
      <c r="AX117">
        <v>-1</v>
      </c>
      <c r="AY117">
        <v>0</v>
      </c>
      <c r="AZ117">
        <v>0</v>
      </c>
      <c r="BA117" t="s">
        <v>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ROUND(Y117*Source!I77,9)</f>
        <v>-21.7</v>
      </c>
      <c r="CY117">
        <f>AA117</f>
        <v>147.82</v>
      </c>
      <c r="CZ117">
        <f>AE117</f>
        <v>15.01</v>
      </c>
      <c r="DA117">
        <f>AI117</f>
        <v>9.11</v>
      </c>
      <c r="DB117">
        <f>ROUND(ROUND(AT117*CZ117,2),6)</f>
        <v>-15010</v>
      </c>
      <c r="DC117">
        <f>ROUND(ROUND(AT117*AG117,2),6)</f>
        <v>0</v>
      </c>
      <c r="DD117" t="s">
        <v>3</v>
      </c>
      <c r="DE117" t="s">
        <v>3</v>
      </c>
      <c r="DF117">
        <f>ROUND(ROUND(AE117*AI117,2)*CX117,2)</f>
        <v>-2967.26</v>
      </c>
      <c r="DG117">
        <f t="shared" si="26"/>
        <v>0</v>
      </c>
      <c r="DH117">
        <f t="shared" si="27"/>
        <v>0</v>
      </c>
      <c r="DI117">
        <f t="shared" si="28"/>
        <v>0</v>
      </c>
      <c r="DJ117">
        <f>DF117</f>
        <v>-2967.26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ROW(Source!A77)</f>
        <v>77</v>
      </c>
      <c r="B118">
        <v>60234885</v>
      </c>
      <c r="C118">
        <v>60235459</v>
      </c>
      <c r="D118">
        <v>56246296</v>
      </c>
      <c r="E118">
        <v>1</v>
      </c>
      <c r="F118">
        <v>1</v>
      </c>
      <c r="G118">
        <v>30515945</v>
      </c>
      <c r="H118">
        <v>3</v>
      </c>
      <c r="I118" t="s">
        <v>212</v>
      </c>
      <c r="J118" t="s">
        <v>214</v>
      </c>
      <c r="K118" t="s">
        <v>213</v>
      </c>
      <c r="L118">
        <v>1301</v>
      </c>
      <c r="N118">
        <v>1003</v>
      </c>
      <c r="O118" t="s">
        <v>210</v>
      </c>
      <c r="P118" t="s">
        <v>210</v>
      </c>
      <c r="Q118">
        <v>1</v>
      </c>
      <c r="W118">
        <v>0</v>
      </c>
      <c r="X118">
        <v>-1982695880</v>
      </c>
      <c r="Y118">
        <f>AT118</f>
        <v>1000</v>
      </c>
      <c r="AA118">
        <v>243.19</v>
      </c>
      <c r="AB118">
        <v>0</v>
      </c>
      <c r="AC118">
        <v>0</v>
      </c>
      <c r="AD118">
        <v>0</v>
      </c>
      <c r="AE118">
        <v>24.4</v>
      </c>
      <c r="AF118">
        <v>0</v>
      </c>
      <c r="AG118">
        <v>0</v>
      </c>
      <c r="AH118">
        <v>0</v>
      </c>
      <c r="AI118">
        <v>9.2200000000000006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1000</v>
      </c>
      <c r="AU118" t="s">
        <v>3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ROUND(Y118*Source!I77,9)</f>
        <v>21.7</v>
      </c>
      <c r="CY118">
        <f>AA118</f>
        <v>243.19</v>
      </c>
      <c r="CZ118">
        <f>AE118</f>
        <v>24.4</v>
      </c>
      <c r="DA118">
        <f>AI118</f>
        <v>9.2200000000000006</v>
      </c>
      <c r="DB118">
        <f>ROUND(ROUND(AT118*CZ118,2),6)</f>
        <v>24400</v>
      </c>
      <c r="DC118">
        <f>ROUND(ROUND(AT118*AG118,2),6)</f>
        <v>0</v>
      </c>
      <c r="DD118" t="s">
        <v>3</v>
      </c>
      <c r="DE118" t="s">
        <v>3</v>
      </c>
      <c r="DF118">
        <f>ROUND(ROUND(AE118*AI118,2)*CX118,2)</f>
        <v>4881.8500000000004</v>
      </c>
      <c r="DG118">
        <f t="shared" si="26"/>
        <v>0</v>
      </c>
      <c r="DH118">
        <f t="shared" si="27"/>
        <v>0</v>
      </c>
      <c r="DI118">
        <f t="shared" si="28"/>
        <v>0</v>
      </c>
      <c r="DJ118">
        <f>DF118</f>
        <v>4881.8500000000004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ROW(Source!A77)</f>
        <v>77</v>
      </c>
      <c r="B119">
        <v>60234885</v>
      </c>
      <c r="C119">
        <v>60235459</v>
      </c>
      <c r="D119">
        <v>0</v>
      </c>
      <c r="E119">
        <v>1</v>
      </c>
      <c r="F119">
        <v>1</v>
      </c>
      <c r="G119">
        <v>30515945</v>
      </c>
      <c r="H119">
        <v>3</v>
      </c>
      <c r="I119" t="s">
        <v>730</v>
      </c>
      <c r="J119" t="s">
        <v>731</v>
      </c>
      <c r="K119" t="s">
        <v>732</v>
      </c>
      <c r="L119">
        <v>1358</v>
      </c>
      <c r="N119">
        <v>1010</v>
      </c>
      <c r="O119" t="s">
        <v>519</v>
      </c>
      <c r="P119" t="s">
        <v>519</v>
      </c>
      <c r="Q119">
        <v>10</v>
      </c>
      <c r="W119">
        <v>0</v>
      </c>
      <c r="X119">
        <v>-1430370682</v>
      </c>
      <c r="Y119">
        <f>AT119</f>
        <v>32</v>
      </c>
      <c r="AA119">
        <v>1524.27</v>
      </c>
      <c r="AB119">
        <v>0</v>
      </c>
      <c r="AC119">
        <v>0</v>
      </c>
      <c r="AD119">
        <v>0</v>
      </c>
      <c r="AE119">
        <v>144.77000000000001</v>
      </c>
      <c r="AF119">
        <v>0</v>
      </c>
      <c r="AG119">
        <v>0</v>
      </c>
      <c r="AH119">
        <v>0</v>
      </c>
      <c r="AI119">
        <v>9.74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32</v>
      </c>
      <c r="AU119" t="s">
        <v>3</v>
      </c>
      <c r="AV119">
        <v>0</v>
      </c>
      <c r="AW119">
        <v>1</v>
      </c>
      <c r="AX119">
        <v>-1</v>
      </c>
      <c r="AY119">
        <v>0</v>
      </c>
      <c r="AZ119">
        <v>0</v>
      </c>
      <c r="BA119" t="s">
        <v>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ROUND(Y119*Source!I77,9)</f>
        <v>0.69440000000000002</v>
      </c>
      <c r="CY119">
        <f>AA119</f>
        <v>1524.27</v>
      </c>
      <c r="CZ119">
        <f>AE119</f>
        <v>144.77000000000001</v>
      </c>
      <c r="DA119">
        <f>AI119</f>
        <v>9.74</v>
      </c>
      <c r="DB119">
        <f>ROUND(ROUND(AT119*CZ119,2),6)</f>
        <v>4632.6400000000003</v>
      </c>
      <c r="DC119">
        <f>ROUND(ROUND(AT119*AG119,2),6)</f>
        <v>0</v>
      </c>
      <c r="DD119" t="s">
        <v>3</v>
      </c>
      <c r="DE119" t="s">
        <v>3</v>
      </c>
      <c r="DF119">
        <f>ROUND(ROUND(AE119*AI119,2)*CX119,2)</f>
        <v>979.15</v>
      </c>
      <c r="DG119">
        <f t="shared" si="26"/>
        <v>0</v>
      </c>
      <c r="DH119">
        <f t="shared" si="27"/>
        <v>0</v>
      </c>
      <c r="DI119">
        <f t="shared" si="28"/>
        <v>0</v>
      </c>
      <c r="DJ119">
        <f>DF119</f>
        <v>979.15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ROW(Source!A77)</f>
        <v>77</v>
      </c>
      <c r="B120">
        <v>60234885</v>
      </c>
      <c r="C120">
        <v>60235459</v>
      </c>
      <c r="D120">
        <v>30541208</v>
      </c>
      <c r="E120">
        <v>30515945</v>
      </c>
      <c r="F120">
        <v>1</v>
      </c>
      <c r="G120">
        <v>30515945</v>
      </c>
      <c r="H120">
        <v>3</v>
      </c>
      <c r="I120" t="s">
        <v>733</v>
      </c>
      <c r="J120" t="s">
        <v>3</v>
      </c>
      <c r="K120" t="s">
        <v>734</v>
      </c>
      <c r="L120">
        <v>1344</v>
      </c>
      <c r="N120">
        <v>1008</v>
      </c>
      <c r="O120" t="s">
        <v>708</v>
      </c>
      <c r="P120" t="s">
        <v>708</v>
      </c>
      <c r="Q120">
        <v>1</v>
      </c>
      <c r="W120">
        <v>0</v>
      </c>
      <c r="X120">
        <v>-94250534</v>
      </c>
      <c r="Y120">
        <f>AT120</f>
        <v>61.6</v>
      </c>
      <c r="AA120">
        <v>10.53</v>
      </c>
      <c r="AB120">
        <v>0</v>
      </c>
      <c r="AC120">
        <v>0</v>
      </c>
      <c r="AD120">
        <v>0</v>
      </c>
      <c r="AE120">
        <v>1</v>
      </c>
      <c r="AF120">
        <v>0</v>
      </c>
      <c r="AG120">
        <v>0</v>
      </c>
      <c r="AH120">
        <v>0</v>
      </c>
      <c r="AI120">
        <v>9.74</v>
      </c>
      <c r="AJ120">
        <v>1</v>
      </c>
      <c r="AK120">
        <v>1</v>
      </c>
      <c r="AL120">
        <v>1</v>
      </c>
      <c r="AM120">
        <v>5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61.6</v>
      </c>
      <c r="AU120" t="s">
        <v>3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ROUND(Y120*Source!I77,9)</f>
        <v>1.3367199999999999</v>
      </c>
      <c r="CY120">
        <f>AA120</f>
        <v>10.53</v>
      </c>
      <c r="CZ120">
        <f>AE120</f>
        <v>1</v>
      </c>
      <c r="DA120">
        <f>AI120</f>
        <v>9.74</v>
      </c>
      <c r="DB120">
        <f>ROUND(ROUND(AT120*CZ120,2),6)</f>
        <v>61.6</v>
      </c>
      <c r="DC120">
        <f>ROUND(ROUND(AT120*AG120,2),6)</f>
        <v>0</v>
      </c>
      <c r="DD120" t="s">
        <v>3</v>
      </c>
      <c r="DE120" t="s">
        <v>3</v>
      </c>
      <c r="DF120">
        <f>ROUND(ROUND(AE120*AI120,2)*CX120,2)</f>
        <v>13.02</v>
      </c>
      <c r="DG120">
        <f t="shared" si="26"/>
        <v>0</v>
      </c>
      <c r="DH120">
        <f t="shared" si="27"/>
        <v>0</v>
      </c>
      <c r="DI120">
        <f t="shared" si="28"/>
        <v>0</v>
      </c>
      <c r="DJ120">
        <f>DF120</f>
        <v>13.02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ROW(Source!A80)</f>
        <v>80</v>
      </c>
      <c r="B121">
        <v>60234885</v>
      </c>
      <c r="C121">
        <v>60235467</v>
      </c>
      <c r="D121">
        <v>30515951</v>
      </c>
      <c r="E121">
        <v>30515945</v>
      </c>
      <c r="F121">
        <v>1</v>
      </c>
      <c r="G121">
        <v>30515945</v>
      </c>
      <c r="H121">
        <v>1</v>
      </c>
      <c r="I121" t="s">
        <v>630</v>
      </c>
      <c r="J121" t="s">
        <v>3</v>
      </c>
      <c r="K121" t="s">
        <v>631</v>
      </c>
      <c r="L121">
        <v>1191</v>
      </c>
      <c r="N121">
        <v>1013</v>
      </c>
      <c r="O121" t="s">
        <v>632</v>
      </c>
      <c r="P121" t="s">
        <v>632</v>
      </c>
      <c r="Q121">
        <v>1</v>
      </c>
      <c r="W121">
        <v>0</v>
      </c>
      <c r="X121">
        <v>476480486</v>
      </c>
      <c r="Y121">
        <f>(AT121*1.1)</f>
        <v>151.80000000000001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5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138</v>
      </c>
      <c r="AU121" t="s">
        <v>30</v>
      </c>
      <c r="AV121">
        <v>1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ROUND(AT121*Source!I80*AH121*AL121,2)</f>
        <v>0</v>
      </c>
      <c r="CV121">
        <f>ROUND(Y121*Source!I80,9)</f>
        <v>10.625999999999999</v>
      </c>
      <c r="CW121">
        <v>0</v>
      </c>
      <c r="CX121">
        <f>ROUND(Y121*Source!I80,9)</f>
        <v>10.625999999999999</v>
      </c>
      <c r="CY121">
        <f>AD121</f>
        <v>0</v>
      </c>
      <c r="CZ121">
        <f>AH121</f>
        <v>0</v>
      </c>
      <c r="DA121">
        <f>AL121</f>
        <v>1</v>
      </c>
      <c r="DB121">
        <f>ROUND((ROUND(AT121*CZ121,2)*1.1),6)</f>
        <v>0</v>
      </c>
      <c r="DC121">
        <f>ROUND((ROUND(AT121*AG121,2)*1.1),6)</f>
        <v>0</v>
      </c>
      <c r="DD121" t="s">
        <v>3</v>
      </c>
      <c r="DE121" t="s">
        <v>3</v>
      </c>
      <c r="DF121">
        <f>ROUND(ROUND(AE121,2)*CX121,2)</f>
        <v>0</v>
      </c>
      <c r="DG121">
        <f t="shared" si="26"/>
        <v>0</v>
      </c>
      <c r="DH121">
        <f t="shared" si="27"/>
        <v>0</v>
      </c>
      <c r="DI121">
        <f t="shared" si="28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ROW(Source!A80)</f>
        <v>80</v>
      </c>
      <c r="B122">
        <v>60234885</v>
      </c>
      <c r="C122">
        <v>60235467</v>
      </c>
      <c r="D122">
        <v>0</v>
      </c>
      <c r="E122">
        <v>1</v>
      </c>
      <c r="F122">
        <v>1</v>
      </c>
      <c r="G122">
        <v>30515945</v>
      </c>
      <c r="H122">
        <v>3</v>
      </c>
      <c r="I122" t="s">
        <v>208</v>
      </c>
      <c r="J122" t="s">
        <v>211</v>
      </c>
      <c r="K122" t="s">
        <v>209</v>
      </c>
      <c r="L122">
        <v>1301</v>
      </c>
      <c r="N122">
        <v>1003</v>
      </c>
      <c r="O122" t="s">
        <v>210</v>
      </c>
      <c r="P122" t="s">
        <v>210</v>
      </c>
      <c r="Q122">
        <v>1</v>
      </c>
      <c r="W122">
        <v>0</v>
      </c>
      <c r="X122">
        <v>1669039596</v>
      </c>
      <c r="Y122">
        <f>AT122</f>
        <v>990</v>
      </c>
      <c r="AA122">
        <v>158.04</v>
      </c>
      <c r="AB122">
        <v>0</v>
      </c>
      <c r="AC122">
        <v>0</v>
      </c>
      <c r="AD122">
        <v>0</v>
      </c>
      <c r="AE122">
        <v>15.01</v>
      </c>
      <c r="AF122">
        <v>0</v>
      </c>
      <c r="AG122">
        <v>0</v>
      </c>
      <c r="AH122">
        <v>0</v>
      </c>
      <c r="AI122">
        <v>9.74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990</v>
      </c>
      <c r="AU122" t="s">
        <v>3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ROUND(Y122*Source!I80,9)</f>
        <v>69.3</v>
      </c>
      <c r="CY122">
        <f>AA122</f>
        <v>158.04</v>
      </c>
      <c r="CZ122">
        <f>AE122</f>
        <v>15.01</v>
      </c>
      <c r="DA122">
        <f>AI122</f>
        <v>9.74</v>
      </c>
      <c r="DB122">
        <f>ROUND(ROUND(AT122*CZ122,2),6)</f>
        <v>14859.9</v>
      </c>
      <c r="DC122">
        <f>ROUND(ROUND(AT122*AG122,2),6)</f>
        <v>0</v>
      </c>
      <c r="DD122" t="s">
        <v>3</v>
      </c>
      <c r="DE122" t="s">
        <v>3</v>
      </c>
      <c r="DF122">
        <f>ROUND(ROUND(AE122*AI122,2)*CX122,2)</f>
        <v>10131.66</v>
      </c>
      <c r="DG122">
        <f t="shared" si="26"/>
        <v>0</v>
      </c>
      <c r="DH122">
        <f t="shared" si="27"/>
        <v>0</v>
      </c>
      <c r="DI122">
        <f t="shared" si="28"/>
        <v>0</v>
      </c>
      <c r="DJ122">
        <f>DF122</f>
        <v>10131.66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ROW(Source!A80)</f>
        <v>80</v>
      </c>
      <c r="B123">
        <v>60234885</v>
      </c>
      <c r="C123">
        <v>60235467</v>
      </c>
      <c r="D123">
        <v>0</v>
      </c>
      <c r="E123">
        <v>1</v>
      </c>
      <c r="F123">
        <v>1</v>
      </c>
      <c r="G123">
        <v>30515945</v>
      </c>
      <c r="H123">
        <v>3</v>
      </c>
      <c r="I123" t="s">
        <v>730</v>
      </c>
      <c r="J123" t="s">
        <v>735</v>
      </c>
      <c r="K123" t="s">
        <v>736</v>
      </c>
      <c r="L123">
        <v>1358</v>
      </c>
      <c r="N123">
        <v>1010</v>
      </c>
      <c r="O123" t="s">
        <v>519</v>
      </c>
      <c r="P123" t="s">
        <v>519</v>
      </c>
      <c r="Q123">
        <v>10</v>
      </c>
      <c r="W123">
        <v>0</v>
      </c>
      <c r="X123">
        <v>200541388</v>
      </c>
      <c r="Y123">
        <f>AT123</f>
        <v>32</v>
      </c>
      <c r="AA123">
        <v>1524.27</v>
      </c>
      <c r="AB123">
        <v>0</v>
      </c>
      <c r="AC123">
        <v>0</v>
      </c>
      <c r="AD123">
        <v>0</v>
      </c>
      <c r="AE123">
        <v>144.77000000000001</v>
      </c>
      <c r="AF123">
        <v>0</v>
      </c>
      <c r="AG123">
        <v>0</v>
      </c>
      <c r="AH123">
        <v>0</v>
      </c>
      <c r="AI123">
        <v>9.74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32</v>
      </c>
      <c r="AU123" t="s">
        <v>3</v>
      </c>
      <c r="AV123">
        <v>0</v>
      </c>
      <c r="AW123">
        <v>1</v>
      </c>
      <c r="AX123">
        <v>-1</v>
      </c>
      <c r="AY123">
        <v>0</v>
      </c>
      <c r="AZ123">
        <v>0</v>
      </c>
      <c r="BA123" t="s">
        <v>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ROUND(Y123*Source!I80,9)</f>
        <v>2.2400000000000002</v>
      </c>
      <c r="CY123">
        <f>AA123</f>
        <v>1524.27</v>
      </c>
      <c r="CZ123">
        <f>AE123</f>
        <v>144.77000000000001</v>
      </c>
      <c r="DA123">
        <f>AI123</f>
        <v>9.74</v>
      </c>
      <c r="DB123">
        <f>ROUND(ROUND(AT123*CZ123,2),6)</f>
        <v>4632.6400000000003</v>
      </c>
      <c r="DC123">
        <f>ROUND(ROUND(AT123*AG123,2),6)</f>
        <v>0</v>
      </c>
      <c r="DD123" t="s">
        <v>3</v>
      </c>
      <c r="DE123" t="s">
        <v>3</v>
      </c>
      <c r="DF123">
        <f>ROUND(ROUND(AE123*AI123,2)*CX123,2)</f>
        <v>3158.53</v>
      </c>
      <c r="DG123">
        <f t="shared" si="26"/>
        <v>0</v>
      </c>
      <c r="DH123">
        <f t="shared" si="27"/>
        <v>0</v>
      </c>
      <c r="DI123">
        <f t="shared" si="28"/>
        <v>0</v>
      </c>
      <c r="DJ123">
        <f>DF123</f>
        <v>3158.53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ROW(Source!A80)</f>
        <v>80</v>
      </c>
      <c r="B124">
        <v>60234885</v>
      </c>
      <c r="C124">
        <v>60235467</v>
      </c>
      <c r="D124">
        <v>30541208</v>
      </c>
      <c r="E124">
        <v>30515945</v>
      </c>
      <c r="F124">
        <v>1</v>
      </c>
      <c r="G124">
        <v>30515945</v>
      </c>
      <c r="H124">
        <v>3</v>
      </c>
      <c r="I124" t="s">
        <v>733</v>
      </c>
      <c r="J124" t="s">
        <v>3</v>
      </c>
      <c r="K124" t="s">
        <v>734</v>
      </c>
      <c r="L124">
        <v>1344</v>
      </c>
      <c r="N124">
        <v>1008</v>
      </c>
      <c r="O124" t="s">
        <v>708</v>
      </c>
      <c r="P124" t="s">
        <v>708</v>
      </c>
      <c r="Q124">
        <v>1</v>
      </c>
      <c r="W124">
        <v>0</v>
      </c>
      <c r="X124">
        <v>-94250534</v>
      </c>
      <c r="Y124">
        <f>AT124</f>
        <v>61.6</v>
      </c>
      <c r="AA124">
        <v>10.53</v>
      </c>
      <c r="AB124">
        <v>0</v>
      </c>
      <c r="AC124">
        <v>0</v>
      </c>
      <c r="AD124">
        <v>0</v>
      </c>
      <c r="AE124">
        <v>1</v>
      </c>
      <c r="AF124">
        <v>0</v>
      </c>
      <c r="AG124">
        <v>0</v>
      </c>
      <c r="AH124">
        <v>0</v>
      </c>
      <c r="AI124">
        <v>9.74</v>
      </c>
      <c r="AJ124">
        <v>1</v>
      </c>
      <c r="AK124">
        <v>1</v>
      </c>
      <c r="AL124">
        <v>1</v>
      </c>
      <c r="AM124">
        <v>5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61.6</v>
      </c>
      <c r="AU124" t="s">
        <v>3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ROUND(Y124*Source!I80,9)</f>
        <v>4.3120000000000003</v>
      </c>
      <c r="CY124">
        <f>AA124</f>
        <v>10.53</v>
      </c>
      <c r="CZ124">
        <f>AE124</f>
        <v>1</v>
      </c>
      <c r="DA124">
        <f>AI124</f>
        <v>9.74</v>
      </c>
      <c r="DB124">
        <f>ROUND(ROUND(AT124*CZ124,2),6)</f>
        <v>61.6</v>
      </c>
      <c r="DC124">
        <f>ROUND(ROUND(AT124*AG124,2),6)</f>
        <v>0</v>
      </c>
      <c r="DD124" t="s">
        <v>3</v>
      </c>
      <c r="DE124" t="s">
        <v>3</v>
      </c>
      <c r="DF124">
        <f>ROUND(ROUND(AE124*AI124,2)*CX124,2)</f>
        <v>42</v>
      </c>
      <c r="DG124">
        <f t="shared" si="26"/>
        <v>0</v>
      </c>
      <c r="DH124">
        <f t="shared" si="27"/>
        <v>0</v>
      </c>
      <c r="DI124">
        <f t="shared" si="28"/>
        <v>0</v>
      </c>
      <c r="DJ124">
        <f>DF124</f>
        <v>42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ROW(Source!A81)</f>
        <v>81</v>
      </c>
      <c r="B125">
        <v>60234885</v>
      </c>
      <c r="C125">
        <v>60235472</v>
      </c>
      <c r="D125">
        <v>30515951</v>
      </c>
      <c r="E125">
        <v>30515945</v>
      </c>
      <c r="F125">
        <v>1</v>
      </c>
      <c r="G125">
        <v>30515945</v>
      </c>
      <c r="H125">
        <v>1</v>
      </c>
      <c r="I125" t="s">
        <v>630</v>
      </c>
      <c r="J125" t="s">
        <v>3</v>
      </c>
      <c r="K125" t="s">
        <v>631</v>
      </c>
      <c r="L125">
        <v>1191</v>
      </c>
      <c r="N125">
        <v>1013</v>
      </c>
      <c r="O125" t="s">
        <v>632</v>
      </c>
      <c r="P125" t="s">
        <v>632</v>
      </c>
      <c r="Q125">
        <v>1</v>
      </c>
      <c r="W125">
        <v>0</v>
      </c>
      <c r="X125">
        <v>476480486</v>
      </c>
      <c r="Y125">
        <f>(AT125*1.1)</f>
        <v>23.32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5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21.2</v>
      </c>
      <c r="AU125" t="s">
        <v>30</v>
      </c>
      <c r="AV125">
        <v>1</v>
      </c>
      <c r="AW125">
        <v>1</v>
      </c>
      <c r="AX125">
        <v>-1</v>
      </c>
      <c r="AY125">
        <v>0</v>
      </c>
      <c r="AZ125">
        <v>0</v>
      </c>
      <c r="BA125" t="s">
        <v>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ROUND(AT125*Source!I81*AH125*AL125,2)</f>
        <v>0</v>
      </c>
      <c r="CV125">
        <f>ROUND(Y125*Source!I81,9)</f>
        <v>1.2126399999999999</v>
      </c>
      <c r="CW125">
        <v>0</v>
      </c>
      <c r="CX125">
        <f>ROUND(Y125*Source!I81,9)</f>
        <v>1.2126399999999999</v>
      </c>
      <c r="CY125">
        <f>AD125</f>
        <v>0</v>
      </c>
      <c r="CZ125">
        <f>AH125</f>
        <v>0</v>
      </c>
      <c r="DA125">
        <f>AL125</f>
        <v>1</v>
      </c>
      <c r="DB125">
        <f>ROUND((ROUND(AT125*CZ125,2)*1.1),6)</f>
        <v>0</v>
      </c>
      <c r="DC125">
        <f>ROUND((ROUND(AT125*AG125,2)*1.1),6)</f>
        <v>0</v>
      </c>
      <c r="DD125" t="s">
        <v>3</v>
      </c>
      <c r="DE125" t="s">
        <v>3</v>
      </c>
      <c r="DF125">
        <f>ROUND(ROUND(AE125,2)*CX125,2)</f>
        <v>0</v>
      </c>
      <c r="DG125">
        <f t="shared" si="26"/>
        <v>0</v>
      </c>
      <c r="DH125">
        <f t="shared" si="27"/>
        <v>0</v>
      </c>
      <c r="DI125">
        <f t="shared" si="28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ROW(Source!A81)</f>
        <v>81</v>
      </c>
      <c r="B126">
        <v>60234885</v>
      </c>
      <c r="C126">
        <v>60235472</v>
      </c>
      <c r="D126">
        <v>0</v>
      </c>
      <c r="E126">
        <v>1</v>
      </c>
      <c r="F126">
        <v>1</v>
      </c>
      <c r="G126">
        <v>30515945</v>
      </c>
      <c r="H126">
        <v>2</v>
      </c>
      <c r="I126" t="s">
        <v>673</v>
      </c>
      <c r="J126" t="s">
        <v>674</v>
      </c>
      <c r="K126" t="s">
        <v>675</v>
      </c>
      <c r="L126">
        <v>1368</v>
      </c>
      <c r="N126">
        <v>1011</v>
      </c>
      <c r="O126" t="s">
        <v>153</v>
      </c>
      <c r="P126" t="s">
        <v>153</v>
      </c>
      <c r="Q126">
        <v>1</v>
      </c>
      <c r="W126">
        <v>0</v>
      </c>
      <c r="X126">
        <v>-1440889904</v>
      </c>
      <c r="Y126">
        <f>(AT126*1.1)</f>
        <v>0.22000000000000003</v>
      </c>
      <c r="AA126">
        <v>0</v>
      </c>
      <c r="AB126">
        <v>87.01</v>
      </c>
      <c r="AC126">
        <v>13.21</v>
      </c>
      <c r="AD126">
        <v>0</v>
      </c>
      <c r="AE126">
        <v>0</v>
      </c>
      <c r="AF126">
        <v>83.1</v>
      </c>
      <c r="AG126">
        <v>12.62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0.2</v>
      </c>
      <c r="AU126" t="s">
        <v>30</v>
      </c>
      <c r="AV126">
        <v>0</v>
      </c>
      <c r="AW126">
        <v>1</v>
      </c>
      <c r="AX126">
        <v>-1</v>
      </c>
      <c r="AY126">
        <v>0</v>
      </c>
      <c r="AZ126">
        <v>0</v>
      </c>
      <c r="BA126" t="s">
        <v>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ROUND(Y126*Source!I81*DO126,9)</f>
        <v>0</v>
      </c>
      <c r="CX126">
        <f>ROUND(Y126*Source!I81,9)</f>
        <v>1.1440000000000001E-2</v>
      </c>
      <c r="CY126">
        <f>AB126</f>
        <v>87.01</v>
      </c>
      <c r="CZ126">
        <f>AF126</f>
        <v>83.1</v>
      </c>
      <c r="DA126">
        <f>AJ126</f>
        <v>1</v>
      </c>
      <c r="DB126">
        <f>ROUND((ROUND(AT126*CZ126,2)*1.1),6)</f>
        <v>18.282</v>
      </c>
      <c r="DC126">
        <f>ROUND((ROUND(AT126*AG126,2)*1.1),6)</f>
        <v>2.7719999999999998</v>
      </c>
      <c r="DD126" t="s">
        <v>3</v>
      </c>
      <c r="DE126" t="s">
        <v>3</v>
      </c>
      <c r="DF126">
        <f>ROUND(ROUND(AE126,2)*CX126,2)</f>
        <v>0</v>
      </c>
      <c r="DG126">
        <f t="shared" si="26"/>
        <v>0.95</v>
      </c>
      <c r="DH126">
        <f t="shared" si="27"/>
        <v>0.14000000000000001</v>
      </c>
      <c r="DI126">
        <f t="shared" si="28"/>
        <v>0</v>
      </c>
      <c r="DJ126">
        <f>DG126</f>
        <v>0.95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ROW(Source!A81)</f>
        <v>81</v>
      </c>
      <c r="B127">
        <v>60234885</v>
      </c>
      <c r="C127">
        <v>60235472</v>
      </c>
      <c r="D127">
        <v>0</v>
      </c>
      <c r="E127">
        <v>1</v>
      </c>
      <c r="F127">
        <v>1</v>
      </c>
      <c r="G127">
        <v>30515945</v>
      </c>
      <c r="H127">
        <v>2</v>
      </c>
      <c r="I127" t="s">
        <v>709</v>
      </c>
      <c r="J127" t="s">
        <v>710</v>
      </c>
      <c r="K127" t="s">
        <v>711</v>
      </c>
      <c r="L127">
        <v>1368</v>
      </c>
      <c r="N127">
        <v>1011</v>
      </c>
      <c r="O127" t="s">
        <v>153</v>
      </c>
      <c r="P127" t="s">
        <v>153</v>
      </c>
      <c r="Q127">
        <v>1</v>
      </c>
      <c r="W127">
        <v>0</v>
      </c>
      <c r="X127">
        <v>1110471243</v>
      </c>
      <c r="Y127">
        <f>(AT127*1.1)</f>
        <v>2.145</v>
      </c>
      <c r="AA127">
        <v>0</v>
      </c>
      <c r="AB127">
        <v>12.9</v>
      </c>
      <c r="AC127">
        <v>0</v>
      </c>
      <c r="AD127">
        <v>0</v>
      </c>
      <c r="AE127">
        <v>0</v>
      </c>
      <c r="AF127">
        <v>12.32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1.95</v>
      </c>
      <c r="AU127" t="s">
        <v>30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ROUND(Y127*Source!I81*DO127,9)</f>
        <v>0</v>
      </c>
      <c r="CX127">
        <f>ROUND(Y127*Source!I81,9)</f>
        <v>0.11154</v>
      </c>
      <c r="CY127">
        <f>AB127</f>
        <v>12.9</v>
      </c>
      <c r="CZ127">
        <f>AF127</f>
        <v>12.32</v>
      </c>
      <c r="DA127">
        <f>AJ127</f>
        <v>1</v>
      </c>
      <c r="DB127">
        <f>ROUND((ROUND(AT127*CZ127,2)*1.1),6)</f>
        <v>26.422000000000001</v>
      </c>
      <c r="DC127">
        <f>ROUND((ROUND(AT127*AG127,2)*1.1),6)</f>
        <v>0</v>
      </c>
      <c r="DD127" t="s">
        <v>3</v>
      </c>
      <c r="DE127" t="s">
        <v>3</v>
      </c>
      <c r="DF127">
        <f>ROUND(ROUND(AE127,2)*CX127,2)</f>
        <v>0</v>
      </c>
      <c r="DG127">
        <f t="shared" si="26"/>
        <v>1.37</v>
      </c>
      <c r="DH127">
        <f t="shared" si="27"/>
        <v>0</v>
      </c>
      <c r="DI127">
        <f t="shared" si="28"/>
        <v>0</v>
      </c>
      <c r="DJ127">
        <f>DG127</f>
        <v>1.37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ROW(Source!A81)</f>
        <v>81</v>
      </c>
      <c r="B128">
        <v>60234885</v>
      </c>
      <c r="C128">
        <v>60235472</v>
      </c>
      <c r="D128">
        <v>0</v>
      </c>
      <c r="E128">
        <v>1</v>
      </c>
      <c r="F128">
        <v>1</v>
      </c>
      <c r="G128">
        <v>30515945</v>
      </c>
      <c r="H128">
        <v>3</v>
      </c>
      <c r="I128" t="s">
        <v>737</v>
      </c>
      <c r="J128" t="s">
        <v>738</v>
      </c>
      <c r="K128" t="s">
        <v>739</v>
      </c>
      <c r="L128">
        <v>1346</v>
      </c>
      <c r="N128">
        <v>1009</v>
      </c>
      <c r="O128" t="s">
        <v>615</v>
      </c>
      <c r="P128" t="s">
        <v>615</v>
      </c>
      <c r="Q128">
        <v>1</v>
      </c>
      <c r="W128">
        <v>0</v>
      </c>
      <c r="X128">
        <v>622621594</v>
      </c>
      <c r="Y128">
        <f t="shared" ref="Y128:Y139" si="37">AT128</f>
        <v>0.1</v>
      </c>
      <c r="AA128">
        <v>16.75</v>
      </c>
      <c r="AB128">
        <v>0</v>
      </c>
      <c r="AC128">
        <v>0</v>
      </c>
      <c r="AD128">
        <v>0</v>
      </c>
      <c r="AE128">
        <v>1.61</v>
      </c>
      <c r="AF128">
        <v>0</v>
      </c>
      <c r="AG128">
        <v>0</v>
      </c>
      <c r="AH128">
        <v>0</v>
      </c>
      <c r="AI128">
        <v>9.74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0.1</v>
      </c>
      <c r="AU128" t="s">
        <v>3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ROUND(Y128*Source!I81,9)</f>
        <v>5.1999999999999998E-3</v>
      </c>
      <c r="CY128">
        <f>AA128</f>
        <v>16.75</v>
      </c>
      <c r="CZ128">
        <f>AE128</f>
        <v>1.61</v>
      </c>
      <c r="DA128">
        <f>AI128</f>
        <v>9.74</v>
      </c>
      <c r="DB128">
        <f t="shared" ref="DB128:DB139" si="38">ROUND(ROUND(AT128*CZ128,2),6)</f>
        <v>0.16</v>
      </c>
      <c r="DC128">
        <f t="shared" ref="DC128:DC139" si="39">ROUND(ROUND(AT128*AG128,2),6)</f>
        <v>0</v>
      </c>
      <c r="DD128" t="s">
        <v>3</v>
      </c>
      <c r="DE128" t="s">
        <v>3</v>
      </c>
      <c r="DF128">
        <f>ROUND(ROUND(AE128*AI128,2)*CX128,2)</f>
        <v>0.08</v>
      </c>
      <c r="DG128">
        <f t="shared" si="26"/>
        <v>0</v>
      </c>
      <c r="DH128">
        <f t="shared" si="27"/>
        <v>0</v>
      </c>
      <c r="DI128">
        <f t="shared" si="28"/>
        <v>0</v>
      </c>
      <c r="DJ128">
        <f>DF128</f>
        <v>0.08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ROW(Source!A81)</f>
        <v>81</v>
      </c>
      <c r="B129">
        <v>60234885</v>
      </c>
      <c r="C129">
        <v>60235472</v>
      </c>
      <c r="D129">
        <v>0</v>
      </c>
      <c r="E129">
        <v>1</v>
      </c>
      <c r="F129">
        <v>1</v>
      </c>
      <c r="G129">
        <v>30515945</v>
      </c>
      <c r="H129">
        <v>3</v>
      </c>
      <c r="I129" t="s">
        <v>712</v>
      </c>
      <c r="J129" t="s">
        <v>713</v>
      </c>
      <c r="K129" t="s">
        <v>714</v>
      </c>
      <c r="L129">
        <v>1348</v>
      </c>
      <c r="N129">
        <v>1009</v>
      </c>
      <c r="O129" t="s">
        <v>119</v>
      </c>
      <c r="P129" t="s">
        <v>119</v>
      </c>
      <c r="Q129">
        <v>1000</v>
      </c>
      <c r="W129">
        <v>0</v>
      </c>
      <c r="X129">
        <v>-378770251</v>
      </c>
      <c r="Y129">
        <f t="shared" si="37"/>
        <v>2.4E-2</v>
      </c>
      <c r="AA129">
        <v>76558.06</v>
      </c>
      <c r="AB129">
        <v>0</v>
      </c>
      <c r="AC129">
        <v>0</v>
      </c>
      <c r="AD129">
        <v>0</v>
      </c>
      <c r="AE129">
        <v>7359.71</v>
      </c>
      <c r="AF129">
        <v>0</v>
      </c>
      <c r="AG129">
        <v>0</v>
      </c>
      <c r="AH129">
        <v>0</v>
      </c>
      <c r="AI129">
        <v>9.74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2.4E-2</v>
      </c>
      <c r="AU129" t="s">
        <v>3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ROUND(Y129*Source!I81,9)</f>
        <v>1.248E-3</v>
      </c>
      <c r="CY129">
        <f>AA129</f>
        <v>76558.06</v>
      </c>
      <c r="CZ129">
        <f>AE129</f>
        <v>7359.71</v>
      </c>
      <c r="DA129">
        <f>AI129</f>
        <v>9.74</v>
      </c>
      <c r="DB129">
        <f t="shared" si="38"/>
        <v>176.63</v>
      </c>
      <c r="DC129">
        <f t="shared" si="39"/>
        <v>0</v>
      </c>
      <c r="DD129" t="s">
        <v>3</v>
      </c>
      <c r="DE129" t="s">
        <v>3</v>
      </c>
      <c r="DF129">
        <f>ROUND(ROUND(AE129*AI129,2)*CX129,2)</f>
        <v>89.46</v>
      </c>
      <c r="DG129">
        <f t="shared" ref="DG129:DG192" si="40">ROUND(ROUND(AF129,2)*CX129,2)</f>
        <v>0</v>
      </c>
      <c r="DH129">
        <f t="shared" ref="DH129:DH192" si="41">ROUND(ROUND(AG129,2)*CX129,2)</f>
        <v>0</v>
      </c>
      <c r="DI129">
        <f t="shared" ref="DI129:DI192" si="42">ROUND(ROUND(AH129,2)*CX129,2)</f>
        <v>0</v>
      </c>
      <c r="DJ129">
        <f>DF129</f>
        <v>89.46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ROW(Source!A81)</f>
        <v>81</v>
      </c>
      <c r="B130">
        <v>60234885</v>
      </c>
      <c r="C130">
        <v>60235472</v>
      </c>
      <c r="D130">
        <v>0</v>
      </c>
      <c r="E130">
        <v>1</v>
      </c>
      <c r="F130">
        <v>1</v>
      </c>
      <c r="G130">
        <v>30515945</v>
      </c>
      <c r="H130">
        <v>3</v>
      </c>
      <c r="I130" t="s">
        <v>715</v>
      </c>
      <c r="J130" t="s">
        <v>716</v>
      </c>
      <c r="K130" t="s">
        <v>717</v>
      </c>
      <c r="L130">
        <v>1348</v>
      </c>
      <c r="N130">
        <v>1009</v>
      </c>
      <c r="O130" t="s">
        <v>119</v>
      </c>
      <c r="P130" t="s">
        <v>119</v>
      </c>
      <c r="Q130">
        <v>1000</v>
      </c>
      <c r="W130">
        <v>0</v>
      </c>
      <c r="X130">
        <v>1229894087</v>
      </c>
      <c r="Y130">
        <f t="shared" si="37"/>
        <v>1.6E-2</v>
      </c>
      <c r="AA130">
        <v>39591.54</v>
      </c>
      <c r="AB130">
        <v>0</v>
      </c>
      <c r="AC130">
        <v>0</v>
      </c>
      <c r="AD130">
        <v>0</v>
      </c>
      <c r="AE130">
        <v>3806.03</v>
      </c>
      <c r="AF130">
        <v>0</v>
      </c>
      <c r="AG130">
        <v>0</v>
      </c>
      <c r="AH130">
        <v>0</v>
      </c>
      <c r="AI130">
        <v>9.74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1.6E-2</v>
      </c>
      <c r="AU130" t="s">
        <v>3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ROUND(Y130*Source!I81,9)</f>
        <v>8.3199999999999995E-4</v>
      </c>
      <c r="CY130">
        <f>AA130</f>
        <v>39591.54</v>
      </c>
      <c r="CZ130">
        <f>AE130</f>
        <v>3806.03</v>
      </c>
      <c r="DA130">
        <f>AI130</f>
        <v>9.74</v>
      </c>
      <c r="DB130">
        <f t="shared" si="38"/>
        <v>60.9</v>
      </c>
      <c r="DC130">
        <f t="shared" si="39"/>
        <v>0</v>
      </c>
      <c r="DD130" t="s">
        <v>3</v>
      </c>
      <c r="DE130" t="s">
        <v>3</v>
      </c>
      <c r="DF130">
        <f>ROUND(ROUND(AE130*AI130,2)*CX130,2)</f>
        <v>30.84</v>
      </c>
      <c r="DG130">
        <f t="shared" si="40"/>
        <v>0</v>
      </c>
      <c r="DH130">
        <f t="shared" si="41"/>
        <v>0</v>
      </c>
      <c r="DI130">
        <f t="shared" si="42"/>
        <v>0</v>
      </c>
      <c r="DJ130">
        <f>DF130</f>
        <v>30.84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ROW(Source!A81)</f>
        <v>81</v>
      </c>
      <c r="B131">
        <v>60234885</v>
      </c>
      <c r="C131">
        <v>60235472</v>
      </c>
      <c r="D131">
        <v>56245528</v>
      </c>
      <c r="E131">
        <v>1</v>
      </c>
      <c r="F131">
        <v>1</v>
      </c>
      <c r="G131">
        <v>30515945</v>
      </c>
      <c r="H131">
        <v>3</v>
      </c>
      <c r="I131" t="s">
        <v>173</v>
      </c>
      <c r="J131" t="s">
        <v>174</v>
      </c>
      <c r="K131" t="s">
        <v>943</v>
      </c>
      <c r="L131">
        <v>1348</v>
      </c>
      <c r="N131">
        <v>1009</v>
      </c>
      <c r="O131" t="s">
        <v>119</v>
      </c>
      <c r="P131" t="s">
        <v>119</v>
      </c>
      <c r="Q131">
        <v>1000</v>
      </c>
      <c r="W131">
        <v>0</v>
      </c>
      <c r="X131">
        <v>-114928879</v>
      </c>
      <c r="Y131">
        <f t="shared" si="37"/>
        <v>0.24</v>
      </c>
      <c r="AA131">
        <v>40729.29</v>
      </c>
      <c r="AB131">
        <v>0</v>
      </c>
      <c r="AC131">
        <v>0</v>
      </c>
      <c r="AD131">
        <v>0</v>
      </c>
      <c r="AE131">
        <v>11626.84</v>
      </c>
      <c r="AF131">
        <v>0</v>
      </c>
      <c r="AG131">
        <v>0</v>
      </c>
      <c r="AH131">
        <v>0</v>
      </c>
      <c r="AI131">
        <v>3.28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0.24</v>
      </c>
      <c r="AU131" t="s">
        <v>3</v>
      </c>
      <c r="AV131">
        <v>0</v>
      </c>
      <c r="AW131">
        <v>1</v>
      </c>
      <c r="AX131">
        <v>-1</v>
      </c>
      <c r="AY131">
        <v>0</v>
      </c>
      <c r="AZ131">
        <v>0</v>
      </c>
      <c r="BA131" t="s">
        <v>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ROUND(Y131*Source!I81,9)</f>
        <v>1.248E-2</v>
      </c>
      <c r="CY131">
        <f>AA131</f>
        <v>40729.29</v>
      </c>
      <c r="CZ131">
        <f>AE131</f>
        <v>11626.84</v>
      </c>
      <c r="DA131">
        <f>AI131</f>
        <v>3.28</v>
      </c>
      <c r="DB131">
        <f t="shared" si="38"/>
        <v>2790.44</v>
      </c>
      <c r="DC131">
        <f t="shared" si="39"/>
        <v>0</v>
      </c>
      <c r="DD131" t="s">
        <v>3</v>
      </c>
      <c r="DE131" t="s">
        <v>3</v>
      </c>
      <c r="DF131">
        <f>ROUND(ROUND(AE131*AI131,2)*CX131,2)</f>
        <v>475.94</v>
      </c>
      <c r="DG131">
        <f t="shared" si="40"/>
        <v>0</v>
      </c>
      <c r="DH131">
        <f t="shared" si="41"/>
        <v>0</v>
      </c>
      <c r="DI131">
        <f t="shared" si="42"/>
        <v>0</v>
      </c>
      <c r="DJ131">
        <f>DF131</f>
        <v>475.94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ROW(Source!A83)</f>
        <v>83</v>
      </c>
      <c r="B132">
        <v>60234885</v>
      </c>
      <c r="C132">
        <v>60235481</v>
      </c>
      <c r="D132">
        <v>30515951</v>
      </c>
      <c r="E132">
        <v>30515945</v>
      </c>
      <c r="F132">
        <v>1</v>
      </c>
      <c r="G132">
        <v>30515945</v>
      </c>
      <c r="H132">
        <v>1</v>
      </c>
      <c r="I132" t="s">
        <v>630</v>
      </c>
      <c r="J132" t="s">
        <v>3</v>
      </c>
      <c r="K132" t="s">
        <v>631</v>
      </c>
      <c r="L132">
        <v>1191</v>
      </c>
      <c r="N132">
        <v>1013</v>
      </c>
      <c r="O132" t="s">
        <v>632</v>
      </c>
      <c r="P132" t="s">
        <v>632</v>
      </c>
      <c r="Q132">
        <v>1</v>
      </c>
      <c r="W132">
        <v>0</v>
      </c>
      <c r="X132">
        <v>476480486</v>
      </c>
      <c r="Y132">
        <f t="shared" si="37"/>
        <v>87.6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5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87.6</v>
      </c>
      <c r="AU132" t="s">
        <v>3</v>
      </c>
      <c r="AV132">
        <v>1</v>
      </c>
      <c r="AW132">
        <v>1</v>
      </c>
      <c r="AX132">
        <v>-1</v>
      </c>
      <c r="AY132">
        <v>0</v>
      </c>
      <c r="AZ132">
        <v>0</v>
      </c>
      <c r="BA132" t="s">
        <v>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U132">
        <f>ROUND(AT132*Source!I83*AH132*AL132,2)</f>
        <v>0</v>
      </c>
      <c r="CV132">
        <f>ROUND(Y132*Source!I83,9)</f>
        <v>4.5552000000000001</v>
      </c>
      <c r="CW132">
        <v>0</v>
      </c>
      <c r="CX132">
        <f>ROUND(Y132*Source!I83,9)</f>
        <v>4.5552000000000001</v>
      </c>
      <c r="CY132">
        <f>AD132</f>
        <v>0</v>
      </c>
      <c r="CZ132">
        <f>AH132</f>
        <v>0</v>
      </c>
      <c r="DA132">
        <f>AL132</f>
        <v>1</v>
      </c>
      <c r="DB132">
        <f t="shared" si="38"/>
        <v>0</v>
      </c>
      <c r="DC132">
        <f t="shared" si="39"/>
        <v>0</v>
      </c>
      <c r="DD132" t="s">
        <v>3</v>
      </c>
      <c r="DE132" t="s">
        <v>3</v>
      </c>
      <c r="DF132">
        <f>ROUND(ROUND(AE132,2)*CX132,2)</f>
        <v>0</v>
      </c>
      <c r="DG132">
        <f t="shared" si="40"/>
        <v>0</v>
      </c>
      <c r="DH132">
        <f t="shared" si="41"/>
        <v>0</v>
      </c>
      <c r="DI132">
        <f t="shared" si="42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ROW(Source!A83)</f>
        <v>83</v>
      </c>
      <c r="B133">
        <v>60234885</v>
      </c>
      <c r="C133">
        <v>60235481</v>
      </c>
      <c r="D133">
        <v>0</v>
      </c>
      <c r="E133">
        <v>1</v>
      </c>
      <c r="F133">
        <v>1</v>
      </c>
      <c r="G133">
        <v>30515945</v>
      </c>
      <c r="H133">
        <v>2</v>
      </c>
      <c r="I133" t="s">
        <v>740</v>
      </c>
      <c r="J133" t="s">
        <v>741</v>
      </c>
      <c r="K133" t="s">
        <v>742</v>
      </c>
      <c r="L133">
        <v>1367</v>
      </c>
      <c r="N133">
        <v>1011</v>
      </c>
      <c r="O133" t="s">
        <v>642</v>
      </c>
      <c r="P133" t="s">
        <v>642</v>
      </c>
      <c r="Q133">
        <v>1</v>
      </c>
      <c r="W133">
        <v>0</v>
      </c>
      <c r="X133">
        <v>739358316</v>
      </c>
      <c r="Y133">
        <f t="shared" si="37"/>
        <v>0.83</v>
      </c>
      <c r="AA133">
        <v>0</v>
      </c>
      <c r="AB133">
        <v>118.64</v>
      </c>
      <c r="AC133">
        <v>16.29</v>
      </c>
      <c r="AD133">
        <v>0</v>
      </c>
      <c r="AE133">
        <v>0</v>
      </c>
      <c r="AF133">
        <v>113.31</v>
      </c>
      <c r="AG133">
        <v>15.56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0.83</v>
      </c>
      <c r="AU133" t="s">
        <v>3</v>
      </c>
      <c r="AV133">
        <v>0</v>
      </c>
      <c r="AW133">
        <v>1</v>
      </c>
      <c r="AX133">
        <v>-1</v>
      </c>
      <c r="AY133">
        <v>0</v>
      </c>
      <c r="AZ133">
        <v>0</v>
      </c>
      <c r="BA133" t="s">
        <v>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ROUND(Y133*Source!I83*DO133,9)</f>
        <v>0</v>
      </c>
      <c r="CX133">
        <f>ROUND(Y133*Source!I83,9)</f>
        <v>4.3159999999999997E-2</v>
      </c>
      <c r="CY133">
        <f>AB133</f>
        <v>118.64</v>
      </c>
      <c r="CZ133">
        <f>AF133</f>
        <v>113.31</v>
      </c>
      <c r="DA133">
        <f>AJ133</f>
        <v>1</v>
      </c>
      <c r="DB133">
        <f t="shared" si="38"/>
        <v>94.05</v>
      </c>
      <c r="DC133">
        <f t="shared" si="39"/>
        <v>12.91</v>
      </c>
      <c r="DD133" t="s">
        <v>3</v>
      </c>
      <c r="DE133" t="s">
        <v>3</v>
      </c>
      <c r="DF133">
        <f>ROUND(ROUND(AE133,2)*CX133,2)</f>
        <v>0</v>
      </c>
      <c r="DG133">
        <f t="shared" si="40"/>
        <v>4.8899999999999997</v>
      </c>
      <c r="DH133">
        <f t="shared" si="41"/>
        <v>0.67</v>
      </c>
      <c r="DI133">
        <f t="shared" si="42"/>
        <v>0</v>
      </c>
      <c r="DJ133">
        <f>DG133</f>
        <v>4.8899999999999997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ROW(Source!A83)</f>
        <v>83</v>
      </c>
      <c r="B134">
        <v>60234885</v>
      </c>
      <c r="C134">
        <v>60235481</v>
      </c>
      <c r="D134">
        <v>0</v>
      </c>
      <c r="E134">
        <v>1</v>
      </c>
      <c r="F134">
        <v>1</v>
      </c>
      <c r="G134">
        <v>30515945</v>
      </c>
      <c r="H134">
        <v>2</v>
      </c>
      <c r="I134" t="s">
        <v>743</v>
      </c>
      <c r="J134" t="s">
        <v>744</v>
      </c>
      <c r="K134" t="s">
        <v>745</v>
      </c>
      <c r="L134">
        <v>1367</v>
      </c>
      <c r="N134">
        <v>1011</v>
      </c>
      <c r="O134" t="s">
        <v>642</v>
      </c>
      <c r="P134" t="s">
        <v>642</v>
      </c>
      <c r="Q134">
        <v>1</v>
      </c>
      <c r="W134">
        <v>0</v>
      </c>
      <c r="X134">
        <v>357248294</v>
      </c>
      <c r="Y134">
        <f t="shared" si="37"/>
        <v>11.4</v>
      </c>
      <c r="AA134">
        <v>0</v>
      </c>
      <c r="AB134">
        <v>26.78</v>
      </c>
      <c r="AC134">
        <v>1.94</v>
      </c>
      <c r="AD134">
        <v>0</v>
      </c>
      <c r="AE134">
        <v>0</v>
      </c>
      <c r="AF134">
        <v>25.58</v>
      </c>
      <c r="AG134">
        <v>1.85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3</v>
      </c>
      <c r="AT134">
        <v>11.4</v>
      </c>
      <c r="AU134" t="s">
        <v>3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ROUND(Y134*Source!I83*DO134,9)</f>
        <v>0</v>
      </c>
      <c r="CX134">
        <f>ROUND(Y134*Source!I83,9)</f>
        <v>0.59279999999999999</v>
      </c>
      <c r="CY134">
        <f>AB134</f>
        <v>26.78</v>
      </c>
      <c r="CZ134">
        <f>AF134</f>
        <v>25.58</v>
      </c>
      <c r="DA134">
        <f>AJ134</f>
        <v>1</v>
      </c>
      <c r="DB134">
        <f t="shared" si="38"/>
        <v>291.61</v>
      </c>
      <c r="DC134">
        <f t="shared" si="39"/>
        <v>21.09</v>
      </c>
      <c r="DD134" t="s">
        <v>3</v>
      </c>
      <c r="DE134" t="s">
        <v>3</v>
      </c>
      <c r="DF134">
        <f>ROUND(ROUND(AE134,2)*CX134,2)</f>
        <v>0</v>
      </c>
      <c r="DG134">
        <f t="shared" si="40"/>
        <v>15.16</v>
      </c>
      <c r="DH134">
        <f t="shared" si="41"/>
        <v>1.1000000000000001</v>
      </c>
      <c r="DI134">
        <f t="shared" si="42"/>
        <v>0</v>
      </c>
      <c r="DJ134">
        <f>DG134</f>
        <v>15.16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ROW(Source!A83)</f>
        <v>83</v>
      </c>
      <c r="B135">
        <v>60234885</v>
      </c>
      <c r="C135">
        <v>60235481</v>
      </c>
      <c r="D135">
        <v>0</v>
      </c>
      <c r="E135">
        <v>1</v>
      </c>
      <c r="F135">
        <v>1</v>
      </c>
      <c r="G135">
        <v>30515945</v>
      </c>
      <c r="H135">
        <v>3</v>
      </c>
      <c r="I135" t="s">
        <v>688</v>
      </c>
      <c r="J135" t="s">
        <v>689</v>
      </c>
      <c r="K135" t="s">
        <v>690</v>
      </c>
      <c r="L135">
        <v>1348</v>
      </c>
      <c r="N135">
        <v>1009</v>
      </c>
      <c r="O135" t="s">
        <v>119</v>
      </c>
      <c r="P135" t="s">
        <v>119</v>
      </c>
      <c r="Q135">
        <v>1000</v>
      </c>
      <c r="W135">
        <v>0</v>
      </c>
      <c r="X135">
        <v>563176784</v>
      </c>
      <c r="Y135">
        <f t="shared" si="37"/>
        <v>1.4E-3</v>
      </c>
      <c r="AA135">
        <v>63518.63</v>
      </c>
      <c r="AB135">
        <v>0</v>
      </c>
      <c r="AC135">
        <v>0</v>
      </c>
      <c r="AD135">
        <v>0</v>
      </c>
      <c r="AE135">
        <v>6521.42</v>
      </c>
      <c r="AF135">
        <v>0</v>
      </c>
      <c r="AG135">
        <v>0</v>
      </c>
      <c r="AH135">
        <v>0</v>
      </c>
      <c r="AI135">
        <v>9.74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1.4E-3</v>
      </c>
      <c r="AU135" t="s">
        <v>3</v>
      </c>
      <c r="AV135">
        <v>0</v>
      </c>
      <c r="AW135">
        <v>1</v>
      </c>
      <c r="AX135">
        <v>-1</v>
      </c>
      <c r="AY135">
        <v>0</v>
      </c>
      <c r="AZ135">
        <v>0</v>
      </c>
      <c r="BA135" t="s">
        <v>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ROUND(Y135*Source!I83,9)</f>
        <v>7.2799999999999994E-5</v>
      </c>
      <c r="CY135">
        <f>AA135</f>
        <v>63518.63</v>
      </c>
      <c r="CZ135">
        <f>AE135</f>
        <v>6521.42</v>
      </c>
      <c r="DA135">
        <f>AI135</f>
        <v>9.74</v>
      </c>
      <c r="DB135">
        <f t="shared" si="38"/>
        <v>9.1300000000000008</v>
      </c>
      <c r="DC135">
        <f t="shared" si="39"/>
        <v>0</v>
      </c>
      <c r="DD135" t="s">
        <v>3</v>
      </c>
      <c r="DE135" t="s">
        <v>3</v>
      </c>
      <c r="DF135">
        <f>ROUND(ROUND(AE135*AI135,2)*CX135,2)</f>
        <v>4.62</v>
      </c>
      <c r="DG135">
        <f t="shared" si="40"/>
        <v>0</v>
      </c>
      <c r="DH135">
        <f t="shared" si="41"/>
        <v>0</v>
      </c>
      <c r="DI135">
        <f t="shared" si="42"/>
        <v>0</v>
      </c>
      <c r="DJ135">
        <f>DF135</f>
        <v>4.62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ROW(Source!A83)</f>
        <v>83</v>
      </c>
      <c r="B136">
        <v>60234885</v>
      </c>
      <c r="C136">
        <v>60235481</v>
      </c>
      <c r="D136">
        <v>0</v>
      </c>
      <c r="E136">
        <v>1</v>
      </c>
      <c r="F136">
        <v>1</v>
      </c>
      <c r="G136">
        <v>30515945</v>
      </c>
      <c r="H136">
        <v>3</v>
      </c>
      <c r="I136" t="s">
        <v>746</v>
      </c>
      <c r="J136" t="s">
        <v>747</v>
      </c>
      <c r="K136" t="s">
        <v>748</v>
      </c>
      <c r="L136">
        <v>1339</v>
      </c>
      <c r="N136">
        <v>1007</v>
      </c>
      <c r="O136" t="s">
        <v>65</v>
      </c>
      <c r="P136" t="s">
        <v>65</v>
      </c>
      <c r="Q136">
        <v>1</v>
      </c>
      <c r="W136">
        <v>0</v>
      </c>
      <c r="X136">
        <v>-1845249973</v>
      </c>
      <c r="Y136">
        <f t="shared" si="37"/>
        <v>0.4</v>
      </c>
      <c r="AA136">
        <v>17810.169999999998</v>
      </c>
      <c r="AB136">
        <v>0</v>
      </c>
      <c r="AC136">
        <v>0</v>
      </c>
      <c r="AD136">
        <v>0</v>
      </c>
      <c r="AE136">
        <v>1828.56</v>
      </c>
      <c r="AF136">
        <v>0</v>
      </c>
      <c r="AG136">
        <v>0</v>
      </c>
      <c r="AH136">
        <v>0</v>
      </c>
      <c r="AI136">
        <v>9.74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0.4</v>
      </c>
      <c r="AU136" t="s">
        <v>3</v>
      </c>
      <c r="AV136">
        <v>0</v>
      </c>
      <c r="AW136">
        <v>1</v>
      </c>
      <c r="AX136">
        <v>-1</v>
      </c>
      <c r="AY136">
        <v>0</v>
      </c>
      <c r="AZ136">
        <v>0</v>
      </c>
      <c r="BA136" t="s">
        <v>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ROUND(Y136*Source!I83,9)</f>
        <v>2.0799999999999999E-2</v>
      </c>
      <c r="CY136">
        <f>AA136</f>
        <v>17810.169999999998</v>
      </c>
      <c r="CZ136">
        <f>AE136</f>
        <v>1828.56</v>
      </c>
      <c r="DA136">
        <f>AI136</f>
        <v>9.74</v>
      </c>
      <c r="DB136">
        <f t="shared" si="38"/>
        <v>731.42</v>
      </c>
      <c r="DC136">
        <f t="shared" si="39"/>
        <v>0</v>
      </c>
      <c r="DD136" t="s">
        <v>3</v>
      </c>
      <c r="DE136" t="s">
        <v>3</v>
      </c>
      <c r="DF136">
        <f>ROUND(ROUND(AE136*AI136,2)*CX136,2)</f>
        <v>370.45</v>
      </c>
      <c r="DG136">
        <f t="shared" si="40"/>
        <v>0</v>
      </c>
      <c r="DH136">
        <f t="shared" si="41"/>
        <v>0</v>
      </c>
      <c r="DI136">
        <f t="shared" si="42"/>
        <v>0</v>
      </c>
      <c r="DJ136">
        <f>DF136</f>
        <v>370.45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ROW(Source!A83)</f>
        <v>83</v>
      </c>
      <c r="B137">
        <v>60234885</v>
      </c>
      <c r="C137">
        <v>60235481</v>
      </c>
      <c r="D137">
        <v>0</v>
      </c>
      <c r="E137">
        <v>1</v>
      </c>
      <c r="F137">
        <v>1</v>
      </c>
      <c r="G137">
        <v>30515945</v>
      </c>
      <c r="H137">
        <v>3</v>
      </c>
      <c r="I137" t="s">
        <v>749</v>
      </c>
      <c r="J137" t="s">
        <v>750</v>
      </c>
      <c r="K137" t="s">
        <v>751</v>
      </c>
      <c r="L137">
        <v>1348</v>
      </c>
      <c r="N137">
        <v>1009</v>
      </c>
      <c r="O137" t="s">
        <v>119</v>
      </c>
      <c r="P137" t="s">
        <v>119</v>
      </c>
      <c r="Q137">
        <v>1000</v>
      </c>
      <c r="W137">
        <v>0</v>
      </c>
      <c r="X137">
        <v>-342114199</v>
      </c>
      <c r="Y137">
        <f t="shared" si="37"/>
        <v>2.06E-2</v>
      </c>
      <c r="AA137">
        <v>20714.25</v>
      </c>
      <c r="AB137">
        <v>0</v>
      </c>
      <c r="AC137">
        <v>0</v>
      </c>
      <c r="AD137">
        <v>0</v>
      </c>
      <c r="AE137">
        <v>2126.7199999999998</v>
      </c>
      <c r="AF137">
        <v>0</v>
      </c>
      <c r="AG137">
        <v>0</v>
      </c>
      <c r="AH137">
        <v>0</v>
      </c>
      <c r="AI137">
        <v>9.74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2.06E-2</v>
      </c>
      <c r="AU137" t="s">
        <v>3</v>
      </c>
      <c r="AV137">
        <v>0</v>
      </c>
      <c r="AW137">
        <v>1</v>
      </c>
      <c r="AX137">
        <v>-1</v>
      </c>
      <c r="AY137">
        <v>0</v>
      </c>
      <c r="AZ137">
        <v>0</v>
      </c>
      <c r="BA137" t="s">
        <v>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ROUND(Y137*Source!I83,9)</f>
        <v>1.0712E-3</v>
      </c>
      <c r="CY137">
        <f>AA137</f>
        <v>20714.25</v>
      </c>
      <c r="CZ137">
        <f>AE137</f>
        <v>2126.7199999999998</v>
      </c>
      <c r="DA137">
        <f>AI137</f>
        <v>9.74</v>
      </c>
      <c r="DB137">
        <f t="shared" si="38"/>
        <v>43.81</v>
      </c>
      <c r="DC137">
        <f t="shared" si="39"/>
        <v>0</v>
      </c>
      <c r="DD137" t="s">
        <v>3</v>
      </c>
      <c r="DE137" t="s">
        <v>3</v>
      </c>
      <c r="DF137">
        <f>ROUND(ROUND(AE137*AI137,2)*CX137,2)</f>
        <v>22.19</v>
      </c>
      <c r="DG137">
        <f t="shared" si="40"/>
        <v>0</v>
      </c>
      <c r="DH137">
        <f t="shared" si="41"/>
        <v>0</v>
      </c>
      <c r="DI137">
        <f t="shared" si="42"/>
        <v>0</v>
      </c>
      <c r="DJ137">
        <f>DF137</f>
        <v>22.19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ROW(Source!A83)</f>
        <v>83</v>
      </c>
      <c r="B138">
        <v>60234885</v>
      </c>
      <c r="C138">
        <v>60235481</v>
      </c>
      <c r="D138">
        <v>0</v>
      </c>
      <c r="E138">
        <v>1</v>
      </c>
      <c r="F138">
        <v>1</v>
      </c>
      <c r="G138">
        <v>30515945</v>
      </c>
      <c r="H138">
        <v>3</v>
      </c>
      <c r="I138" t="s">
        <v>752</v>
      </c>
      <c r="J138" t="s">
        <v>753</v>
      </c>
      <c r="K138" t="s">
        <v>754</v>
      </c>
      <c r="L138">
        <v>1348</v>
      </c>
      <c r="N138">
        <v>1009</v>
      </c>
      <c r="O138" t="s">
        <v>119</v>
      </c>
      <c r="P138" t="s">
        <v>119</v>
      </c>
      <c r="Q138">
        <v>1000</v>
      </c>
      <c r="W138">
        <v>0</v>
      </c>
      <c r="X138">
        <v>2109501163</v>
      </c>
      <c r="Y138">
        <f t="shared" si="37"/>
        <v>0.62</v>
      </c>
      <c r="AA138">
        <v>16843.09</v>
      </c>
      <c r="AB138">
        <v>0</v>
      </c>
      <c r="AC138">
        <v>0</v>
      </c>
      <c r="AD138">
        <v>0</v>
      </c>
      <c r="AE138">
        <v>1729.27</v>
      </c>
      <c r="AF138">
        <v>0</v>
      </c>
      <c r="AG138">
        <v>0</v>
      </c>
      <c r="AH138">
        <v>0</v>
      </c>
      <c r="AI138">
        <v>9.74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0.62</v>
      </c>
      <c r="AU138" t="s">
        <v>3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ROUND(Y138*Source!I83,9)</f>
        <v>3.2239999999999998E-2</v>
      </c>
      <c r="CY138">
        <f>AA138</f>
        <v>16843.09</v>
      </c>
      <c r="CZ138">
        <f>AE138</f>
        <v>1729.27</v>
      </c>
      <c r="DA138">
        <f>AI138</f>
        <v>9.74</v>
      </c>
      <c r="DB138">
        <f t="shared" si="38"/>
        <v>1072.1500000000001</v>
      </c>
      <c r="DC138">
        <f t="shared" si="39"/>
        <v>0</v>
      </c>
      <c r="DD138" t="s">
        <v>3</v>
      </c>
      <c r="DE138" t="s">
        <v>3</v>
      </c>
      <c r="DF138">
        <f>ROUND(ROUND(AE138*AI138,2)*CX138,2)</f>
        <v>543.02</v>
      </c>
      <c r="DG138">
        <f t="shared" si="40"/>
        <v>0</v>
      </c>
      <c r="DH138">
        <f t="shared" si="41"/>
        <v>0</v>
      </c>
      <c r="DI138">
        <f t="shared" si="42"/>
        <v>0</v>
      </c>
      <c r="DJ138">
        <f>DF138</f>
        <v>543.02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ROW(Source!A83)</f>
        <v>83</v>
      </c>
      <c r="B139">
        <v>60234885</v>
      </c>
      <c r="C139">
        <v>60235481</v>
      </c>
      <c r="D139">
        <v>0</v>
      </c>
      <c r="E139">
        <v>1</v>
      </c>
      <c r="F139">
        <v>1</v>
      </c>
      <c r="G139">
        <v>30515945</v>
      </c>
      <c r="H139">
        <v>3</v>
      </c>
      <c r="I139" t="s">
        <v>755</v>
      </c>
      <c r="J139" t="s">
        <v>756</v>
      </c>
      <c r="K139" t="s">
        <v>757</v>
      </c>
      <c r="L139">
        <v>1339</v>
      </c>
      <c r="N139">
        <v>1007</v>
      </c>
      <c r="O139" t="s">
        <v>65</v>
      </c>
      <c r="P139" t="s">
        <v>65</v>
      </c>
      <c r="Q139">
        <v>1</v>
      </c>
      <c r="W139">
        <v>0</v>
      </c>
      <c r="X139">
        <v>-1161195218</v>
      </c>
      <c r="Y139">
        <f t="shared" si="37"/>
        <v>4.08</v>
      </c>
      <c r="AA139">
        <v>4665.07</v>
      </c>
      <c r="AB139">
        <v>0</v>
      </c>
      <c r="AC139">
        <v>0</v>
      </c>
      <c r="AD139">
        <v>0</v>
      </c>
      <c r="AE139">
        <v>478.96</v>
      </c>
      <c r="AF139">
        <v>0</v>
      </c>
      <c r="AG139">
        <v>0</v>
      </c>
      <c r="AH139">
        <v>0</v>
      </c>
      <c r="AI139">
        <v>9.74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4.08</v>
      </c>
      <c r="AU139" t="s">
        <v>3</v>
      </c>
      <c r="AV139">
        <v>0</v>
      </c>
      <c r="AW139">
        <v>1</v>
      </c>
      <c r="AX139">
        <v>-1</v>
      </c>
      <c r="AY139">
        <v>0</v>
      </c>
      <c r="AZ139">
        <v>0</v>
      </c>
      <c r="BA139" t="s">
        <v>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ROUND(Y139*Source!I83,9)</f>
        <v>0.21215999999999999</v>
      </c>
      <c r="CY139">
        <f>AA139</f>
        <v>4665.07</v>
      </c>
      <c r="CZ139">
        <f>AE139</f>
        <v>478.96</v>
      </c>
      <c r="DA139">
        <f>AI139</f>
        <v>9.74</v>
      </c>
      <c r="DB139">
        <f t="shared" si="38"/>
        <v>1954.16</v>
      </c>
      <c r="DC139">
        <f t="shared" si="39"/>
        <v>0</v>
      </c>
      <c r="DD139" t="s">
        <v>3</v>
      </c>
      <c r="DE139" t="s">
        <v>3</v>
      </c>
      <c r="DF139">
        <f>ROUND(ROUND(AE139*AI139,2)*CX139,2)</f>
        <v>989.74</v>
      </c>
      <c r="DG139">
        <f t="shared" si="40"/>
        <v>0</v>
      </c>
      <c r="DH139">
        <f t="shared" si="41"/>
        <v>0</v>
      </c>
      <c r="DI139">
        <f t="shared" si="42"/>
        <v>0</v>
      </c>
      <c r="DJ139">
        <f>DF139</f>
        <v>989.74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ROW(Source!A84)</f>
        <v>84</v>
      </c>
      <c r="B140">
        <v>60234885</v>
      </c>
      <c r="C140">
        <v>60235490</v>
      </c>
      <c r="D140">
        <v>30515951</v>
      </c>
      <c r="E140">
        <v>30515945</v>
      </c>
      <c r="F140">
        <v>1</v>
      </c>
      <c r="G140">
        <v>30515945</v>
      </c>
      <c r="H140">
        <v>1</v>
      </c>
      <c r="I140" t="s">
        <v>630</v>
      </c>
      <c r="J140" t="s">
        <v>3</v>
      </c>
      <c r="K140" t="s">
        <v>631</v>
      </c>
      <c r="L140">
        <v>1191</v>
      </c>
      <c r="N140">
        <v>1013</v>
      </c>
      <c r="O140" t="s">
        <v>632</v>
      </c>
      <c r="P140" t="s">
        <v>632</v>
      </c>
      <c r="Q140">
        <v>1</v>
      </c>
      <c r="W140">
        <v>0</v>
      </c>
      <c r="X140">
        <v>476480486</v>
      </c>
      <c r="Y140">
        <f>(AT140*1.1)</f>
        <v>36.410000000000004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5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33.1</v>
      </c>
      <c r="AU140" t="s">
        <v>30</v>
      </c>
      <c r="AV140">
        <v>1</v>
      </c>
      <c r="AW140">
        <v>1</v>
      </c>
      <c r="AX140">
        <v>-1</v>
      </c>
      <c r="AY140">
        <v>0</v>
      </c>
      <c r="AZ140">
        <v>0</v>
      </c>
      <c r="BA140" t="s">
        <v>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U140">
        <f>ROUND(AT140*Source!I84*AH140*AL140,2)</f>
        <v>0</v>
      </c>
      <c r="CV140">
        <f>ROUND(Y140*Source!I84,9)</f>
        <v>4.2708930000000001</v>
      </c>
      <c r="CW140">
        <v>0</v>
      </c>
      <c r="CX140">
        <f>ROUND(Y140*Source!I84,9)</f>
        <v>4.2708930000000001</v>
      </c>
      <c r="CY140">
        <f>AD140</f>
        <v>0</v>
      </c>
      <c r="CZ140">
        <f>AH140</f>
        <v>0</v>
      </c>
      <c r="DA140">
        <f>AL140</f>
        <v>1</v>
      </c>
      <c r="DB140">
        <f>ROUND((ROUND(AT140*CZ140,2)*1.1),6)</f>
        <v>0</v>
      </c>
      <c r="DC140">
        <f>ROUND((ROUND(AT140*AG140,2)*1.1),6)</f>
        <v>0</v>
      </c>
      <c r="DD140" t="s">
        <v>3</v>
      </c>
      <c r="DE140" t="s">
        <v>3</v>
      </c>
      <c r="DF140">
        <f>ROUND(ROUND(AE140,2)*CX140,2)</f>
        <v>0</v>
      </c>
      <c r="DG140">
        <f t="shared" si="40"/>
        <v>0</v>
      </c>
      <c r="DH140">
        <f t="shared" si="41"/>
        <v>0</v>
      </c>
      <c r="DI140">
        <f t="shared" si="42"/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ROW(Source!A84)</f>
        <v>84</v>
      </c>
      <c r="B141">
        <v>60234885</v>
      </c>
      <c r="C141">
        <v>60235490</v>
      </c>
      <c r="D141">
        <v>30516999</v>
      </c>
      <c r="E141">
        <v>30515945</v>
      </c>
      <c r="F141">
        <v>1</v>
      </c>
      <c r="G141">
        <v>30515945</v>
      </c>
      <c r="H141">
        <v>2</v>
      </c>
      <c r="I141" t="s">
        <v>706</v>
      </c>
      <c r="J141" t="s">
        <v>3</v>
      </c>
      <c r="K141" t="s">
        <v>707</v>
      </c>
      <c r="L141">
        <v>1344</v>
      </c>
      <c r="N141">
        <v>1008</v>
      </c>
      <c r="O141" t="s">
        <v>708</v>
      </c>
      <c r="P141" t="s">
        <v>708</v>
      </c>
      <c r="Q141">
        <v>1</v>
      </c>
      <c r="W141">
        <v>0</v>
      </c>
      <c r="X141">
        <v>-1180195794</v>
      </c>
      <c r="Y141">
        <f>(AT141*1.1)</f>
        <v>1.5509999999999999</v>
      </c>
      <c r="AA141">
        <v>0</v>
      </c>
      <c r="AB141">
        <v>1.0900000000000001</v>
      </c>
      <c r="AC141">
        <v>0</v>
      </c>
      <c r="AD141">
        <v>0</v>
      </c>
      <c r="AE141">
        <v>0</v>
      </c>
      <c r="AF141">
        <v>1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5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1.41</v>
      </c>
      <c r="AU141" t="s">
        <v>30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ROUND(Y141*Source!I84*DO141,9)</f>
        <v>0</v>
      </c>
      <c r="CX141">
        <f>ROUND(Y141*Source!I84,9)</f>
        <v>0.18193229999999999</v>
      </c>
      <c r="CY141">
        <f>AB141</f>
        <v>1.0900000000000001</v>
      </c>
      <c r="CZ141">
        <f>AF141</f>
        <v>1</v>
      </c>
      <c r="DA141">
        <f>AJ141</f>
        <v>1</v>
      </c>
      <c r="DB141">
        <f>ROUND((ROUND(AT141*CZ141,2)*1.1),6)</f>
        <v>1.5509999999999999</v>
      </c>
      <c r="DC141">
        <f>ROUND((ROUND(AT141*AG141,2)*1.1),6)</f>
        <v>0</v>
      </c>
      <c r="DD141" t="s">
        <v>3</v>
      </c>
      <c r="DE141" t="s">
        <v>3</v>
      </c>
      <c r="DF141">
        <f>ROUND(ROUND(AE141,2)*CX141,2)</f>
        <v>0</v>
      </c>
      <c r="DG141">
        <f t="shared" si="40"/>
        <v>0.18</v>
      </c>
      <c r="DH141">
        <f t="shared" si="41"/>
        <v>0</v>
      </c>
      <c r="DI141">
        <f t="shared" si="42"/>
        <v>0</v>
      </c>
      <c r="DJ141">
        <f>DG141</f>
        <v>0.18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ROW(Source!A84)</f>
        <v>84</v>
      </c>
      <c r="B142">
        <v>60234885</v>
      </c>
      <c r="C142">
        <v>60235490</v>
      </c>
      <c r="D142">
        <v>30541208</v>
      </c>
      <c r="E142">
        <v>30515945</v>
      </c>
      <c r="F142">
        <v>1</v>
      </c>
      <c r="G142">
        <v>30515945</v>
      </c>
      <c r="H142">
        <v>3</v>
      </c>
      <c r="I142" t="s">
        <v>733</v>
      </c>
      <c r="J142" t="s">
        <v>3</v>
      </c>
      <c r="K142" t="s">
        <v>734</v>
      </c>
      <c r="L142">
        <v>1344</v>
      </c>
      <c r="N142">
        <v>1008</v>
      </c>
      <c r="O142" t="s">
        <v>708</v>
      </c>
      <c r="P142" t="s">
        <v>708</v>
      </c>
      <c r="Q142">
        <v>1</v>
      </c>
      <c r="W142">
        <v>0</v>
      </c>
      <c r="X142">
        <v>-94250534</v>
      </c>
      <c r="Y142">
        <f>AT142</f>
        <v>133</v>
      </c>
      <c r="AA142">
        <v>9.74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0</v>
      </c>
      <c r="AI142">
        <v>9.74</v>
      </c>
      <c r="AJ142">
        <v>1</v>
      </c>
      <c r="AK142">
        <v>1</v>
      </c>
      <c r="AL142">
        <v>1</v>
      </c>
      <c r="AM142">
        <v>5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133</v>
      </c>
      <c r="AU142" t="s">
        <v>3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ROUND(Y142*Source!I84,9)</f>
        <v>15.600899999999999</v>
      </c>
      <c r="CY142">
        <f>AA142</f>
        <v>9.74</v>
      </c>
      <c r="CZ142">
        <f>AE142</f>
        <v>1</v>
      </c>
      <c r="DA142">
        <f>AI142</f>
        <v>9.74</v>
      </c>
      <c r="DB142">
        <f>ROUND(ROUND(AT142*CZ142,2),6)</f>
        <v>133</v>
      </c>
      <c r="DC142">
        <f>ROUND(ROUND(AT142*AG142,2),6)</f>
        <v>0</v>
      </c>
      <c r="DD142" t="s">
        <v>3</v>
      </c>
      <c r="DE142" t="s">
        <v>3</v>
      </c>
      <c r="DF142">
        <f>ROUND(ROUND(AE142*AI142,2)*CX142,2)</f>
        <v>151.94999999999999</v>
      </c>
      <c r="DG142">
        <f t="shared" si="40"/>
        <v>0</v>
      </c>
      <c r="DH142">
        <f t="shared" si="41"/>
        <v>0</v>
      </c>
      <c r="DI142">
        <f t="shared" si="42"/>
        <v>0</v>
      </c>
      <c r="DJ142">
        <f>DF142</f>
        <v>151.94999999999999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ROW(Source!A85)</f>
        <v>85</v>
      </c>
      <c r="B143">
        <v>60234885</v>
      </c>
      <c r="C143">
        <v>60235494</v>
      </c>
      <c r="D143">
        <v>30515951</v>
      </c>
      <c r="E143">
        <v>30515945</v>
      </c>
      <c r="F143">
        <v>1</v>
      </c>
      <c r="G143">
        <v>30515945</v>
      </c>
      <c r="H143">
        <v>1</v>
      </c>
      <c r="I143" t="s">
        <v>630</v>
      </c>
      <c r="J143" t="s">
        <v>3</v>
      </c>
      <c r="K143" t="s">
        <v>631</v>
      </c>
      <c r="L143">
        <v>1191</v>
      </c>
      <c r="N143">
        <v>1013</v>
      </c>
      <c r="O143" t="s">
        <v>632</v>
      </c>
      <c r="P143" t="s">
        <v>632</v>
      </c>
      <c r="Q143">
        <v>1</v>
      </c>
      <c r="W143">
        <v>0</v>
      </c>
      <c r="X143">
        <v>476480486</v>
      </c>
      <c r="Y143">
        <f>AT143</f>
        <v>97.2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5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97.2</v>
      </c>
      <c r="AU143" t="s">
        <v>3</v>
      </c>
      <c r="AV143">
        <v>1</v>
      </c>
      <c r="AW143">
        <v>1</v>
      </c>
      <c r="AX143">
        <v>-1</v>
      </c>
      <c r="AY143">
        <v>0</v>
      </c>
      <c r="AZ143">
        <v>0</v>
      </c>
      <c r="BA143" t="s">
        <v>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ROUND(AT143*Source!I85*AH143*AL143,2)</f>
        <v>0</v>
      </c>
      <c r="CV143">
        <f>ROUND(Y143*Source!I85,9)</f>
        <v>2.14812</v>
      </c>
      <c r="CW143">
        <v>0</v>
      </c>
      <c r="CX143">
        <f>ROUND(Y143*Source!I85,9)</f>
        <v>2.14812</v>
      </c>
      <c r="CY143">
        <f>AD143</f>
        <v>0</v>
      </c>
      <c r="CZ143">
        <f>AH143</f>
        <v>0</v>
      </c>
      <c r="DA143">
        <f>AL143</f>
        <v>1</v>
      </c>
      <c r="DB143">
        <f>ROUND(ROUND(AT143*CZ143,2),6)</f>
        <v>0</v>
      </c>
      <c r="DC143">
        <f>ROUND(ROUND(AT143*AG143,2),6)</f>
        <v>0</v>
      </c>
      <c r="DD143" t="s">
        <v>3</v>
      </c>
      <c r="DE143" t="s">
        <v>3</v>
      </c>
      <c r="DF143">
        <f>ROUND(ROUND(AE143,2)*CX143,2)</f>
        <v>0</v>
      </c>
      <c r="DG143">
        <f t="shared" si="40"/>
        <v>0</v>
      </c>
      <c r="DH143">
        <f t="shared" si="41"/>
        <v>0</v>
      </c>
      <c r="DI143">
        <f t="shared" si="42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ROW(Source!A85)</f>
        <v>85</v>
      </c>
      <c r="B144">
        <v>60234885</v>
      </c>
      <c r="C144">
        <v>60235494</v>
      </c>
      <c r="D144">
        <v>0</v>
      </c>
      <c r="E144">
        <v>1</v>
      </c>
      <c r="F144">
        <v>1</v>
      </c>
      <c r="G144">
        <v>30515945</v>
      </c>
      <c r="H144">
        <v>2</v>
      </c>
      <c r="I144" t="s">
        <v>673</v>
      </c>
      <c r="J144" t="s">
        <v>674</v>
      </c>
      <c r="K144" t="s">
        <v>675</v>
      </c>
      <c r="L144">
        <v>1368</v>
      </c>
      <c r="N144">
        <v>1011</v>
      </c>
      <c r="O144" t="s">
        <v>153</v>
      </c>
      <c r="P144" t="s">
        <v>153</v>
      </c>
      <c r="Q144">
        <v>1</v>
      </c>
      <c r="W144">
        <v>0</v>
      </c>
      <c r="X144">
        <v>-1440889904</v>
      </c>
      <c r="Y144">
        <f>AT144</f>
        <v>7.0000000000000007E-2</v>
      </c>
      <c r="AA144">
        <v>0</v>
      </c>
      <c r="AB144">
        <v>90.33</v>
      </c>
      <c r="AC144">
        <v>13.72</v>
      </c>
      <c r="AD144">
        <v>0</v>
      </c>
      <c r="AE144">
        <v>0</v>
      </c>
      <c r="AF144">
        <v>83.1</v>
      </c>
      <c r="AG144">
        <v>12.62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7.0000000000000007E-2</v>
      </c>
      <c r="AU144" t="s">
        <v>3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ROUND(Y144*Source!I85*DO144,9)</f>
        <v>0</v>
      </c>
      <c r="CX144">
        <f>ROUND(Y144*Source!I85,9)</f>
        <v>1.547E-3</v>
      </c>
      <c r="CY144">
        <f>AB144</f>
        <v>90.33</v>
      </c>
      <c r="CZ144">
        <f>AF144</f>
        <v>83.1</v>
      </c>
      <c r="DA144">
        <f>AJ144</f>
        <v>1</v>
      </c>
      <c r="DB144">
        <f>ROUND(ROUND(AT144*CZ144,2),6)</f>
        <v>5.82</v>
      </c>
      <c r="DC144">
        <f>ROUND(ROUND(AT144*AG144,2),6)</f>
        <v>0.88</v>
      </c>
      <c r="DD144" t="s">
        <v>3</v>
      </c>
      <c r="DE144" t="s">
        <v>3</v>
      </c>
      <c r="DF144">
        <f>ROUND(ROUND(AE144,2)*CX144,2)</f>
        <v>0</v>
      </c>
      <c r="DG144">
        <f t="shared" si="40"/>
        <v>0.13</v>
      </c>
      <c r="DH144">
        <f t="shared" si="41"/>
        <v>0.02</v>
      </c>
      <c r="DI144">
        <f t="shared" si="42"/>
        <v>0</v>
      </c>
      <c r="DJ144">
        <f>DG144</f>
        <v>0.13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ROW(Source!A85)</f>
        <v>85</v>
      </c>
      <c r="B145">
        <v>60234885</v>
      </c>
      <c r="C145">
        <v>60235494</v>
      </c>
      <c r="D145">
        <v>0</v>
      </c>
      <c r="E145">
        <v>1</v>
      </c>
      <c r="F145">
        <v>1</v>
      </c>
      <c r="G145">
        <v>30515945</v>
      </c>
      <c r="H145">
        <v>3</v>
      </c>
      <c r="I145" t="s">
        <v>688</v>
      </c>
      <c r="J145" t="s">
        <v>689</v>
      </c>
      <c r="K145" t="s">
        <v>690</v>
      </c>
      <c r="L145">
        <v>1348</v>
      </c>
      <c r="N145">
        <v>1009</v>
      </c>
      <c r="O145" t="s">
        <v>119</v>
      </c>
      <c r="P145" t="s">
        <v>119</v>
      </c>
      <c r="Q145">
        <v>1000</v>
      </c>
      <c r="W145">
        <v>0</v>
      </c>
      <c r="X145">
        <v>563176784</v>
      </c>
      <c r="Y145">
        <f>AT145</f>
        <v>4.0000000000000001E-3</v>
      </c>
      <c r="AA145">
        <v>63582.15</v>
      </c>
      <c r="AB145">
        <v>0</v>
      </c>
      <c r="AC145">
        <v>0</v>
      </c>
      <c r="AD145">
        <v>0</v>
      </c>
      <c r="AE145">
        <v>6521.42</v>
      </c>
      <c r="AF145">
        <v>0</v>
      </c>
      <c r="AG145">
        <v>0</v>
      </c>
      <c r="AH145">
        <v>0</v>
      </c>
      <c r="AI145">
        <v>9.74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4.0000000000000001E-3</v>
      </c>
      <c r="AU145" t="s">
        <v>3</v>
      </c>
      <c r="AV145">
        <v>0</v>
      </c>
      <c r="AW145">
        <v>1</v>
      </c>
      <c r="AX145">
        <v>-1</v>
      </c>
      <c r="AY145">
        <v>0</v>
      </c>
      <c r="AZ145">
        <v>0</v>
      </c>
      <c r="BA145" t="s">
        <v>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ROUND(Y145*Source!I85,9)</f>
        <v>8.8399999999999994E-5</v>
      </c>
      <c r="CY145">
        <f>AA145</f>
        <v>63582.15</v>
      </c>
      <c r="CZ145">
        <f>AE145</f>
        <v>6521.42</v>
      </c>
      <c r="DA145">
        <f>AI145</f>
        <v>9.74</v>
      </c>
      <c r="DB145">
        <f>ROUND(ROUND(AT145*CZ145,2),6)</f>
        <v>26.09</v>
      </c>
      <c r="DC145">
        <f>ROUND(ROUND(AT145*AG145,2),6)</f>
        <v>0</v>
      </c>
      <c r="DD145" t="s">
        <v>3</v>
      </c>
      <c r="DE145" t="s">
        <v>3</v>
      </c>
      <c r="DF145">
        <f>ROUND(ROUND(AE145*AI145,2)*CX145,2)</f>
        <v>5.62</v>
      </c>
      <c r="DG145">
        <f t="shared" si="40"/>
        <v>0</v>
      </c>
      <c r="DH145">
        <f t="shared" si="41"/>
        <v>0</v>
      </c>
      <c r="DI145">
        <f t="shared" si="42"/>
        <v>0</v>
      </c>
      <c r="DJ145">
        <f>DF145</f>
        <v>5.62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ROW(Source!A85)</f>
        <v>85</v>
      </c>
      <c r="B146">
        <v>60234885</v>
      </c>
      <c r="C146">
        <v>60235494</v>
      </c>
      <c r="D146">
        <v>0</v>
      </c>
      <c r="E146">
        <v>1</v>
      </c>
      <c r="F146">
        <v>1</v>
      </c>
      <c r="G146">
        <v>30515945</v>
      </c>
      <c r="H146">
        <v>3</v>
      </c>
      <c r="I146" t="s">
        <v>758</v>
      </c>
      <c r="J146" t="s">
        <v>759</v>
      </c>
      <c r="K146" t="s">
        <v>760</v>
      </c>
      <c r="L146">
        <v>1348</v>
      </c>
      <c r="N146">
        <v>1009</v>
      </c>
      <c r="O146" t="s">
        <v>119</v>
      </c>
      <c r="P146" t="s">
        <v>119</v>
      </c>
      <c r="Q146">
        <v>1000</v>
      </c>
      <c r="W146">
        <v>0</v>
      </c>
      <c r="X146">
        <v>-997981262</v>
      </c>
      <c r="Y146">
        <f>AT146</f>
        <v>1.2E-2</v>
      </c>
      <c r="AA146">
        <v>83450.75</v>
      </c>
      <c r="AB146">
        <v>0</v>
      </c>
      <c r="AC146">
        <v>0</v>
      </c>
      <c r="AD146">
        <v>0</v>
      </c>
      <c r="AE146">
        <v>8559.2800000000007</v>
      </c>
      <c r="AF146">
        <v>0</v>
      </c>
      <c r="AG146">
        <v>0</v>
      </c>
      <c r="AH146">
        <v>0</v>
      </c>
      <c r="AI146">
        <v>9.74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1.2E-2</v>
      </c>
      <c r="AU146" t="s">
        <v>3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ROUND(Y146*Source!I85,9)</f>
        <v>2.652E-4</v>
      </c>
      <c r="CY146">
        <f>AA146</f>
        <v>83450.75</v>
      </c>
      <c r="CZ146">
        <f>AE146</f>
        <v>8559.2800000000007</v>
      </c>
      <c r="DA146">
        <f>AI146</f>
        <v>9.74</v>
      </c>
      <c r="DB146">
        <f>ROUND(ROUND(AT146*CZ146,2),6)</f>
        <v>102.71</v>
      </c>
      <c r="DC146">
        <f>ROUND(ROUND(AT146*AG146,2),6)</f>
        <v>0</v>
      </c>
      <c r="DD146" t="s">
        <v>3</v>
      </c>
      <c r="DE146" t="s">
        <v>3</v>
      </c>
      <c r="DF146">
        <f>ROUND(ROUND(AE146*AI146,2)*CX146,2)</f>
        <v>22.11</v>
      </c>
      <c r="DG146">
        <f t="shared" si="40"/>
        <v>0</v>
      </c>
      <c r="DH146">
        <f t="shared" si="41"/>
        <v>0</v>
      </c>
      <c r="DI146">
        <f t="shared" si="42"/>
        <v>0</v>
      </c>
      <c r="DJ146">
        <f>DF146</f>
        <v>22.11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ROW(Source!A86)</f>
        <v>86</v>
      </c>
      <c r="B147">
        <v>60234885</v>
      </c>
      <c r="C147">
        <v>60235499</v>
      </c>
      <c r="D147">
        <v>30515951</v>
      </c>
      <c r="E147">
        <v>30515945</v>
      </c>
      <c r="F147">
        <v>1</v>
      </c>
      <c r="G147">
        <v>30515945</v>
      </c>
      <c r="H147">
        <v>1</v>
      </c>
      <c r="I147" t="s">
        <v>630</v>
      </c>
      <c r="J147" t="s">
        <v>3</v>
      </c>
      <c r="K147" t="s">
        <v>631</v>
      </c>
      <c r="L147">
        <v>1191</v>
      </c>
      <c r="N147">
        <v>1013</v>
      </c>
      <c r="O147" t="s">
        <v>632</v>
      </c>
      <c r="P147" t="s">
        <v>632</v>
      </c>
      <c r="Q147">
        <v>1</v>
      </c>
      <c r="W147">
        <v>0</v>
      </c>
      <c r="X147">
        <v>476480486</v>
      </c>
      <c r="Y147">
        <f>(AT147*1.1)</f>
        <v>6.5450000000000008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5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5.95</v>
      </c>
      <c r="AU147" t="s">
        <v>30</v>
      </c>
      <c r="AV147">
        <v>1</v>
      </c>
      <c r="AW147">
        <v>1</v>
      </c>
      <c r="AX147">
        <v>-1</v>
      </c>
      <c r="AY147">
        <v>0</v>
      </c>
      <c r="AZ147">
        <v>0</v>
      </c>
      <c r="BA147" t="s">
        <v>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ROUND(AT147*Source!I86*AH147*AL147,2)</f>
        <v>0</v>
      </c>
      <c r="CV147">
        <f>ROUND(Y147*Source!I86,9)</f>
        <v>0.58904999999999996</v>
      </c>
      <c r="CW147">
        <v>0</v>
      </c>
      <c r="CX147">
        <f>ROUND(Y147*Source!I86,9)</f>
        <v>0.58904999999999996</v>
      </c>
      <c r="CY147">
        <f>AD147</f>
        <v>0</v>
      </c>
      <c r="CZ147">
        <f>AH147</f>
        <v>0</v>
      </c>
      <c r="DA147">
        <f>AL147</f>
        <v>1</v>
      </c>
      <c r="DB147">
        <f>ROUND((ROUND(AT147*CZ147,2)*1.1),6)</f>
        <v>0</v>
      </c>
      <c r="DC147">
        <f>ROUND((ROUND(AT147*AG147,2)*1.1),6)</f>
        <v>0</v>
      </c>
      <c r="DD147" t="s">
        <v>3</v>
      </c>
      <c r="DE147" t="s">
        <v>3</v>
      </c>
      <c r="DF147">
        <f>ROUND(ROUND(AE147,2)*CX147,2)</f>
        <v>0</v>
      </c>
      <c r="DG147">
        <f t="shared" si="40"/>
        <v>0</v>
      </c>
      <c r="DH147">
        <f t="shared" si="41"/>
        <v>0</v>
      </c>
      <c r="DI147">
        <f t="shared" si="42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ROW(Source!A86)</f>
        <v>86</v>
      </c>
      <c r="B148">
        <v>60234885</v>
      </c>
      <c r="C148">
        <v>60235499</v>
      </c>
      <c r="D148">
        <v>0</v>
      </c>
      <c r="E148">
        <v>1</v>
      </c>
      <c r="F148">
        <v>1</v>
      </c>
      <c r="G148">
        <v>30515945</v>
      </c>
      <c r="H148">
        <v>3</v>
      </c>
      <c r="I148" t="s">
        <v>266</v>
      </c>
      <c r="J148" t="s">
        <v>268</v>
      </c>
      <c r="K148" t="s">
        <v>267</v>
      </c>
      <c r="L148">
        <v>1339</v>
      </c>
      <c r="N148">
        <v>1007</v>
      </c>
      <c r="O148" t="s">
        <v>65</v>
      </c>
      <c r="P148" t="s">
        <v>65</v>
      </c>
      <c r="Q148">
        <v>1</v>
      </c>
      <c r="W148">
        <v>0</v>
      </c>
      <c r="X148">
        <v>-862991314</v>
      </c>
      <c r="Y148">
        <f t="shared" ref="Y148:Y160" si="43">AT148</f>
        <v>0.46</v>
      </c>
      <c r="AA148">
        <v>70.58</v>
      </c>
      <c r="AB148">
        <v>0</v>
      </c>
      <c r="AC148">
        <v>0</v>
      </c>
      <c r="AD148">
        <v>0</v>
      </c>
      <c r="AE148">
        <v>7.07</v>
      </c>
      <c r="AF148">
        <v>0</v>
      </c>
      <c r="AG148">
        <v>0</v>
      </c>
      <c r="AH148">
        <v>0</v>
      </c>
      <c r="AI148">
        <v>9.74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0.46</v>
      </c>
      <c r="AU148" t="s">
        <v>3</v>
      </c>
      <c r="AV148">
        <v>0</v>
      </c>
      <c r="AW148">
        <v>1</v>
      </c>
      <c r="AX148">
        <v>-1</v>
      </c>
      <c r="AY148">
        <v>0</v>
      </c>
      <c r="AZ148">
        <v>0</v>
      </c>
      <c r="BA148" t="s">
        <v>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ROUND(Y148*Source!I86,9)</f>
        <v>4.1399999999999999E-2</v>
      </c>
      <c r="CY148">
        <f>AA148</f>
        <v>70.58</v>
      </c>
      <c r="CZ148">
        <f>AE148</f>
        <v>7.07</v>
      </c>
      <c r="DA148">
        <f>AI148</f>
        <v>9.74</v>
      </c>
      <c r="DB148">
        <f t="shared" ref="DB148:DB160" si="44">ROUND(ROUND(AT148*CZ148,2),6)</f>
        <v>3.25</v>
      </c>
      <c r="DC148">
        <f t="shared" ref="DC148:DC160" si="45">ROUND(ROUND(AT148*AG148,2),6)</f>
        <v>0</v>
      </c>
      <c r="DD148" t="s">
        <v>3</v>
      </c>
      <c r="DE148" t="s">
        <v>3</v>
      </c>
      <c r="DF148">
        <f>ROUND(ROUND(AE148*AI148,2)*CX148,2)</f>
        <v>2.85</v>
      </c>
      <c r="DG148">
        <f t="shared" si="40"/>
        <v>0</v>
      </c>
      <c r="DH148">
        <f t="shared" si="41"/>
        <v>0</v>
      </c>
      <c r="DI148">
        <f t="shared" si="42"/>
        <v>0</v>
      </c>
      <c r="DJ148">
        <f>DF148</f>
        <v>2.85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ROW(Source!A86)</f>
        <v>86</v>
      </c>
      <c r="B149">
        <v>60234885</v>
      </c>
      <c r="C149">
        <v>60235499</v>
      </c>
      <c r="D149">
        <v>56245497</v>
      </c>
      <c r="E149">
        <v>1</v>
      </c>
      <c r="F149">
        <v>1</v>
      </c>
      <c r="G149">
        <v>30515945</v>
      </c>
      <c r="H149">
        <v>3</v>
      </c>
      <c r="I149" t="s">
        <v>255</v>
      </c>
      <c r="J149" t="s">
        <v>258</v>
      </c>
      <c r="K149" t="s">
        <v>256</v>
      </c>
      <c r="L149">
        <v>1356</v>
      </c>
      <c r="N149">
        <v>1010</v>
      </c>
      <c r="O149" t="s">
        <v>257</v>
      </c>
      <c r="P149" t="s">
        <v>257</v>
      </c>
      <c r="Q149">
        <v>1000</v>
      </c>
      <c r="W149">
        <v>0</v>
      </c>
      <c r="X149">
        <v>1845652401</v>
      </c>
      <c r="Y149">
        <f t="shared" si="43"/>
        <v>0.33333299999999999</v>
      </c>
      <c r="AA149">
        <v>17826.939999999999</v>
      </c>
      <c r="AB149">
        <v>0</v>
      </c>
      <c r="AC149">
        <v>0</v>
      </c>
      <c r="AD149">
        <v>0</v>
      </c>
      <c r="AE149">
        <v>1059.8499999999999</v>
      </c>
      <c r="AF149">
        <v>0</v>
      </c>
      <c r="AG149">
        <v>0</v>
      </c>
      <c r="AH149">
        <v>0</v>
      </c>
      <c r="AI149">
        <v>16.41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 t="s">
        <v>3</v>
      </c>
      <c r="AT149">
        <v>0.33333299999999999</v>
      </c>
      <c r="AU149" t="s">
        <v>3</v>
      </c>
      <c r="AV149">
        <v>0</v>
      </c>
      <c r="AW149">
        <v>1</v>
      </c>
      <c r="AX149">
        <v>-1</v>
      </c>
      <c r="AY149">
        <v>0</v>
      </c>
      <c r="AZ149">
        <v>0</v>
      </c>
      <c r="BA149" t="s">
        <v>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ROUND(Y149*Source!I86,9)</f>
        <v>2.9999970000000001E-2</v>
      </c>
      <c r="CY149">
        <f>AA149</f>
        <v>17826.939999999999</v>
      </c>
      <c r="CZ149">
        <f>AE149</f>
        <v>1059.8499999999999</v>
      </c>
      <c r="DA149">
        <f>AI149</f>
        <v>16.41</v>
      </c>
      <c r="DB149">
        <f t="shared" si="44"/>
        <v>353.28</v>
      </c>
      <c r="DC149">
        <f t="shared" si="45"/>
        <v>0</v>
      </c>
      <c r="DD149" t="s">
        <v>3</v>
      </c>
      <c r="DE149" t="s">
        <v>3</v>
      </c>
      <c r="DF149">
        <f>ROUND(ROUND(AE149*AI149,2)*CX149,2)</f>
        <v>521.76</v>
      </c>
      <c r="DG149">
        <f t="shared" si="40"/>
        <v>0</v>
      </c>
      <c r="DH149">
        <f t="shared" si="41"/>
        <v>0</v>
      </c>
      <c r="DI149">
        <f t="shared" si="42"/>
        <v>0</v>
      </c>
      <c r="DJ149">
        <f>DF149</f>
        <v>521.76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ROW(Source!A86)</f>
        <v>86</v>
      </c>
      <c r="B150">
        <v>60234885</v>
      </c>
      <c r="C150">
        <v>60235499</v>
      </c>
      <c r="D150">
        <v>0</v>
      </c>
      <c r="E150">
        <v>1</v>
      </c>
      <c r="F150">
        <v>1</v>
      </c>
      <c r="G150">
        <v>30515945</v>
      </c>
      <c r="H150">
        <v>3</v>
      </c>
      <c r="I150" t="s">
        <v>761</v>
      </c>
      <c r="J150" t="s">
        <v>762</v>
      </c>
      <c r="K150" t="s">
        <v>763</v>
      </c>
      <c r="L150">
        <v>1348</v>
      </c>
      <c r="N150">
        <v>1009</v>
      </c>
      <c r="O150" t="s">
        <v>119</v>
      </c>
      <c r="P150" t="s">
        <v>119</v>
      </c>
      <c r="Q150">
        <v>1000</v>
      </c>
      <c r="W150">
        <v>0</v>
      </c>
      <c r="X150">
        <v>-1557622869</v>
      </c>
      <c r="Y150">
        <f t="shared" si="43"/>
        <v>2.3E-3</v>
      </c>
      <c r="AA150">
        <v>68593.23</v>
      </c>
      <c r="AB150">
        <v>0</v>
      </c>
      <c r="AC150">
        <v>0</v>
      </c>
      <c r="AD150">
        <v>0</v>
      </c>
      <c r="AE150">
        <v>6870.66</v>
      </c>
      <c r="AF150">
        <v>0</v>
      </c>
      <c r="AG150">
        <v>0</v>
      </c>
      <c r="AH150">
        <v>0</v>
      </c>
      <c r="AI150">
        <v>9.74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2.3E-3</v>
      </c>
      <c r="AU150" t="s">
        <v>3</v>
      </c>
      <c r="AV150">
        <v>0</v>
      </c>
      <c r="AW150">
        <v>1</v>
      </c>
      <c r="AX150">
        <v>-1</v>
      </c>
      <c r="AY150">
        <v>0</v>
      </c>
      <c r="AZ150">
        <v>0</v>
      </c>
      <c r="BA150" t="s">
        <v>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ROUND(Y150*Source!I86,9)</f>
        <v>2.0699999999999999E-4</v>
      </c>
      <c r="CY150">
        <f>AA150</f>
        <v>68593.23</v>
      </c>
      <c r="CZ150">
        <f>AE150</f>
        <v>6870.66</v>
      </c>
      <c r="DA150">
        <f>AI150</f>
        <v>9.74</v>
      </c>
      <c r="DB150">
        <f t="shared" si="44"/>
        <v>15.8</v>
      </c>
      <c r="DC150">
        <f t="shared" si="45"/>
        <v>0</v>
      </c>
      <c r="DD150" t="s">
        <v>3</v>
      </c>
      <c r="DE150" t="s">
        <v>3</v>
      </c>
      <c r="DF150">
        <f>ROUND(ROUND(AE150*AI150,2)*CX150,2)</f>
        <v>13.85</v>
      </c>
      <c r="DG150">
        <f t="shared" si="40"/>
        <v>0</v>
      </c>
      <c r="DH150">
        <f t="shared" si="41"/>
        <v>0</v>
      </c>
      <c r="DI150">
        <f t="shared" si="42"/>
        <v>0</v>
      </c>
      <c r="DJ150">
        <f>DF150</f>
        <v>13.85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ROW(Source!A86)</f>
        <v>86</v>
      </c>
      <c r="B151">
        <v>60234885</v>
      </c>
      <c r="C151">
        <v>60235499</v>
      </c>
      <c r="D151">
        <v>52848832</v>
      </c>
      <c r="E151">
        <v>1</v>
      </c>
      <c r="F151">
        <v>1</v>
      </c>
      <c r="G151">
        <v>30515945</v>
      </c>
      <c r="H151">
        <v>3</v>
      </c>
      <c r="I151" t="s">
        <v>103</v>
      </c>
      <c r="J151" t="s">
        <v>105</v>
      </c>
      <c r="K151" t="s">
        <v>104</v>
      </c>
      <c r="L151">
        <v>1339</v>
      </c>
      <c r="N151">
        <v>1007</v>
      </c>
      <c r="O151" t="s">
        <v>65</v>
      </c>
      <c r="P151" t="s">
        <v>65</v>
      </c>
      <c r="Q151">
        <v>1</v>
      </c>
      <c r="W151">
        <v>0</v>
      </c>
      <c r="X151">
        <v>468575621</v>
      </c>
      <c r="Y151">
        <f t="shared" si="43"/>
        <v>0.24</v>
      </c>
      <c r="AA151">
        <v>4351.3599999999997</v>
      </c>
      <c r="AB151">
        <v>0</v>
      </c>
      <c r="AC151">
        <v>0</v>
      </c>
      <c r="AD151">
        <v>0</v>
      </c>
      <c r="AE151">
        <v>451.14</v>
      </c>
      <c r="AF151">
        <v>0</v>
      </c>
      <c r="AG151">
        <v>0</v>
      </c>
      <c r="AH151">
        <v>0</v>
      </c>
      <c r="AI151">
        <v>9.41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 t="s">
        <v>3</v>
      </c>
      <c r="AT151">
        <v>0.24</v>
      </c>
      <c r="AU151" t="s">
        <v>3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ROUND(Y151*Source!I86,9)</f>
        <v>2.1600000000000001E-2</v>
      </c>
      <c r="CY151">
        <f>AA151</f>
        <v>4351.3599999999997</v>
      </c>
      <c r="CZ151">
        <f>AE151</f>
        <v>451.14</v>
      </c>
      <c r="DA151">
        <f>AI151</f>
        <v>9.41</v>
      </c>
      <c r="DB151">
        <f t="shared" si="44"/>
        <v>108.27</v>
      </c>
      <c r="DC151">
        <f t="shared" si="45"/>
        <v>0</v>
      </c>
      <c r="DD151" t="s">
        <v>3</v>
      </c>
      <c r="DE151" t="s">
        <v>3</v>
      </c>
      <c r="DF151">
        <f>ROUND(ROUND(AE151*AI151,2)*CX151,2)</f>
        <v>91.7</v>
      </c>
      <c r="DG151">
        <f t="shared" si="40"/>
        <v>0</v>
      </c>
      <c r="DH151">
        <f t="shared" si="41"/>
        <v>0</v>
      </c>
      <c r="DI151">
        <f t="shared" si="42"/>
        <v>0</v>
      </c>
      <c r="DJ151">
        <f>DF151</f>
        <v>91.7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ROW(Source!A89)</f>
        <v>89</v>
      </c>
      <c r="B152">
        <v>60234885</v>
      </c>
      <c r="C152">
        <v>60235507</v>
      </c>
      <c r="D152">
        <v>30515951</v>
      </c>
      <c r="E152">
        <v>30515945</v>
      </c>
      <c r="F152">
        <v>1</v>
      </c>
      <c r="G152">
        <v>30515945</v>
      </c>
      <c r="H152">
        <v>1</v>
      </c>
      <c r="I152" t="s">
        <v>630</v>
      </c>
      <c r="J152" t="s">
        <v>3</v>
      </c>
      <c r="K152" t="s">
        <v>631</v>
      </c>
      <c r="L152">
        <v>1191</v>
      </c>
      <c r="N152">
        <v>1013</v>
      </c>
      <c r="O152" t="s">
        <v>632</v>
      </c>
      <c r="P152" t="s">
        <v>632</v>
      </c>
      <c r="Q152">
        <v>1</v>
      </c>
      <c r="W152">
        <v>0</v>
      </c>
      <c r="X152">
        <v>476480486</v>
      </c>
      <c r="Y152">
        <f t="shared" si="43"/>
        <v>55.6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5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55.6</v>
      </c>
      <c r="AU152" t="s">
        <v>3</v>
      </c>
      <c r="AV152">
        <v>1</v>
      </c>
      <c r="AW152">
        <v>1</v>
      </c>
      <c r="AX152">
        <v>-1</v>
      </c>
      <c r="AY152">
        <v>0</v>
      </c>
      <c r="AZ152">
        <v>0</v>
      </c>
      <c r="BA152" t="s">
        <v>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U152">
        <f>ROUND(AT152*Source!I89*AH152*AL152,2)</f>
        <v>0</v>
      </c>
      <c r="CV152">
        <f>ROUND(Y152*Source!I89,9)</f>
        <v>0.66720000000000002</v>
      </c>
      <c r="CW152">
        <v>0</v>
      </c>
      <c r="CX152">
        <f>ROUND(Y152*Source!I89,9)</f>
        <v>0.66720000000000002</v>
      </c>
      <c r="CY152">
        <f>AD152</f>
        <v>0</v>
      </c>
      <c r="CZ152">
        <f>AH152</f>
        <v>0</v>
      </c>
      <c r="DA152">
        <f>AL152</f>
        <v>1</v>
      </c>
      <c r="DB152">
        <f t="shared" si="44"/>
        <v>0</v>
      </c>
      <c r="DC152">
        <f t="shared" si="45"/>
        <v>0</v>
      </c>
      <c r="DD152" t="s">
        <v>3</v>
      </c>
      <c r="DE152" t="s">
        <v>3</v>
      </c>
      <c r="DF152">
        <f>ROUND(ROUND(AE152,2)*CX152,2)</f>
        <v>0</v>
      </c>
      <c r="DG152">
        <f t="shared" si="40"/>
        <v>0</v>
      </c>
      <c r="DH152">
        <f t="shared" si="41"/>
        <v>0</v>
      </c>
      <c r="DI152">
        <f t="shared" si="42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ROW(Source!A89)</f>
        <v>89</v>
      </c>
      <c r="B153">
        <v>60234885</v>
      </c>
      <c r="C153">
        <v>60235507</v>
      </c>
      <c r="D153">
        <v>0</v>
      </c>
      <c r="E153">
        <v>1</v>
      </c>
      <c r="F153">
        <v>1</v>
      </c>
      <c r="G153">
        <v>30515945</v>
      </c>
      <c r="H153">
        <v>2</v>
      </c>
      <c r="I153" t="s">
        <v>764</v>
      </c>
      <c r="J153" t="s">
        <v>765</v>
      </c>
      <c r="K153" t="s">
        <v>766</v>
      </c>
      <c r="L153">
        <v>1367</v>
      </c>
      <c r="N153">
        <v>1011</v>
      </c>
      <c r="O153" t="s">
        <v>642</v>
      </c>
      <c r="P153" t="s">
        <v>642</v>
      </c>
      <c r="Q153">
        <v>1</v>
      </c>
      <c r="W153">
        <v>0</v>
      </c>
      <c r="X153">
        <v>-1052892802</v>
      </c>
      <c r="Y153">
        <f t="shared" si="43"/>
        <v>4.0999999999999996</v>
      </c>
      <c r="AA153">
        <v>0</v>
      </c>
      <c r="AB153">
        <v>54.27</v>
      </c>
      <c r="AC153">
        <v>13.53</v>
      </c>
      <c r="AD153">
        <v>0</v>
      </c>
      <c r="AE153">
        <v>0</v>
      </c>
      <c r="AF153">
        <v>52.95</v>
      </c>
      <c r="AG153">
        <v>13.2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4.0999999999999996</v>
      </c>
      <c r="AU153" t="s">
        <v>3</v>
      </c>
      <c r="AV153">
        <v>0</v>
      </c>
      <c r="AW153">
        <v>1</v>
      </c>
      <c r="AX153">
        <v>-1</v>
      </c>
      <c r="AY153">
        <v>0</v>
      </c>
      <c r="AZ153">
        <v>0</v>
      </c>
      <c r="BA153" t="s">
        <v>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ROUND(Y153*Source!I89*DO153,9)</f>
        <v>0</v>
      </c>
      <c r="CX153">
        <f>ROUND(Y153*Source!I89,9)</f>
        <v>4.9200000000000001E-2</v>
      </c>
      <c r="CY153">
        <f>AB153</f>
        <v>54.27</v>
      </c>
      <c r="CZ153">
        <f>AF153</f>
        <v>52.95</v>
      </c>
      <c r="DA153">
        <f>AJ153</f>
        <v>1</v>
      </c>
      <c r="DB153">
        <f t="shared" si="44"/>
        <v>217.1</v>
      </c>
      <c r="DC153">
        <f t="shared" si="45"/>
        <v>54.12</v>
      </c>
      <c r="DD153" t="s">
        <v>3</v>
      </c>
      <c r="DE153" t="s">
        <v>3</v>
      </c>
      <c r="DF153">
        <f>ROUND(ROUND(AE153,2)*CX153,2)</f>
        <v>0</v>
      </c>
      <c r="DG153">
        <f t="shared" si="40"/>
        <v>2.61</v>
      </c>
      <c r="DH153">
        <f t="shared" si="41"/>
        <v>0.65</v>
      </c>
      <c r="DI153">
        <f t="shared" si="42"/>
        <v>0</v>
      </c>
      <c r="DJ153">
        <f>DG153</f>
        <v>2.61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ROW(Source!A89)</f>
        <v>89</v>
      </c>
      <c r="B154">
        <v>60234885</v>
      </c>
      <c r="C154">
        <v>60235507</v>
      </c>
      <c r="D154">
        <v>30516999</v>
      </c>
      <c r="E154">
        <v>30515945</v>
      </c>
      <c r="F154">
        <v>1</v>
      </c>
      <c r="G154">
        <v>30515945</v>
      </c>
      <c r="H154">
        <v>2</v>
      </c>
      <c r="I154" t="s">
        <v>706</v>
      </c>
      <c r="J154" t="s">
        <v>3</v>
      </c>
      <c r="K154" t="s">
        <v>707</v>
      </c>
      <c r="L154">
        <v>1344</v>
      </c>
      <c r="N154">
        <v>1008</v>
      </c>
      <c r="O154" t="s">
        <v>708</v>
      </c>
      <c r="P154" t="s">
        <v>708</v>
      </c>
      <c r="Q154">
        <v>1</v>
      </c>
      <c r="W154">
        <v>0</v>
      </c>
      <c r="X154">
        <v>-1180195794</v>
      </c>
      <c r="Y154">
        <f t="shared" si="43"/>
        <v>9.67</v>
      </c>
      <c r="AA154">
        <v>0</v>
      </c>
      <c r="AB154">
        <v>1.03</v>
      </c>
      <c r="AC154">
        <v>0</v>
      </c>
      <c r="AD154">
        <v>0</v>
      </c>
      <c r="AE154">
        <v>0</v>
      </c>
      <c r="AF154">
        <v>1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5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9.67</v>
      </c>
      <c r="AU154" t="s">
        <v>3</v>
      </c>
      <c r="AV154">
        <v>0</v>
      </c>
      <c r="AW154">
        <v>1</v>
      </c>
      <c r="AX154">
        <v>-1</v>
      </c>
      <c r="AY154">
        <v>0</v>
      </c>
      <c r="AZ154">
        <v>0</v>
      </c>
      <c r="BA154" t="s">
        <v>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ROUND(Y154*Source!I89*DO154,9)</f>
        <v>0</v>
      </c>
      <c r="CX154">
        <f>ROUND(Y154*Source!I89,9)</f>
        <v>0.11604</v>
      </c>
      <c r="CY154">
        <f>AB154</f>
        <v>1.03</v>
      </c>
      <c r="CZ154">
        <f>AF154</f>
        <v>1</v>
      </c>
      <c r="DA154">
        <f>AJ154</f>
        <v>1</v>
      </c>
      <c r="DB154">
        <f t="shared" si="44"/>
        <v>9.67</v>
      </c>
      <c r="DC154">
        <f t="shared" si="45"/>
        <v>0</v>
      </c>
      <c r="DD154" t="s">
        <v>3</v>
      </c>
      <c r="DE154" t="s">
        <v>3</v>
      </c>
      <c r="DF154">
        <f>ROUND(ROUND(AE154,2)*CX154,2)</f>
        <v>0</v>
      </c>
      <c r="DG154">
        <f t="shared" si="40"/>
        <v>0.12</v>
      </c>
      <c r="DH154">
        <f t="shared" si="41"/>
        <v>0</v>
      </c>
      <c r="DI154">
        <f t="shared" si="42"/>
        <v>0</v>
      </c>
      <c r="DJ154">
        <f>DG154</f>
        <v>0.12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ROW(Source!A89)</f>
        <v>89</v>
      </c>
      <c r="B155">
        <v>60234885</v>
      </c>
      <c r="C155">
        <v>60235507</v>
      </c>
      <c r="D155">
        <v>0</v>
      </c>
      <c r="E155">
        <v>1</v>
      </c>
      <c r="F155">
        <v>1</v>
      </c>
      <c r="G155">
        <v>30515945</v>
      </c>
      <c r="H155">
        <v>3</v>
      </c>
      <c r="I155" t="s">
        <v>767</v>
      </c>
      <c r="J155" t="s">
        <v>768</v>
      </c>
      <c r="K155" t="s">
        <v>769</v>
      </c>
      <c r="L155">
        <v>1327</v>
      </c>
      <c r="N155">
        <v>1005</v>
      </c>
      <c r="O155" t="s">
        <v>170</v>
      </c>
      <c r="P155" t="s">
        <v>170</v>
      </c>
      <c r="Q155">
        <v>1</v>
      </c>
      <c r="W155">
        <v>0</v>
      </c>
      <c r="X155">
        <v>1732130389</v>
      </c>
      <c r="Y155">
        <f t="shared" si="43"/>
        <v>2.64</v>
      </c>
      <c r="AA155">
        <v>326.87</v>
      </c>
      <c r="AB155">
        <v>0</v>
      </c>
      <c r="AC155">
        <v>0</v>
      </c>
      <c r="AD155">
        <v>0</v>
      </c>
      <c r="AE155">
        <v>33.56</v>
      </c>
      <c r="AF155">
        <v>0</v>
      </c>
      <c r="AG155">
        <v>0</v>
      </c>
      <c r="AH155">
        <v>0</v>
      </c>
      <c r="AI155">
        <v>9.74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2.64</v>
      </c>
      <c r="AU155" t="s">
        <v>3</v>
      </c>
      <c r="AV155">
        <v>0</v>
      </c>
      <c r="AW155">
        <v>1</v>
      </c>
      <c r="AX155">
        <v>-1</v>
      </c>
      <c r="AY155">
        <v>0</v>
      </c>
      <c r="AZ155">
        <v>0</v>
      </c>
      <c r="BA155" t="s">
        <v>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ROUND(Y155*Source!I89,9)</f>
        <v>3.168E-2</v>
      </c>
      <c r="CY155">
        <f t="shared" ref="CY155:CY160" si="46">AA155</f>
        <v>326.87</v>
      </c>
      <c r="CZ155">
        <f t="shared" ref="CZ155:CZ160" si="47">AE155</f>
        <v>33.56</v>
      </c>
      <c r="DA155">
        <f t="shared" ref="DA155:DA160" si="48">AI155</f>
        <v>9.74</v>
      </c>
      <c r="DB155">
        <f t="shared" si="44"/>
        <v>88.6</v>
      </c>
      <c r="DC155">
        <f t="shared" si="45"/>
        <v>0</v>
      </c>
      <c r="DD155" t="s">
        <v>3</v>
      </c>
      <c r="DE155" t="s">
        <v>3</v>
      </c>
      <c r="DF155">
        <f t="shared" ref="DF155:DF160" si="49">ROUND(ROUND(AE155*AI155,2)*CX155,2)</f>
        <v>10.36</v>
      </c>
      <c r="DG155">
        <f t="shared" si="40"/>
        <v>0</v>
      </c>
      <c r="DH155">
        <f t="shared" si="41"/>
        <v>0</v>
      </c>
      <c r="DI155">
        <f t="shared" si="42"/>
        <v>0</v>
      </c>
      <c r="DJ155">
        <f t="shared" ref="DJ155:DJ160" si="50">DF155</f>
        <v>10.36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ROW(Source!A89)</f>
        <v>89</v>
      </c>
      <c r="B156">
        <v>60234885</v>
      </c>
      <c r="C156">
        <v>60235507</v>
      </c>
      <c r="D156">
        <v>31110605</v>
      </c>
      <c r="E156">
        <v>1</v>
      </c>
      <c r="F156">
        <v>1</v>
      </c>
      <c r="G156">
        <v>30515945</v>
      </c>
      <c r="H156">
        <v>3</v>
      </c>
      <c r="I156" t="s">
        <v>266</v>
      </c>
      <c r="J156" t="s">
        <v>268</v>
      </c>
      <c r="K156" t="s">
        <v>267</v>
      </c>
      <c r="L156">
        <v>1339</v>
      </c>
      <c r="N156">
        <v>1007</v>
      </c>
      <c r="O156" t="s">
        <v>65</v>
      </c>
      <c r="P156" t="s">
        <v>65</v>
      </c>
      <c r="Q156">
        <v>1</v>
      </c>
      <c r="W156">
        <v>0</v>
      </c>
      <c r="X156">
        <v>1942501623</v>
      </c>
      <c r="Y156">
        <f t="shared" si="43"/>
        <v>9.4079999999999997E-2</v>
      </c>
      <c r="AA156">
        <v>49.84</v>
      </c>
      <c r="AB156">
        <v>0</v>
      </c>
      <c r="AC156">
        <v>0</v>
      </c>
      <c r="AD156">
        <v>0</v>
      </c>
      <c r="AE156">
        <v>7.07</v>
      </c>
      <c r="AF156">
        <v>0</v>
      </c>
      <c r="AG156">
        <v>0</v>
      </c>
      <c r="AH156">
        <v>0</v>
      </c>
      <c r="AI156">
        <v>7.05</v>
      </c>
      <c r="AJ156">
        <v>1</v>
      </c>
      <c r="AK156">
        <v>1</v>
      </c>
      <c r="AL156">
        <v>1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 t="s">
        <v>3</v>
      </c>
      <c r="AT156">
        <v>9.4079999999999997E-2</v>
      </c>
      <c r="AU156" t="s">
        <v>3</v>
      </c>
      <c r="AV156">
        <v>0</v>
      </c>
      <c r="AW156">
        <v>1</v>
      </c>
      <c r="AX156">
        <v>-1</v>
      </c>
      <c r="AY156">
        <v>0</v>
      </c>
      <c r="AZ156">
        <v>0</v>
      </c>
      <c r="BA156" t="s">
        <v>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ROUND(Y156*Source!I89,9)</f>
        <v>1.12896E-3</v>
      </c>
      <c r="CY156">
        <f t="shared" si="46"/>
        <v>49.84</v>
      </c>
      <c r="CZ156">
        <f t="shared" si="47"/>
        <v>7.07</v>
      </c>
      <c r="DA156">
        <f t="shared" si="48"/>
        <v>7.05</v>
      </c>
      <c r="DB156">
        <f t="shared" si="44"/>
        <v>0.67</v>
      </c>
      <c r="DC156">
        <f t="shared" si="45"/>
        <v>0</v>
      </c>
      <c r="DD156" t="s">
        <v>3</v>
      </c>
      <c r="DE156" t="s">
        <v>3</v>
      </c>
      <c r="DF156">
        <f t="shared" si="49"/>
        <v>0.06</v>
      </c>
      <c r="DG156">
        <f t="shared" si="40"/>
        <v>0</v>
      </c>
      <c r="DH156">
        <f t="shared" si="41"/>
        <v>0</v>
      </c>
      <c r="DI156">
        <f t="shared" si="42"/>
        <v>0</v>
      </c>
      <c r="DJ156">
        <f t="shared" si="50"/>
        <v>0.06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ROW(Source!A89)</f>
        <v>89</v>
      </c>
      <c r="B157">
        <v>60234885</v>
      </c>
      <c r="C157">
        <v>60235507</v>
      </c>
      <c r="D157">
        <v>56245801</v>
      </c>
      <c r="E157">
        <v>1</v>
      </c>
      <c r="F157">
        <v>1</v>
      </c>
      <c r="G157">
        <v>30515945</v>
      </c>
      <c r="H157">
        <v>3</v>
      </c>
      <c r="I157" t="s">
        <v>275</v>
      </c>
      <c r="J157" t="s">
        <v>277</v>
      </c>
      <c r="K157" t="s">
        <v>276</v>
      </c>
      <c r="L157">
        <v>1339</v>
      </c>
      <c r="N157">
        <v>1007</v>
      </c>
      <c r="O157" t="s">
        <v>65</v>
      </c>
      <c r="P157" t="s">
        <v>65</v>
      </c>
      <c r="Q157">
        <v>1</v>
      </c>
      <c r="W157">
        <v>0</v>
      </c>
      <c r="X157">
        <v>-399505191</v>
      </c>
      <c r="Y157">
        <f t="shared" si="43"/>
        <v>1.1200000000000001</v>
      </c>
      <c r="AA157">
        <v>4243.38</v>
      </c>
      <c r="AB157">
        <v>0</v>
      </c>
      <c r="AC157">
        <v>0</v>
      </c>
      <c r="AD157">
        <v>0</v>
      </c>
      <c r="AE157">
        <v>441.1</v>
      </c>
      <c r="AF157">
        <v>0</v>
      </c>
      <c r="AG157">
        <v>0</v>
      </c>
      <c r="AH157">
        <v>0</v>
      </c>
      <c r="AI157">
        <v>9.6199999999999992</v>
      </c>
      <c r="AJ157">
        <v>1</v>
      </c>
      <c r="AK157">
        <v>1</v>
      </c>
      <c r="AL157">
        <v>1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 t="s">
        <v>3</v>
      </c>
      <c r="AT157">
        <v>1.1200000000000001</v>
      </c>
      <c r="AU157" t="s">
        <v>3</v>
      </c>
      <c r="AV157">
        <v>0</v>
      </c>
      <c r="AW157">
        <v>1</v>
      </c>
      <c r="AX157">
        <v>-1</v>
      </c>
      <c r="AY157">
        <v>0</v>
      </c>
      <c r="AZ157">
        <v>0</v>
      </c>
      <c r="BA157" t="s">
        <v>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ROUND(Y157*Source!I89,9)</f>
        <v>1.3440000000000001E-2</v>
      </c>
      <c r="CY157">
        <f t="shared" si="46"/>
        <v>4243.38</v>
      </c>
      <c r="CZ157">
        <f t="shared" si="47"/>
        <v>441.1</v>
      </c>
      <c r="DA157">
        <f t="shared" si="48"/>
        <v>9.6199999999999992</v>
      </c>
      <c r="DB157">
        <f t="shared" si="44"/>
        <v>494.03</v>
      </c>
      <c r="DC157">
        <f t="shared" si="45"/>
        <v>0</v>
      </c>
      <c r="DD157" t="s">
        <v>3</v>
      </c>
      <c r="DE157" t="s">
        <v>3</v>
      </c>
      <c r="DF157">
        <f t="shared" si="49"/>
        <v>57.03</v>
      </c>
      <c r="DG157">
        <f t="shared" si="40"/>
        <v>0</v>
      </c>
      <c r="DH157">
        <f t="shared" si="41"/>
        <v>0</v>
      </c>
      <c r="DI157">
        <f t="shared" si="42"/>
        <v>0</v>
      </c>
      <c r="DJ157">
        <f t="shared" si="50"/>
        <v>57.03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ROW(Source!A89)</f>
        <v>89</v>
      </c>
      <c r="B158">
        <v>60234885</v>
      </c>
      <c r="C158">
        <v>60235507</v>
      </c>
      <c r="D158">
        <v>56245805</v>
      </c>
      <c r="E158">
        <v>1</v>
      </c>
      <c r="F158">
        <v>1</v>
      </c>
      <c r="G158">
        <v>30515945</v>
      </c>
      <c r="H158">
        <v>3</v>
      </c>
      <c r="I158" t="s">
        <v>272</v>
      </c>
      <c r="J158" t="s">
        <v>274</v>
      </c>
      <c r="K158" t="s">
        <v>273</v>
      </c>
      <c r="L158">
        <v>1339</v>
      </c>
      <c r="N158">
        <v>1007</v>
      </c>
      <c r="O158" t="s">
        <v>65</v>
      </c>
      <c r="P158" t="s">
        <v>65</v>
      </c>
      <c r="Q158">
        <v>1</v>
      </c>
      <c r="W158">
        <v>0</v>
      </c>
      <c r="X158">
        <v>-1890341190</v>
      </c>
      <c r="Y158">
        <f t="shared" si="43"/>
        <v>0.224</v>
      </c>
      <c r="AA158">
        <v>5858.15</v>
      </c>
      <c r="AB158">
        <v>0</v>
      </c>
      <c r="AC158">
        <v>0</v>
      </c>
      <c r="AD158">
        <v>0</v>
      </c>
      <c r="AE158">
        <v>540.41999999999996</v>
      </c>
      <c r="AF158">
        <v>0</v>
      </c>
      <c r="AG158">
        <v>0</v>
      </c>
      <c r="AH158">
        <v>0</v>
      </c>
      <c r="AI158">
        <v>10.84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 t="s">
        <v>3</v>
      </c>
      <c r="AT158">
        <v>0.224</v>
      </c>
      <c r="AU158" t="s">
        <v>3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ROUND(Y158*Source!I89,9)</f>
        <v>2.6879999999999999E-3</v>
      </c>
      <c r="CY158">
        <f t="shared" si="46"/>
        <v>5858.15</v>
      </c>
      <c r="CZ158">
        <f t="shared" si="47"/>
        <v>540.41999999999996</v>
      </c>
      <c r="DA158">
        <f t="shared" si="48"/>
        <v>10.84</v>
      </c>
      <c r="DB158">
        <f t="shared" si="44"/>
        <v>121.05</v>
      </c>
      <c r="DC158">
        <f t="shared" si="45"/>
        <v>0</v>
      </c>
      <c r="DD158" t="s">
        <v>3</v>
      </c>
      <c r="DE158" t="s">
        <v>3</v>
      </c>
      <c r="DF158">
        <f t="shared" si="49"/>
        <v>15.75</v>
      </c>
      <c r="DG158">
        <f t="shared" si="40"/>
        <v>0</v>
      </c>
      <c r="DH158">
        <f t="shared" si="41"/>
        <v>0</v>
      </c>
      <c r="DI158">
        <f t="shared" si="42"/>
        <v>0</v>
      </c>
      <c r="DJ158">
        <f t="shared" si="50"/>
        <v>15.75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ROW(Source!A89)</f>
        <v>89</v>
      </c>
      <c r="B159">
        <v>60234885</v>
      </c>
      <c r="C159">
        <v>60235507</v>
      </c>
      <c r="D159">
        <v>56245812</v>
      </c>
      <c r="E159">
        <v>1</v>
      </c>
      <c r="F159">
        <v>1</v>
      </c>
      <c r="G159">
        <v>30515945</v>
      </c>
      <c r="H159">
        <v>3</v>
      </c>
      <c r="I159" t="s">
        <v>269</v>
      </c>
      <c r="J159" t="s">
        <v>271</v>
      </c>
      <c r="K159" t="s">
        <v>270</v>
      </c>
      <c r="L159">
        <v>1348</v>
      </c>
      <c r="N159">
        <v>1009</v>
      </c>
      <c r="O159" t="s">
        <v>119</v>
      </c>
      <c r="P159" t="s">
        <v>119</v>
      </c>
      <c r="Q159">
        <v>1000</v>
      </c>
      <c r="W159">
        <v>0</v>
      </c>
      <c r="X159">
        <v>-1996426673</v>
      </c>
      <c r="Y159">
        <f t="shared" si="43"/>
        <v>0.53759999999999997</v>
      </c>
      <c r="AA159">
        <v>8063.21</v>
      </c>
      <c r="AB159">
        <v>0</v>
      </c>
      <c r="AC159">
        <v>0</v>
      </c>
      <c r="AD159">
        <v>0</v>
      </c>
      <c r="AE159">
        <v>796.76</v>
      </c>
      <c r="AF159">
        <v>0</v>
      </c>
      <c r="AG159">
        <v>0</v>
      </c>
      <c r="AH159">
        <v>0</v>
      </c>
      <c r="AI159">
        <v>10.119999999999999</v>
      </c>
      <c r="AJ159">
        <v>1</v>
      </c>
      <c r="AK159">
        <v>1</v>
      </c>
      <c r="AL159">
        <v>1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 t="s">
        <v>3</v>
      </c>
      <c r="AT159">
        <v>0.53759999999999997</v>
      </c>
      <c r="AU159" t="s">
        <v>3</v>
      </c>
      <c r="AV159">
        <v>0</v>
      </c>
      <c r="AW159">
        <v>1</v>
      </c>
      <c r="AX159">
        <v>-1</v>
      </c>
      <c r="AY159">
        <v>0</v>
      </c>
      <c r="AZ159">
        <v>0</v>
      </c>
      <c r="BA159" t="s">
        <v>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ROUND(Y159*Source!I89,9)</f>
        <v>6.4511999999999998E-3</v>
      </c>
      <c r="CY159">
        <f t="shared" si="46"/>
        <v>8063.21</v>
      </c>
      <c r="CZ159">
        <f t="shared" si="47"/>
        <v>796.76</v>
      </c>
      <c r="DA159">
        <f t="shared" si="48"/>
        <v>10.119999999999999</v>
      </c>
      <c r="DB159">
        <f t="shared" si="44"/>
        <v>428.34</v>
      </c>
      <c r="DC159">
        <f t="shared" si="45"/>
        <v>0</v>
      </c>
      <c r="DD159" t="s">
        <v>3</v>
      </c>
      <c r="DE159" t="s">
        <v>3</v>
      </c>
      <c r="DF159">
        <f t="shared" si="49"/>
        <v>52.02</v>
      </c>
      <c r="DG159">
        <f t="shared" si="40"/>
        <v>0</v>
      </c>
      <c r="DH159">
        <f t="shared" si="41"/>
        <v>0</v>
      </c>
      <c r="DI159">
        <f t="shared" si="42"/>
        <v>0</v>
      </c>
      <c r="DJ159">
        <f t="shared" si="50"/>
        <v>52.02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ROW(Source!A89)</f>
        <v>89</v>
      </c>
      <c r="B160">
        <v>60234885</v>
      </c>
      <c r="C160">
        <v>60235507</v>
      </c>
      <c r="D160">
        <v>30541208</v>
      </c>
      <c r="E160">
        <v>30515945</v>
      </c>
      <c r="F160">
        <v>1</v>
      </c>
      <c r="G160">
        <v>30515945</v>
      </c>
      <c r="H160">
        <v>3</v>
      </c>
      <c r="I160" t="s">
        <v>733</v>
      </c>
      <c r="J160" t="s">
        <v>3</v>
      </c>
      <c r="K160" t="s">
        <v>734</v>
      </c>
      <c r="L160">
        <v>1344</v>
      </c>
      <c r="N160">
        <v>1008</v>
      </c>
      <c r="O160" t="s">
        <v>708</v>
      </c>
      <c r="P160" t="s">
        <v>708</v>
      </c>
      <c r="Q160">
        <v>1</v>
      </c>
      <c r="W160">
        <v>0</v>
      </c>
      <c r="X160">
        <v>-94250534</v>
      </c>
      <c r="Y160">
        <f t="shared" si="43"/>
        <v>2.25</v>
      </c>
      <c r="AA160">
        <v>9.74</v>
      </c>
      <c r="AB160">
        <v>0</v>
      </c>
      <c r="AC160">
        <v>0</v>
      </c>
      <c r="AD160">
        <v>0</v>
      </c>
      <c r="AE160">
        <v>1</v>
      </c>
      <c r="AF160">
        <v>0</v>
      </c>
      <c r="AG160">
        <v>0</v>
      </c>
      <c r="AH160">
        <v>0</v>
      </c>
      <c r="AI160">
        <v>9.74</v>
      </c>
      <c r="AJ160">
        <v>1</v>
      </c>
      <c r="AK160">
        <v>1</v>
      </c>
      <c r="AL160">
        <v>1</v>
      </c>
      <c r="AM160">
        <v>5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2.25</v>
      </c>
      <c r="AU160" t="s">
        <v>3</v>
      </c>
      <c r="AV160">
        <v>0</v>
      </c>
      <c r="AW160">
        <v>1</v>
      </c>
      <c r="AX160">
        <v>-1</v>
      </c>
      <c r="AY160">
        <v>0</v>
      </c>
      <c r="AZ160">
        <v>0</v>
      </c>
      <c r="BA160" t="s">
        <v>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ROUND(Y160*Source!I89,9)</f>
        <v>2.7E-2</v>
      </c>
      <c r="CY160">
        <f t="shared" si="46"/>
        <v>9.74</v>
      </c>
      <c r="CZ160">
        <f t="shared" si="47"/>
        <v>1</v>
      </c>
      <c r="DA160">
        <f t="shared" si="48"/>
        <v>9.74</v>
      </c>
      <c r="DB160">
        <f t="shared" si="44"/>
        <v>2.25</v>
      </c>
      <c r="DC160">
        <f t="shared" si="45"/>
        <v>0</v>
      </c>
      <c r="DD160" t="s">
        <v>3</v>
      </c>
      <c r="DE160" t="s">
        <v>3</v>
      </c>
      <c r="DF160">
        <f t="shared" si="49"/>
        <v>0.26</v>
      </c>
      <c r="DG160">
        <f t="shared" si="40"/>
        <v>0</v>
      </c>
      <c r="DH160">
        <f t="shared" si="41"/>
        <v>0</v>
      </c>
      <c r="DI160">
        <f t="shared" si="42"/>
        <v>0</v>
      </c>
      <c r="DJ160">
        <f t="shared" si="50"/>
        <v>0.26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ROW(Source!A94)</f>
        <v>94</v>
      </c>
      <c r="B161">
        <v>60234885</v>
      </c>
      <c r="C161">
        <v>60235521</v>
      </c>
      <c r="D161">
        <v>30515951</v>
      </c>
      <c r="E161">
        <v>30515945</v>
      </c>
      <c r="F161">
        <v>1</v>
      </c>
      <c r="G161">
        <v>30515945</v>
      </c>
      <c r="H161">
        <v>1</v>
      </c>
      <c r="I161" t="s">
        <v>630</v>
      </c>
      <c r="J161" t="s">
        <v>3</v>
      </c>
      <c r="K161" t="s">
        <v>631</v>
      </c>
      <c r="L161">
        <v>1191</v>
      </c>
      <c r="N161">
        <v>1013</v>
      </c>
      <c r="O161" t="s">
        <v>632</v>
      </c>
      <c r="P161" t="s">
        <v>632</v>
      </c>
      <c r="Q161">
        <v>1</v>
      </c>
      <c r="W161">
        <v>0</v>
      </c>
      <c r="X161">
        <v>476480486</v>
      </c>
      <c r="Y161">
        <f>(AT161*1.05)</f>
        <v>102.06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5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97.2</v>
      </c>
      <c r="AU161" t="s">
        <v>278</v>
      </c>
      <c r="AV161">
        <v>1</v>
      </c>
      <c r="AW161">
        <v>1</v>
      </c>
      <c r="AX161">
        <v>-1</v>
      </c>
      <c r="AY161">
        <v>0</v>
      </c>
      <c r="AZ161">
        <v>0</v>
      </c>
      <c r="BA161" t="s">
        <v>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ROUND(AT161*Source!I94*AH161*AL161,2)</f>
        <v>0</v>
      </c>
      <c r="CV161">
        <f>ROUND(Y161*Source!I94,9)</f>
        <v>2.95974</v>
      </c>
      <c r="CW161">
        <v>0</v>
      </c>
      <c r="CX161">
        <f>ROUND(Y161*Source!I94,9)</f>
        <v>2.95974</v>
      </c>
      <c r="CY161">
        <f>AD161</f>
        <v>0</v>
      </c>
      <c r="CZ161">
        <f>AH161</f>
        <v>0</v>
      </c>
      <c r="DA161">
        <f>AL161</f>
        <v>1</v>
      </c>
      <c r="DB161">
        <f>ROUND((ROUND(AT161*CZ161,2)*1.05),6)</f>
        <v>0</v>
      </c>
      <c r="DC161">
        <f>ROUND((ROUND(AT161*AG161,2)*1.05),6)</f>
        <v>0</v>
      </c>
      <c r="DD161" t="s">
        <v>3</v>
      </c>
      <c r="DE161" t="s">
        <v>3</v>
      </c>
      <c r="DF161">
        <f>ROUND(ROUND(AE161,2)*CX161,2)</f>
        <v>0</v>
      </c>
      <c r="DG161">
        <f t="shared" si="40"/>
        <v>0</v>
      </c>
      <c r="DH161">
        <f t="shared" si="41"/>
        <v>0</v>
      </c>
      <c r="DI161">
        <f t="shared" si="42"/>
        <v>0</v>
      </c>
      <c r="DJ161">
        <f>DI161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ROW(Source!A94)</f>
        <v>94</v>
      </c>
      <c r="B162">
        <v>60234885</v>
      </c>
      <c r="C162">
        <v>60235521</v>
      </c>
      <c r="D162">
        <v>0</v>
      </c>
      <c r="E162">
        <v>1</v>
      </c>
      <c r="F162">
        <v>1</v>
      </c>
      <c r="G162">
        <v>30515945</v>
      </c>
      <c r="H162">
        <v>2</v>
      </c>
      <c r="I162" t="s">
        <v>673</v>
      </c>
      <c r="J162" t="s">
        <v>674</v>
      </c>
      <c r="K162" t="s">
        <v>675</v>
      </c>
      <c r="L162">
        <v>1368</v>
      </c>
      <c r="N162">
        <v>1011</v>
      </c>
      <c r="O162" t="s">
        <v>153</v>
      </c>
      <c r="P162" t="s">
        <v>153</v>
      </c>
      <c r="Q162">
        <v>1</v>
      </c>
      <c r="W162">
        <v>0</v>
      </c>
      <c r="X162">
        <v>-1440889904</v>
      </c>
      <c r="Y162">
        <f>(AT162*1.05)</f>
        <v>7.350000000000001E-2</v>
      </c>
      <c r="AA162">
        <v>0</v>
      </c>
      <c r="AB162">
        <v>90.33</v>
      </c>
      <c r="AC162">
        <v>13.72</v>
      </c>
      <c r="AD162">
        <v>0</v>
      </c>
      <c r="AE162">
        <v>0</v>
      </c>
      <c r="AF162">
        <v>83.1</v>
      </c>
      <c r="AG162">
        <v>12.62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7.0000000000000007E-2</v>
      </c>
      <c r="AU162" t="s">
        <v>278</v>
      </c>
      <c r="AV162">
        <v>0</v>
      </c>
      <c r="AW162">
        <v>1</v>
      </c>
      <c r="AX162">
        <v>-1</v>
      </c>
      <c r="AY162">
        <v>0</v>
      </c>
      <c r="AZ162">
        <v>0</v>
      </c>
      <c r="BA162" t="s">
        <v>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ROUND(Y162*Source!I94*DO162,9)</f>
        <v>0</v>
      </c>
      <c r="CX162">
        <f>ROUND(Y162*Source!I94,9)</f>
        <v>2.1315000000000001E-3</v>
      </c>
      <c r="CY162">
        <f>AB162</f>
        <v>90.33</v>
      </c>
      <c r="CZ162">
        <f>AF162</f>
        <v>83.1</v>
      </c>
      <c r="DA162">
        <f>AJ162</f>
        <v>1</v>
      </c>
      <c r="DB162">
        <f>ROUND((ROUND(AT162*CZ162,2)*1.05),6)</f>
        <v>6.1109999999999998</v>
      </c>
      <c r="DC162">
        <f>ROUND((ROUND(AT162*AG162,2)*1.05),6)</f>
        <v>0.92400000000000004</v>
      </c>
      <c r="DD162" t="s">
        <v>3</v>
      </c>
      <c r="DE162" t="s">
        <v>3</v>
      </c>
      <c r="DF162">
        <f>ROUND(ROUND(AE162,2)*CX162,2)</f>
        <v>0</v>
      </c>
      <c r="DG162">
        <f t="shared" si="40"/>
        <v>0.18</v>
      </c>
      <c r="DH162">
        <f t="shared" si="41"/>
        <v>0.03</v>
      </c>
      <c r="DI162">
        <f t="shared" si="42"/>
        <v>0</v>
      </c>
      <c r="DJ162">
        <f>DG162</f>
        <v>0.18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ROW(Source!A94)</f>
        <v>94</v>
      </c>
      <c r="B163">
        <v>60234885</v>
      </c>
      <c r="C163">
        <v>60235521</v>
      </c>
      <c r="D163">
        <v>0</v>
      </c>
      <c r="E163">
        <v>1</v>
      </c>
      <c r="F163">
        <v>1</v>
      </c>
      <c r="G163">
        <v>30515945</v>
      </c>
      <c r="H163">
        <v>3</v>
      </c>
      <c r="I163" t="s">
        <v>688</v>
      </c>
      <c r="J163" t="s">
        <v>689</v>
      </c>
      <c r="K163" t="s">
        <v>690</v>
      </c>
      <c r="L163">
        <v>1348</v>
      </c>
      <c r="N163">
        <v>1009</v>
      </c>
      <c r="O163" t="s">
        <v>119</v>
      </c>
      <c r="P163" t="s">
        <v>119</v>
      </c>
      <c r="Q163">
        <v>1000</v>
      </c>
      <c r="W163">
        <v>0</v>
      </c>
      <c r="X163">
        <v>563176784</v>
      </c>
      <c r="Y163">
        <f t="shared" ref="Y163:Y174" si="51">AT163</f>
        <v>4.0000000000000001E-3</v>
      </c>
      <c r="AA163">
        <v>63582.15</v>
      </c>
      <c r="AB163">
        <v>0</v>
      </c>
      <c r="AC163">
        <v>0</v>
      </c>
      <c r="AD163">
        <v>0</v>
      </c>
      <c r="AE163">
        <v>6521.42</v>
      </c>
      <c r="AF163">
        <v>0</v>
      </c>
      <c r="AG163">
        <v>0</v>
      </c>
      <c r="AH163">
        <v>0</v>
      </c>
      <c r="AI163">
        <v>9.74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4.0000000000000001E-3</v>
      </c>
      <c r="AU163" t="s">
        <v>3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ROUND(Y163*Source!I94,9)</f>
        <v>1.16E-4</v>
      </c>
      <c r="CY163">
        <f>AA163</f>
        <v>63582.15</v>
      </c>
      <c r="CZ163">
        <f>AE163</f>
        <v>6521.42</v>
      </c>
      <c r="DA163">
        <f>AI163</f>
        <v>9.74</v>
      </c>
      <c r="DB163">
        <f t="shared" ref="DB163:DB174" si="52">ROUND(ROUND(AT163*CZ163,2),6)</f>
        <v>26.09</v>
      </c>
      <c r="DC163">
        <f t="shared" ref="DC163:DC174" si="53">ROUND(ROUND(AT163*AG163,2),6)</f>
        <v>0</v>
      </c>
      <c r="DD163" t="s">
        <v>3</v>
      </c>
      <c r="DE163" t="s">
        <v>3</v>
      </c>
      <c r="DF163">
        <f>ROUND(ROUND(AE163*AI163,2)*CX163,2)</f>
        <v>7.37</v>
      </c>
      <c r="DG163">
        <f t="shared" si="40"/>
        <v>0</v>
      </c>
      <c r="DH163">
        <f t="shared" si="41"/>
        <v>0</v>
      </c>
      <c r="DI163">
        <f t="shared" si="42"/>
        <v>0</v>
      </c>
      <c r="DJ163">
        <f>DF163</f>
        <v>7.37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ROW(Source!A94)</f>
        <v>94</v>
      </c>
      <c r="B164">
        <v>60234885</v>
      </c>
      <c r="C164">
        <v>60235521</v>
      </c>
      <c r="D164">
        <v>0</v>
      </c>
      <c r="E164">
        <v>1</v>
      </c>
      <c r="F164">
        <v>1</v>
      </c>
      <c r="G164">
        <v>30515945</v>
      </c>
      <c r="H164">
        <v>3</v>
      </c>
      <c r="I164" t="s">
        <v>758</v>
      </c>
      <c r="J164" t="s">
        <v>759</v>
      </c>
      <c r="K164" t="s">
        <v>760</v>
      </c>
      <c r="L164">
        <v>1348</v>
      </c>
      <c r="N164">
        <v>1009</v>
      </c>
      <c r="O164" t="s">
        <v>119</v>
      </c>
      <c r="P164" t="s">
        <v>119</v>
      </c>
      <c r="Q164">
        <v>1000</v>
      </c>
      <c r="W164">
        <v>0</v>
      </c>
      <c r="X164">
        <v>-997981262</v>
      </c>
      <c r="Y164">
        <f t="shared" si="51"/>
        <v>1.2E-2</v>
      </c>
      <c r="AA164">
        <v>83450.75</v>
      </c>
      <c r="AB164">
        <v>0</v>
      </c>
      <c r="AC164">
        <v>0</v>
      </c>
      <c r="AD164">
        <v>0</v>
      </c>
      <c r="AE164">
        <v>8559.2800000000007</v>
      </c>
      <c r="AF164">
        <v>0</v>
      </c>
      <c r="AG164">
        <v>0</v>
      </c>
      <c r="AH164">
        <v>0</v>
      </c>
      <c r="AI164">
        <v>9.74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1.2E-2</v>
      </c>
      <c r="AU164" t="s">
        <v>3</v>
      </c>
      <c r="AV164">
        <v>0</v>
      </c>
      <c r="AW164">
        <v>1</v>
      </c>
      <c r="AX164">
        <v>-1</v>
      </c>
      <c r="AY164">
        <v>0</v>
      </c>
      <c r="AZ164">
        <v>0</v>
      </c>
      <c r="BA164" t="s">
        <v>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ROUND(Y164*Source!I94,9)</f>
        <v>3.48E-4</v>
      </c>
      <c r="CY164">
        <f>AA164</f>
        <v>83450.75</v>
      </c>
      <c r="CZ164">
        <f>AE164</f>
        <v>8559.2800000000007</v>
      </c>
      <c r="DA164">
        <f>AI164</f>
        <v>9.74</v>
      </c>
      <c r="DB164">
        <f t="shared" si="52"/>
        <v>102.71</v>
      </c>
      <c r="DC164">
        <f t="shared" si="53"/>
        <v>0</v>
      </c>
      <c r="DD164" t="s">
        <v>3</v>
      </c>
      <c r="DE164" t="s">
        <v>3</v>
      </c>
      <c r="DF164">
        <f>ROUND(ROUND(AE164*AI164,2)*CX164,2)</f>
        <v>29.01</v>
      </c>
      <c r="DG164">
        <f t="shared" si="40"/>
        <v>0</v>
      </c>
      <c r="DH164">
        <f t="shared" si="41"/>
        <v>0</v>
      </c>
      <c r="DI164">
        <f t="shared" si="42"/>
        <v>0</v>
      </c>
      <c r="DJ164">
        <f>DF164</f>
        <v>29.01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ROW(Source!A95)</f>
        <v>95</v>
      </c>
      <c r="B165">
        <v>60234885</v>
      </c>
      <c r="C165">
        <v>60235526</v>
      </c>
      <c r="D165">
        <v>30515951</v>
      </c>
      <c r="E165">
        <v>30515945</v>
      </c>
      <c r="F165">
        <v>1</v>
      </c>
      <c r="G165">
        <v>30515945</v>
      </c>
      <c r="H165">
        <v>1</v>
      </c>
      <c r="I165" t="s">
        <v>630</v>
      </c>
      <c r="J165" t="s">
        <v>3</v>
      </c>
      <c r="K165" t="s">
        <v>631</v>
      </c>
      <c r="L165">
        <v>1191</v>
      </c>
      <c r="N165">
        <v>1013</v>
      </c>
      <c r="O165" t="s">
        <v>632</v>
      </c>
      <c r="P165" t="s">
        <v>632</v>
      </c>
      <c r="Q165">
        <v>1</v>
      </c>
      <c r="W165">
        <v>0</v>
      </c>
      <c r="X165">
        <v>476480486</v>
      </c>
      <c r="Y165">
        <f t="shared" si="51"/>
        <v>28.9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5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28.9</v>
      </c>
      <c r="AU165" t="s">
        <v>3</v>
      </c>
      <c r="AV165">
        <v>1</v>
      </c>
      <c r="AW165">
        <v>1</v>
      </c>
      <c r="AX165">
        <v>-1</v>
      </c>
      <c r="AY165">
        <v>0</v>
      </c>
      <c r="AZ165">
        <v>0</v>
      </c>
      <c r="BA165" t="s">
        <v>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ROUND(AT165*Source!I95*AH165*AL165,2)</f>
        <v>0</v>
      </c>
      <c r="CV165">
        <f>ROUND(Y165*Source!I95,9)</f>
        <v>1.2138</v>
      </c>
      <c r="CW165">
        <v>0</v>
      </c>
      <c r="CX165">
        <f>ROUND(Y165*Source!I95,9)</f>
        <v>1.2138</v>
      </c>
      <c r="CY165">
        <f>AD165</f>
        <v>0</v>
      </c>
      <c r="CZ165">
        <f>AH165</f>
        <v>0</v>
      </c>
      <c r="DA165">
        <f>AL165</f>
        <v>1</v>
      </c>
      <c r="DB165">
        <f t="shared" si="52"/>
        <v>0</v>
      </c>
      <c r="DC165">
        <f t="shared" si="53"/>
        <v>0</v>
      </c>
      <c r="DD165" t="s">
        <v>3</v>
      </c>
      <c r="DE165" t="s">
        <v>3</v>
      </c>
      <c r="DF165">
        <f>ROUND(ROUND(AE165,2)*CX165,2)</f>
        <v>0</v>
      </c>
      <c r="DG165">
        <f t="shared" si="40"/>
        <v>0</v>
      </c>
      <c r="DH165">
        <f t="shared" si="41"/>
        <v>0</v>
      </c>
      <c r="DI165">
        <f t="shared" si="42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ROW(Source!A95)</f>
        <v>95</v>
      </c>
      <c r="B166">
        <v>60234885</v>
      </c>
      <c r="C166">
        <v>60235526</v>
      </c>
      <c r="D166">
        <v>0</v>
      </c>
      <c r="E166">
        <v>1</v>
      </c>
      <c r="F166">
        <v>1</v>
      </c>
      <c r="G166">
        <v>30515945</v>
      </c>
      <c r="H166">
        <v>2</v>
      </c>
      <c r="I166" t="s">
        <v>770</v>
      </c>
      <c r="J166" t="s">
        <v>771</v>
      </c>
      <c r="K166" t="s">
        <v>772</v>
      </c>
      <c r="L166">
        <v>1368</v>
      </c>
      <c r="N166">
        <v>1011</v>
      </c>
      <c r="O166" t="s">
        <v>153</v>
      </c>
      <c r="P166" t="s">
        <v>153</v>
      </c>
      <c r="Q166">
        <v>1</v>
      </c>
      <c r="W166">
        <v>0</v>
      </c>
      <c r="X166">
        <v>1947442137</v>
      </c>
      <c r="Y166">
        <f t="shared" si="51"/>
        <v>0.39</v>
      </c>
      <c r="AA166">
        <v>0</v>
      </c>
      <c r="AB166">
        <v>1.4</v>
      </c>
      <c r="AC166">
        <v>0</v>
      </c>
      <c r="AD166">
        <v>0</v>
      </c>
      <c r="AE166">
        <v>0</v>
      </c>
      <c r="AF166">
        <v>1.29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0.39</v>
      </c>
      <c r="AU166" t="s">
        <v>3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ROUND(Y166*Source!I95*DO166,9)</f>
        <v>0</v>
      </c>
      <c r="CX166">
        <f>ROUND(Y166*Source!I95,9)</f>
        <v>1.6379999999999999E-2</v>
      </c>
      <c r="CY166">
        <f>AB166</f>
        <v>1.4</v>
      </c>
      <c r="CZ166">
        <f>AF166</f>
        <v>1.29</v>
      </c>
      <c r="DA166">
        <f>AJ166</f>
        <v>1</v>
      </c>
      <c r="DB166">
        <f t="shared" si="52"/>
        <v>0.5</v>
      </c>
      <c r="DC166">
        <f t="shared" si="53"/>
        <v>0</v>
      </c>
      <c r="DD166" t="s">
        <v>3</v>
      </c>
      <c r="DE166" t="s">
        <v>3</v>
      </c>
      <c r="DF166">
        <f>ROUND(ROUND(AE166,2)*CX166,2)</f>
        <v>0</v>
      </c>
      <c r="DG166">
        <f t="shared" si="40"/>
        <v>0.02</v>
      </c>
      <c r="DH166">
        <f t="shared" si="41"/>
        <v>0</v>
      </c>
      <c r="DI166">
        <f t="shared" si="42"/>
        <v>0</v>
      </c>
      <c r="DJ166">
        <f>DG166</f>
        <v>0.02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ROW(Source!A95)</f>
        <v>95</v>
      </c>
      <c r="B167">
        <v>60234885</v>
      </c>
      <c r="C167">
        <v>60235526</v>
      </c>
      <c r="D167">
        <v>0</v>
      </c>
      <c r="E167">
        <v>1</v>
      </c>
      <c r="F167">
        <v>1</v>
      </c>
      <c r="G167">
        <v>30515945</v>
      </c>
      <c r="H167">
        <v>2</v>
      </c>
      <c r="I167" t="s">
        <v>773</v>
      </c>
      <c r="J167" t="s">
        <v>774</v>
      </c>
      <c r="K167" t="s">
        <v>775</v>
      </c>
      <c r="L167">
        <v>1368</v>
      </c>
      <c r="N167">
        <v>1011</v>
      </c>
      <c r="O167" t="s">
        <v>153</v>
      </c>
      <c r="P167" t="s">
        <v>153</v>
      </c>
      <c r="Q167">
        <v>1</v>
      </c>
      <c r="W167">
        <v>0</v>
      </c>
      <c r="X167">
        <v>-1786423413</v>
      </c>
      <c r="Y167">
        <f t="shared" si="51"/>
        <v>8.59</v>
      </c>
      <c r="AA167">
        <v>0</v>
      </c>
      <c r="AB167">
        <v>2.8</v>
      </c>
      <c r="AC167">
        <v>0.04</v>
      </c>
      <c r="AD167">
        <v>0</v>
      </c>
      <c r="AE167">
        <v>0</v>
      </c>
      <c r="AF167">
        <v>2.58</v>
      </c>
      <c r="AG167">
        <v>0.04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8.59</v>
      </c>
      <c r="AU167" t="s">
        <v>3</v>
      </c>
      <c r="AV167">
        <v>0</v>
      </c>
      <c r="AW167">
        <v>1</v>
      </c>
      <c r="AX167">
        <v>-1</v>
      </c>
      <c r="AY167">
        <v>0</v>
      </c>
      <c r="AZ167">
        <v>0</v>
      </c>
      <c r="BA167" t="s">
        <v>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ROUND(Y167*Source!I95*DO167,9)</f>
        <v>0</v>
      </c>
      <c r="CX167">
        <f>ROUND(Y167*Source!I95,9)</f>
        <v>0.36077999999999999</v>
      </c>
      <c r="CY167">
        <f>AB167</f>
        <v>2.8</v>
      </c>
      <c r="CZ167">
        <f>AF167</f>
        <v>2.58</v>
      </c>
      <c r="DA167">
        <f>AJ167</f>
        <v>1</v>
      </c>
      <c r="DB167">
        <f t="shared" si="52"/>
        <v>22.16</v>
      </c>
      <c r="DC167">
        <f t="shared" si="53"/>
        <v>0.34</v>
      </c>
      <c r="DD167" t="s">
        <v>3</v>
      </c>
      <c r="DE167" t="s">
        <v>3</v>
      </c>
      <c r="DF167">
        <f>ROUND(ROUND(AE167,2)*CX167,2)</f>
        <v>0</v>
      </c>
      <c r="DG167">
        <f t="shared" si="40"/>
        <v>0.93</v>
      </c>
      <c r="DH167">
        <f t="shared" si="41"/>
        <v>0.01</v>
      </c>
      <c r="DI167">
        <f t="shared" si="42"/>
        <v>0</v>
      </c>
      <c r="DJ167">
        <f>DG167</f>
        <v>0.93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ROW(Source!A95)</f>
        <v>95</v>
      </c>
      <c r="B168">
        <v>60234885</v>
      </c>
      <c r="C168">
        <v>60235526</v>
      </c>
      <c r="D168">
        <v>0</v>
      </c>
      <c r="E168">
        <v>1</v>
      </c>
      <c r="F168">
        <v>1</v>
      </c>
      <c r="G168">
        <v>30515945</v>
      </c>
      <c r="H168">
        <v>2</v>
      </c>
      <c r="I168" t="s">
        <v>776</v>
      </c>
      <c r="J168" t="s">
        <v>777</v>
      </c>
      <c r="K168" t="s">
        <v>778</v>
      </c>
      <c r="L168">
        <v>1368</v>
      </c>
      <c r="N168">
        <v>1011</v>
      </c>
      <c r="O168" t="s">
        <v>153</v>
      </c>
      <c r="P168" t="s">
        <v>153</v>
      </c>
      <c r="Q168">
        <v>1</v>
      </c>
      <c r="W168">
        <v>0</v>
      </c>
      <c r="X168">
        <v>-119259197</v>
      </c>
      <c r="Y168">
        <f t="shared" si="51"/>
        <v>0.86</v>
      </c>
      <c r="AA168">
        <v>0</v>
      </c>
      <c r="AB168">
        <v>0.79</v>
      </c>
      <c r="AC168">
        <v>0</v>
      </c>
      <c r="AD168">
        <v>0</v>
      </c>
      <c r="AE168">
        <v>0</v>
      </c>
      <c r="AF168">
        <v>0.73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0.86</v>
      </c>
      <c r="AU168" t="s">
        <v>3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3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ROUND(Y168*Source!I95*DO168,9)</f>
        <v>0</v>
      </c>
      <c r="CX168">
        <f>ROUND(Y168*Source!I95,9)</f>
        <v>3.6119999999999999E-2</v>
      </c>
      <c r="CY168">
        <f>AB168</f>
        <v>0.79</v>
      </c>
      <c r="CZ168">
        <f>AF168</f>
        <v>0.73</v>
      </c>
      <c r="DA168">
        <f>AJ168</f>
        <v>1</v>
      </c>
      <c r="DB168">
        <f t="shared" si="52"/>
        <v>0.63</v>
      </c>
      <c r="DC168">
        <f t="shared" si="53"/>
        <v>0</v>
      </c>
      <c r="DD168" t="s">
        <v>3</v>
      </c>
      <c r="DE168" t="s">
        <v>3</v>
      </c>
      <c r="DF168">
        <f>ROUND(ROUND(AE168,2)*CX168,2)</f>
        <v>0</v>
      </c>
      <c r="DG168">
        <f t="shared" si="40"/>
        <v>0.03</v>
      </c>
      <c r="DH168">
        <f t="shared" si="41"/>
        <v>0</v>
      </c>
      <c r="DI168">
        <f t="shared" si="42"/>
        <v>0</v>
      </c>
      <c r="DJ168">
        <f>DG168</f>
        <v>0.03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ROW(Source!A95)</f>
        <v>95</v>
      </c>
      <c r="B169">
        <v>60234885</v>
      </c>
      <c r="C169">
        <v>60235526</v>
      </c>
      <c r="D169">
        <v>30516999</v>
      </c>
      <c r="E169">
        <v>30515945</v>
      </c>
      <c r="F169">
        <v>1</v>
      </c>
      <c r="G169">
        <v>30515945</v>
      </c>
      <c r="H169">
        <v>2</v>
      </c>
      <c r="I169" t="s">
        <v>706</v>
      </c>
      <c r="J169" t="s">
        <v>3</v>
      </c>
      <c r="K169" t="s">
        <v>707</v>
      </c>
      <c r="L169">
        <v>1344</v>
      </c>
      <c r="N169">
        <v>1008</v>
      </c>
      <c r="O169" t="s">
        <v>708</v>
      </c>
      <c r="P169" t="s">
        <v>708</v>
      </c>
      <c r="Q169">
        <v>1</v>
      </c>
      <c r="W169">
        <v>0</v>
      </c>
      <c r="X169">
        <v>-1180195794</v>
      </c>
      <c r="Y169">
        <f t="shared" si="51"/>
        <v>38.33</v>
      </c>
      <c r="AA169">
        <v>0</v>
      </c>
      <c r="AB169">
        <v>1.0900000000000001</v>
      </c>
      <c r="AC169">
        <v>0</v>
      </c>
      <c r="AD169">
        <v>0</v>
      </c>
      <c r="AE169">
        <v>0</v>
      </c>
      <c r="AF169">
        <v>1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5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38.33</v>
      </c>
      <c r="AU169" t="s">
        <v>3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ROUND(Y169*Source!I95*DO169,9)</f>
        <v>0</v>
      </c>
      <c r="CX169">
        <f>ROUND(Y169*Source!I95,9)</f>
        <v>1.6098600000000001</v>
      </c>
      <c r="CY169">
        <f>AB169</f>
        <v>1.0900000000000001</v>
      </c>
      <c r="CZ169">
        <f>AF169</f>
        <v>1</v>
      </c>
      <c r="DA169">
        <f>AJ169</f>
        <v>1</v>
      </c>
      <c r="DB169">
        <f t="shared" si="52"/>
        <v>38.33</v>
      </c>
      <c r="DC169">
        <f t="shared" si="53"/>
        <v>0</v>
      </c>
      <c r="DD169" t="s">
        <v>3</v>
      </c>
      <c r="DE169" t="s">
        <v>3</v>
      </c>
      <c r="DF169">
        <f>ROUND(ROUND(AE169,2)*CX169,2)</f>
        <v>0</v>
      </c>
      <c r="DG169">
        <f t="shared" si="40"/>
        <v>1.61</v>
      </c>
      <c r="DH169">
        <f t="shared" si="41"/>
        <v>0</v>
      </c>
      <c r="DI169">
        <f t="shared" si="42"/>
        <v>0</v>
      </c>
      <c r="DJ169">
        <f>DG169</f>
        <v>1.61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ROW(Source!A95)</f>
        <v>95</v>
      </c>
      <c r="B170">
        <v>60234885</v>
      </c>
      <c r="C170">
        <v>60235526</v>
      </c>
      <c r="D170">
        <v>0</v>
      </c>
      <c r="E170">
        <v>1</v>
      </c>
      <c r="F170">
        <v>1</v>
      </c>
      <c r="G170">
        <v>30515945</v>
      </c>
      <c r="H170">
        <v>3</v>
      </c>
      <c r="I170" t="s">
        <v>691</v>
      </c>
      <c r="J170" t="s">
        <v>692</v>
      </c>
      <c r="K170" t="s">
        <v>693</v>
      </c>
      <c r="L170">
        <v>1348</v>
      </c>
      <c r="N170">
        <v>1009</v>
      </c>
      <c r="O170" t="s">
        <v>119</v>
      </c>
      <c r="P170" t="s">
        <v>119</v>
      </c>
      <c r="Q170">
        <v>1000</v>
      </c>
      <c r="W170">
        <v>0</v>
      </c>
      <c r="X170">
        <v>1212148528</v>
      </c>
      <c r="Y170">
        <f t="shared" si="51"/>
        <v>4.0000000000000001E-3</v>
      </c>
      <c r="AA170">
        <v>70048.23</v>
      </c>
      <c r="AB170">
        <v>0</v>
      </c>
      <c r="AC170">
        <v>0</v>
      </c>
      <c r="AD170">
        <v>0</v>
      </c>
      <c r="AE170">
        <v>7191.81</v>
      </c>
      <c r="AF170">
        <v>0</v>
      </c>
      <c r="AG170">
        <v>0</v>
      </c>
      <c r="AH170">
        <v>0</v>
      </c>
      <c r="AI170">
        <v>9.74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4.0000000000000001E-3</v>
      </c>
      <c r="AU170" t="s">
        <v>3</v>
      </c>
      <c r="AV170">
        <v>0</v>
      </c>
      <c r="AW170">
        <v>1</v>
      </c>
      <c r="AX170">
        <v>-1</v>
      </c>
      <c r="AY170">
        <v>0</v>
      </c>
      <c r="AZ170">
        <v>0</v>
      </c>
      <c r="BA170" t="s">
        <v>3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ROUND(Y170*Source!I95,9)</f>
        <v>1.6799999999999999E-4</v>
      </c>
      <c r="CY170">
        <f>AA170</f>
        <v>70048.23</v>
      </c>
      <c r="CZ170">
        <f>AE170</f>
        <v>7191.81</v>
      </c>
      <c r="DA170">
        <f>AI170</f>
        <v>9.74</v>
      </c>
      <c r="DB170">
        <f t="shared" si="52"/>
        <v>28.77</v>
      </c>
      <c r="DC170">
        <f t="shared" si="53"/>
        <v>0</v>
      </c>
      <c r="DD170" t="s">
        <v>3</v>
      </c>
      <c r="DE170" t="s">
        <v>3</v>
      </c>
      <c r="DF170">
        <f>ROUND(ROUND(AE170*AI170,2)*CX170,2)</f>
        <v>11.77</v>
      </c>
      <c r="DG170">
        <f t="shared" si="40"/>
        <v>0</v>
      </c>
      <c r="DH170">
        <f t="shared" si="41"/>
        <v>0</v>
      </c>
      <c r="DI170">
        <f t="shared" si="42"/>
        <v>0</v>
      </c>
      <c r="DJ170">
        <f>DF170</f>
        <v>11.77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ROW(Source!A95)</f>
        <v>95</v>
      </c>
      <c r="B171">
        <v>60234885</v>
      </c>
      <c r="C171">
        <v>60235526</v>
      </c>
      <c r="D171">
        <v>0</v>
      </c>
      <c r="E171">
        <v>1</v>
      </c>
      <c r="F171">
        <v>1</v>
      </c>
      <c r="G171">
        <v>30515945</v>
      </c>
      <c r="H171">
        <v>3</v>
      </c>
      <c r="I171" t="s">
        <v>779</v>
      </c>
      <c r="J171" t="s">
        <v>780</v>
      </c>
      <c r="K171" t="s">
        <v>781</v>
      </c>
      <c r="L171">
        <v>1348</v>
      </c>
      <c r="N171">
        <v>1009</v>
      </c>
      <c r="O171" t="s">
        <v>119</v>
      </c>
      <c r="P171" t="s">
        <v>119</v>
      </c>
      <c r="Q171">
        <v>1000</v>
      </c>
      <c r="W171">
        <v>0</v>
      </c>
      <c r="X171">
        <v>-1101319488</v>
      </c>
      <c r="Y171">
        <f t="shared" si="51"/>
        <v>1E-3</v>
      </c>
      <c r="AA171">
        <v>123250.64</v>
      </c>
      <c r="AB171">
        <v>0</v>
      </c>
      <c r="AC171">
        <v>0</v>
      </c>
      <c r="AD171">
        <v>0</v>
      </c>
      <c r="AE171">
        <v>12654.07</v>
      </c>
      <c r="AF171">
        <v>0</v>
      </c>
      <c r="AG171">
        <v>0</v>
      </c>
      <c r="AH171">
        <v>0</v>
      </c>
      <c r="AI171">
        <v>9.74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1E-3</v>
      </c>
      <c r="AU171" t="s">
        <v>3</v>
      </c>
      <c r="AV171">
        <v>0</v>
      </c>
      <c r="AW171">
        <v>1</v>
      </c>
      <c r="AX171">
        <v>-1</v>
      </c>
      <c r="AY171">
        <v>0</v>
      </c>
      <c r="AZ171">
        <v>0</v>
      </c>
      <c r="BA171" t="s">
        <v>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ROUND(Y171*Source!I95,9)</f>
        <v>4.1999999999999998E-5</v>
      </c>
      <c r="CY171">
        <f>AA171</f>
        <v>123250.64</v>
      </c>
      <c r="CZ171">
        <f>AE171</f>
        <v>12654.07</v>
      </c>
      <c r="DA171">
        <f>AI171</f>
        <v>9.74</v>
      </c>
      <c r="DB171">
        <f t="shared" si="52"/>
        <v>12.65</v>
      </c>
      <c r="DC171">
        <f t="shared" si="53"/>
        <v>0</v>
      </c>
      <c r="DD171" t="s">
        <v>3</v>
      </c>
      <c r="DE171" t="s">
        <v>3</v>
      </c>
      <c r="DF171">
        <f>ROUND(ROUND(AE171*AI171,2)*CX171,2)</f>
        <v>5.18</v>
      </c>
      <c r="DG171">
        <f t="shared" si="40"/>
        <v>0</v>
      </c>
      <c r="DH171">
        <f t="shared" si="41"/>
        <v>0</v>
      </c>
      <c r="DI171">
        <f t="shared" si="42"/>
        <v>0</v>
      </c>
      <c r="DJ171">
        <f>DF171</f>
        <v>5.18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ROW(Source!A96)</f>
        <v>96</v>
      </c>
      <c r="B172">
        <v>60234885</v>
      </c>
      <c r="C172">
        <v>60235534</v>
      </c>
      <c r="D172">
        <v>30515951</v>
      </c>
      <c r="E172">
        <v>30515945</v>
      </c>
      <c r="F172">
        <v>1</v>
      </c>
      <c r="G172">
        <v>30515945</v>
      </c>
      <c r="H172">
        <v>1</v>
      </c>
      <c r="I172" t="s">
        <v>630</v>
      </c>
      <c r="J172" t="s">
        <v>3</v>
      </c>
      <c r="K172" t="s">
        <v>631</v>
      </c>
      <c r="L172">
        <v>1191</v>
      </c>
      <c r="N172">
        <v>1013</v>
      </c>
      <c r="O172" t="s">
        <v>632</v>
      </c>
      <c r="P172" t="s">
        <v>632</v>
      </c>
      <c r="Q172">
        <v>1</v>
      </c>
      <c r="W172">
        <v>0</v>
      </c>
      <c r="X172">
        <v>476480486</v>
      </c>
      <c r="Y172">
        <f t="shared" si="51"/>
        <v>3.97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5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3</v>
      </c>
      <c r="AT172">
        <v>3.97</v>
      </c>
      <c r="AU172" t="s">
        <v>3</v>
      </c>
      <c r="AV172">
        <v>1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U172">
        <f>ROUND(AT172*Source!I96*AH172*AL172,2)</f>
        <v>0</v>
      </c>
      <c r="CV172">
        <f>ROUND(Y172*Source!I96,9)</f>
        <v>2.3820000000000001</v>
      </c>
      <c r="CW172">
        <v>0</v>
      </c>
      <c r="CX172">
        <f>ROUND(Y172*Source!I96,9)</f>
        <v>2.3820000000000001</v>
      </c>
      <c r="CY172">
        <f>AD172</f>
        <v>0</v>
      </c>
      <c r="CZ172">
        <f>AH172</f>
        <v>0</v>
      </c>
      <c r="DA172">
        <f>AL172</f>
        <v>1</v>
      </c>
      <c r="DB172">
        <f t="shared" si="52"/>
        <v>0</v>
      </c>
      <c r="DC172">
        <f t="shared" si="53"/>
        <v>0</v>
      </c>
      <c r="DD172" t="s">
        <v>3</v>
      </c>
      <c r="DE172" t="s">
        <v>3</v>
      </c>
      <c r="DF172">
        <f>ROUND(ROUND(AE172,2)*CX172,2)</f>
        <v>0</v>
      </c>
      <c r="DG172">
        <f t="shared" si="40"/>
        <v>0</v>
      </c>
      <c r="DH172">
        <f t="shared" si="41"/>
        <v>0</v>
      </c>
      <c r="DI172">
        <f t="shared" si="42"/>
        <v>0</v>
      </c>
      <c r="DJ172">
        <f>DI172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ROW(Source!A96)</f>
        <v>96</v>
      </c>
      <c r="B173">
        <v>60234885</v>
      </c>
      <c r="C173">
        <v>60235534</v>
      </c>
      <c r="D173">
        <v>30516999</v>
      </c>
      <c r="E173">
        <v>30515945</v>
      </c>
      <c r="F173">
        <v>1</v>
      </c>
      <c r="G173">
        <v>30515945</v>
      </c>
      <c r="H173">
        <v>2</v>
      </c>
      <c r="I173" t="s">
        <v>706</v>
      </c>
      <c r="J173" t="s">
        <v>3</v>
      </c>
      <c r="K173" t="s">
        <v>707</v>
      </c>
      <c r="L173">
        <v>1344</v>
      </c>
      <c r="N173">
        <v>1008</v>
      </c>
      <c r="O173" t="s">
        <v>708</v>
      </c>
      <c r="P173" t="s">
        <v>708</v>
      </c>
      <c r="Q173">
        <v>1</v>
      </c>
      <c r="W173">
        <v>0</v>
      </c>
      <c r="X173">
        <v>-1180195794</v>
      </c>
      <c r="Y173">
        <f t="shared" si="51"/>
        <v>0.42</v>
      </c>
      <c r="AA173">
        <v>0</v>
      </c>
      <c r="AB173">
        <v>1.05</v>
      </c>
      <c r="AC173">
        <v>0</v>
      </c>
      <c r="AD173">
        <v>0</v>
      </c>
      <c r="AE173">
        <v>0</v>
      </c>
      <c r="AF173">
        <v>1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5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3</v>
      </c>
      <c r="AT173">
        <v>0.42</v>
      </c>
      <c r="AU173" t="s">
        <v>3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ROUND(Y173*Source!I96*DO173,9)</f>
        <v>0</v>
      </c>
      <c r="CX173">
        <f>ROUND(Y173*Source!I96,9)</f>
        <v>0.252</v>
      </c>
      <c r="CY173">
        <f>AB173</f>
        <v>1.05</v>
      </c>
      <c r="CZ173">
        <f>AF173</f>
        <v>1</v>
      </c>
      <c r="DA173">
        <f>AJ173</f>
        <v>1</v>
      </c>
      <c r="DB173">
        <f t="shared" si="52"/>
        <v>0.42</v>
      </c>
      <c r="DC173">
        <f t="shared" si="53"/>
        <v>0</v>
      </c>
      <c r="DD173" t="s">
        <v>3</v>
      </c>
      <c r="DE173" t="s">
        <v>3</v>
      </c>
      <c r="DF173">
        <f>ROUND(ROUND(AE173,2)*CX173,2)</f>
        <v>0</v>
      </c>
      <c r="DG173">
        <f t="shared" si="40"/>
        <v>0.25</v>
      </c>
      <c r="DH173">
        <f t="shared" si="41"/>
        <v>0</v>
      </c>
      <c r="DI173">
        <f t="shared" si="42"/>
        <v>0</v>
      </c>
      <c r="DJ173">
        <f>DG173</f>
        <v>0.25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ROW(Source!A96)</f>
        <v>96</v>
      </c>
      <c r="B174">
        <v>60234885</v>
      </c>
      <c r="C174">
        <v>60235534</v>
      </c>
      <c r="D174">
        <v>0</v>
      </c>
      <c r="E174">
        <v>1</v>
      </c>
      <c r="F174">
        <v>1</v>
      </c>
      <c r="G174">
        <v>30515945</v>
      </c>
      <c r="H174">
        <v>3</v>
      </c>
      <c r="I174" t="s">
        <v>737</v>
      </c>
      <c r="J174" t="s">
        <v>738</v>
      </c>
      <c r="K174" t="s">
        <v>739</v>
      </c>
      <c r="L174">
        <v>1346</v>
      </c>
      <c r="N174">
        <v>1009</v>
      </c>
      <c r="O174" t="s">
        <v>615</v>
      </c>
      <c r="P174" t="s">
        <v>615</v>
      </c>
      <c r="Q174">
        <v>1</v>
      </c>
      <c r="W174">
        <v>0</v>
      </c>
      <c r="X174">
        <v>622621594</v>
      </c>
      <c r="Y174">
        <f t="shared" si="51"/>
        <v>1</v>
      </c>
      <c r="AA174">
        <v>15.68</v>
      </c>
      <c r="AB174">
        <v>0</v>
      </c>
      <c r="AC174">
        <v>0</v>
      </c>
      <c r="AD174">
        <v>0</v>
      </c>
      <c r="AE174">
        <v>1.61</v>
      </c>
      <c r="AF174">
        <v>0</v>
      </c>
      <c r="AG174">
        <v>0</v>
      </c>
      <c r="AH174">
        <v>0</v>
      </c>
      <c r="AI174">
        <v>9.74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1</v>
      </c>
      <c r="AU174" t="s">
        <v>3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ROUND(Y174*Source!I96,9)</f>
        <v>0.6</v>
      </c>
      <c r="CY174">
        <f>AA174</f>
        <v>15.68</v>
      </c>
      <c r="CZ174">
        <f>AE174</f>
        <v>1.61</v>
      </c>
      <c r="DA174">
        <f>AI174</f>
        <v>9.74</v>
      </c>
      <c r="DB174">
        <f t="shared" si="52"/>
        <v>1.61</v>
      </c>
      <c r="DC174">
        <f t="shared" si="53"/>
        <v>0</v>
      </c>
      <c r="DD174" t="s">
        <v>3</v>
      </c>
      <c r="DE174" t="s">
        <v>3</v>
      </c>
      <c r="DF174">
        <f>ROUND(ROUND(AE174*AI174,2)*CX174,2)</f>
        <v>9.41</v>
      </c>
      <c r="DG174">
        <f t="shared" si="40"/>
        <v>0</v>
      </c>
      <c r="DH174">
        <f t="shared" si="41"/>
        <v>0</v>
      </c>
      <c r="DI174">
        <f t="shared" si="42"/>
        <v>0</v>
      </c>
      <c r="DJ174">
        <f>DF174</f>
        <v>9.41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ROW(Source!A98)</f>
        <v>98</v>
      </c>
      <c r="B175">
        <v>60234885</v>
      </c>
      <c r="C175">
        <v>60235539</v>
      </c>
      <c r="D175">
        <v>30515951</v>
      </c>
      <c r="E175">
        <v>30515945</v>
      </c>
      <c r="F175">
        <v>1</v>
      </c>
      <c r="G175">
        <v>30515945</v>
      </c>
      <c r="H175">
        <v>1</v>
      </c>
      <c r="I175" t="s">
        <v>630</v>
      </c>
      <c r="J175" t="s">
        <v>3</v>
      </c>
      <c r="K175" t="s">
        <v>631</v>
      </c>
      <c r="L175">
        <v>1191</v>
      </c>
      <c r="N175">
        <v>1013</v>
      </c>
      <c r="O175" t="s">
        <v>632</v>
      </c>
      <c r="P175" t="s">
        <v>632</v>
      </c>
      <c r="Q175">
        <v>1</v>
      </c>
      <c r="W175">
        <v>0</v>
      </c>
      <c r="X175">
        <v>476480486</v>
      </c>
      <c r="Y175">
        <f t="shared" ref="Y175:Y180" si="54">(AT175*1.1)</f>
        <v>15.840000000000002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5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14.4</v>
      </c>
      <c r="AU175" t="s">
        <v>30</v>
      </c>
      <c r="AV175">
        <v>1</v>
      </c>
      <c r="AW175">
        <v>1</v>
      </c>
      <c r="AX175">
        <v>-1</v>
      </c>
      <c r="AY175">
        <v>0</v>
      </c>
      <c r="AZ175">
        <v>0</v>
      </c>
      <c r="BA175" t="s">
        <v>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ROUND(AT175*Source!I98*AH175*AL175,2)</f>
        <v>0</v>
      </c>
      <c r="CV175">
        <f>ROUND(Y175*Source!I98,9)</f>
        <v>0.41342400000000001</v>
      </c>
      <c r="CW175">
        <v>0</v>
      </c>
      <c r="CX175">
        <f>ROUND(Y175*Source!I98,9)</f>
        <v>0.41342400000000001</v>
      </c>
      <c r="CY175">
        <f>AD175</f>
        <v>0</v>
      </c>
      <c r="CZ175">
        <f>AH175</f>
        <v>0</v>
      </c>
      <c r="DA175">
        <f>AL175</f>
        <v>1</v>
      </c>
      <c r="DB175">
        <f t="shared" ref="DB175:DB180" si="55">ROUND((ROUND(AT175*CZ175,2)*1.1),6)</f>
        <v>0</v>
      </c>
      <c r="DC175">
        <f t="shared" ref="DC175:DC180" si="56">ROUND((ROUND(AT175*AG175,2)*1.1),6)</f>
        <v>0</v>
      </c>
      <c r="DD175" t="s">
        <v>3</v>
      </c>
      <c r="DE175" t="s">
        <v>3</v>
      </c>
      <c r="DF175">
        <f t="shared" ref="DF175:DF180" si="57">ROUND(ROUND(AE175,2)*CX175,2)</f>
        <v>0</v>
      </c>
      <c r="DG175">
        <f t="shared" si="40"/>
        <v>0</v>
      </c>
      <c r="DH175">
        <f t="shared" si="41"/>
        <v>0</v>
      </c>
      <c r="DI175">
        <f t="shared" si="42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ROW(Source!A98)</f>
        <v>98</v>
      </c>
      <c r="B176">
        <v>60234885</v>
      </c>
      <c r="C176">
        <v>60235539</v>
      </c>
      <c r="D176">
        <v>0</v>
      </c>
      <c r="E176">
        <v>1</v>
      </c>
      <c r="F176">
        <v>1</v>
      </c>
      <c r="G176">
        <v>30515945</v>
      </c>
      <c r="H176">
        <v>2</v>
      </c>
      <c r="I176" t="s">
        <v>782</v>
      </c>
      <c r="J176" t="s">
        <v>783</v>
      </c>
      <c r="K176" t="s">
        <v>784</v>
      </c>
      <c r="L176">
        <v>1368</v>
      </c>
      <c r="N176">
        <v>1011</v>
      </c>
      <c r="O176" t="s">
        <v>153</v>
      </c>
      <c r="P176" t="s">
        <v>153</v>
      </c>
      <c r="Q176">
        <v>1</v>
      </c>
      <c r="W176">
        <v>0</v>
      </c>
      <c r="X176">
        <v>-139088316</v>
      </c>
      <c r="Y176">
        <f t="shared" si="54"/>
        <v>1.8260000000000001</v>
      </c>
      <c r="AA176">
        <v>0</v>
      </c>
      <c r="AB176">
        <v>125.98</v>
      </c>
      <c r="AC176">
        <v>13.21</v>
      </c>
      <c r="AD176">
        <v>0</v>
      </c>
      <c r="AE176">
        <v>0</v>
      </c>
      <c r="AF176">
        <v>120.32</v>
      </c>
      <c r="AG176">
        <v>12.62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1.66</v>
      </c>
      <c r="AU176" t="s">
        <v>30</v>
      </c>
      <c r="AV176">
        <v>0</v>
      </c>
      <c r="AW176">
        <v>1</v>
      </c>
      <c r="AX176">
        <v>-1</v>
      </c>
      <c r="AY176">
        <v>0</v>
      </c>
      <c r="AZ176">
        <v>0</v>
      </c>
      <c r="BA176" t="s">
        <v>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ROUND(Y176*Source!I98*DO176,9)</f>
        <v>0</v>
      </c>
      <c r="CX176">
        <f>ROUND(Y176*Source!I98,9)</f>
        <v>4.7658600000000002E-2</v>
      </c>
      <c r="CY176">
        <f>AB176</f>
        <v>125.98</v>
      </c>
      <c r="CZ176">
        <f>AF176</f>
        <v>120.32</v>
      </c>
      <c r="DA176">
        <f>AJ176</f>
        <v>1</v>
      </c>
      <c r="DB176">
        <f t="shared" si="55"/>
        <v>219.703</v>
      </c>
      <c r="DC176">
        <f t="shared" si="56"/>
        <v>23.045000000000002</v>
      </c>
      <c r="DD176" t="s">
        <v>3</v>
      </c>
      <c r="DE176" t="s">
        <v>3</v>
      </c>
      <c r="DF176">
        <f t="shared" si="57"/>
        <v>0</v>
      </c>
      <c r="DG176">
        <f t="shared" si="40"/>
        <v>5.73</v>
      </c>
      <c r="DH176">
        <f t="shared" si="41"/>
        <v>0.6</v>
      </c>
      <c r="DI176">
        <f t="shared" si="42"/>
        <v>0</v>
      </c>
      <c r="DJ176">
        <f>DG176</f>
        <v>5.73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ROW(Source!A98)</f>
        <v>98</v>
      </c>
      <c r="B177">
        <v>60234885</v>
      </c>
      <c r="C177">
        <v>60235539</v>
      </c>
      <c r="D177">
        <v>0</v>
      </c>
      <c r="E177">
        <v>1</v>
      </c>
      <c r="F177">
        <v>1</v>
      </c>
      <c r="G177">
        <v>30515945</v>
      </c>
      <c r="H177">
        <v>2</v>
      </c>
      <c r="I177" t="s">
        <v>785</v>
      </c>
      <c r="J177" t="s">
        <v>786</v>
      </c>
      <c r="K177" t="s">
        <v>787</v>
      </c>
      <c r="L177">
        <v>1368</v>
      </c>
      <c r="N177">
        <v>1011</v>
      </c>
      <c r="O177" t="s">
        <v>153</v>
      </c>
      <c r="P177" t="s">
        <v>153</v>
      </c>
      <c r="Q177">
        <v>1</v>
      </c>
      <c r="W177">
        <v>0</v>
      </c>
      <c r="X177">
        <v>1884784367</v>
      </c>
      <c r="Y177">
        <f t="shared" si="54"/>
        <v>1.8260000000000001</v>
      </c>
      <c r="AA177">
        <v>0</v>
      </c>
      <c r="AB177">
        <v>294.54000000000002</v>
      </c>
      <c r="AC177">
        <v>17.73</v>
      </c>
      <c r="AD177">
        <v>0</v>
      </c>
      <c r="AE177">
        <v>0</v>
      </c>
      <c r="AF177">
        <v>281.32</v>
      </c>
      <c r="AG177">
        <v>16.93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1.66</v>
      </c>
      <c r="AU177" t="s">
        <v>30</v>
      </c>
      <c r="AV177">
        <v>0</v>
      </c>
      <c r="AW177">
        <v>1</v>
      </c>
      <c r="AX177">
        <v>-1</v>
      </c>
      <c r="AY177">
        <v>0</v>
      </c>
      <c r="AZ177">
        <v>0</v>
      </c>
      <c r="BA177" t="s">
        <v>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ROUND(Y177*Source!I98*DO177,9)</f>
        <v>0</v>
      </c>
      <c r="CX177">
        <f>ROUND(Y177*Source!I98,9)</f>
        <v>4.7658600000000002E-2</v>
      </c>
      <c r="CY177">
        <f>AB177</f>
        <v>294.54000000000002</v>
      </c>
      <c r="CZ177">
        <f>AF177</f>
        <v>281.32</v>
      </c>
      <c r="DA177">
        <f>AJ177</f>
        <v>1</v>
      </c>
      <c r="DB177">
        <f t="shared" si="55"/>
        <v>513.68899999999996</v>
      </c>
      <c r="DC177">
        <f t="shared" si="56"/>
        <v>30.91</v>
      </c>
      <c r="DD177" t="s">
        <v>3</v>
      </c>
      <c r="DE177" t="s">
        <v>3</v>
      </c>
      <c r="DF177">
        <f t="shared" si="57"/>
        <v>0</v>
      </c>
      <c r="DG177">
        <f t="shared" si="40"/>
        <v>13.41</v>
      </c>
      <c r="DH177">
        <f t="shared" si="41"/>
        <v>0.81</v>
      </c>
      <c r="DI177">
        <f t="shared" si="42"/>
        <v>0</v>
      </c>
      <c r="DJ177">
        <f>DG177</f>
        <v>13.41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ROW(Source!A98)</f>
        <v>98</v>
      </c>
      <c r="B178">
        <v>60234885</v>
      </c>
      <c r="C178">
        <v>60235539</v>
      </c>
      <c r="D178">
        <v>0</v>
      </c>
      <c r="E178">
        <v>1</v>
      </c>
      <c r="F178">
        <v>1</v>
      </c>
      <c r="G178">
        <v>30515945</v>
      </c>
      <c r="H178">
        <v>2</v>
      </c>
      <c r="I178" t="s">
        <v>788</v>
      </c>
      <c r="J178" t="s">
        <v>789</v>
      </c>
      <c r="K178" t="s">
        <v>790</v>
      </c>
      <c r="L178">
        <v>1368</v>
      </c>
      <c r="N178">
        <v>1011</v>
      </c>
      <c r="O178" t="s">
        <v>153</v>
      </c>
      <c r="P178" t="s">
        <v>153</v>
      </c>
      <c r="Q178">
        <v>1</v>
      </c>
      <c r="W178">
        <v>0</v>
      </c>
      <c r="X178">
        <v>-1176243229</v>
      </c>
      <c r="Y178">
        <f t="shared" si="54"/>
        <v>0.71500000000000008</v>
      </c>
      <c r="AA178">
        <v>0</v>
      </c>
      <c r="AB178">
        <v>146.97999999999999</v>
      </c>
      <c r="AC178">
        <v>13.21</v>
      </c>
      <c r="AD178">
        <v>0</v>
      </c>
      <c r="AE178">
        <v>0</v>
      </c>
      <c r="AF178">
        <v>140.38</v>
      </c>
      <c r="AG178">
        <v>12.62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0.65</v>
      </c>
      <c r="AU178" t="s">
        <v>30</v>
      </c>
      <c r="AV178">
        <v>0</v>
      </c>
      <c r="AW178">
        <v>1</v>
      </c>
      <c r="AX178">
        <v>-1</v>
      </c>
      <c r="AY178">
        <v>0</v>
      </c>
      <c r="AZ178">
        <v>0</v>
      </c>
      <c r="BA178" t="s">
        <v>3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ROUND(Y178*Source!I98*DO178,9)</f>
        <v>0</v>
      </c>
      <c r="CX178">
        <f>ROUND(Y178*Source!I98,9)</f>
        <v>1.8661500000000001E-2</v>
      </c>
      <c r="CY178">
        <f>AB178</f>
        <v>146.97999999999999</v>
      </c>
      <c r="CZ178">
        <f>AF178</f>
        <v>140.38</v>
      </c>
      <c r="DA178">
        <f>AJ178</f>
        <v>1</v>
      </c>
      <c r="DB178">
        <f t="shared" si="55"/>
        <v>100.375</v>
      </c>
      <c r="DC178">
        <f t="shared" si="56"/>
        <v>9.02</v>
      </c>
      <c r="DD178" t="s">
        <v>3</v>
      </c>
      <c r="DE178" t="s">
        <v>3</v>
      </c>
      <c r="DF178">
        <f t="shared" si="57"/>
        <v>0</v>
      </c>
      <c r="DG178">
        <f t="shared" si="40"/>
        <v>2.62</v>
      </c>
      <c r="DH178">
        <f t="shared" si="41"/>
        <v>0.24</v>
      </c>
      <c r="DI178">
        <f t="shared" si="42"/>
        <v>0</v>
      </c>
      <c r="DJ178">
        <f>DG178</f>
        <v>2.62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ROW(Source!A98)</f>
        <v>98</v>
      </c>
      <c r="B179">
        <v>60234885</v>
      </c>
      <c r="C179">
        <v>60235539</v>
      </c>
      <c r="D179">
        <v>0</v>
      </c>
      <c r="E179">
        <v>1</v>
      </c>
      <c r="F179">
        <v>1</v>
      </c>
      <c r="G179">
        <v>30515945</v>
      </c>
      <c r="H179">
        <v>2</v>
      </c>
      <c r="I179" t="s">
        <v>791</v>
      </c>
      <c r="J179" t="s">
        <v>792</v>
      </c>
      <c r="K179" t="s">
        <v>793</v>
      </c>
      <c r="L179">
        <v>1368</v>
      </c>
      <c r="N179">
        <v>1011</v>
      </c>
      <c r="O179" t="s">
        <v>153</v>
      </c>
      <c r="P179" t="s">
        <v>153</v>
      </c>
      <c r="Q179">
        <v>1</v>
      </c>
      <c r="W179">
        <v>0</v>
      </c>
      <c r="X179">
        <v>996128763</v>
      </c>
      <c r="Y179">
        <f t="shared" si="54"/>
        <v>1.7050000000000003</v>
      </c>
      <c r="AA179">
        <v>0</v>
      </c>
      <c r="AB179">
        <v>229.88</v>
      </c>
      <c r="AC179">
        <v>19.5</v>
      </c>
      <c r="AD179">
        <v>0</v>
      </c>
      <c r="AE179">
        <v>0</v>
      </c>
      <c r="AF179">
        <v>219.56</v>
      </c>
      <c r="AG179">
        <v>18.62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1.55</v>
      </c>
      <c r="AU179" t="s">
        <v>30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ROUND(Y179*Source!I98*DO179,9)</f>
        <v>0</v>
      </c>
      <c r="CX179">
        <f>ROUND(Y179*Source!I98,9)</f>
        <v>4.4500499999999998E-2</v>
      </c>
      <c r="CY179">
        <f>AB179</f>
        <v>229.88</v>
      </c>
      <c r="CZ179">
        <f>AF179</f>
        <v>219.56</v>
      </c>
      <c r="DA179">
        <f>AJ179</f>
        <v>1</v>
      </c>
      <c r="DB179">
        <f t="shared" si="55"/>
        <v>374.35199999999998</v>
      </c>
      <c r="DC179">
        <f t="shared" si="56"/>
        <v>31.745999999999999</v>
      </c>
      <c r="DD179" t="s">
        <v>3</v>
      </c>
      <c r="DE179" t="s">
        <v>3</v>
      </c>
      <c r="DF179">
        <f t="shared" si="57"/>
        <v>0</v>
      </c>
      <c r="DG179">
        <f t="shared" si="40"/>
        <v>9.77</v>
      </c>
      <c r="DH179">
        <f t="shared" si="41"/>
        <v>0.83</v>
      </c>
      <c r="DI179">
        <f t="shared" si="42"/>
        <v>0</v>
      </c>
      <c r="DJ179">
        <f>DG179</f>
        <v>9.77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ROW(Source!A98)</f>
        <v>98</v>
      </c>
      <c r="B180">
        <v>60234885</v>
      </c>
      <c r="C180">
        <v>60235539</v>
      </c>
      <c r="D180">
        <v>0</v>
      </c>
      <c r="E180">
        <v>1</v>
      </c>
      <c r="F180">
        <v>1</v>
      </c>
      <c r="G180">
        <v>30515945</v>
      </c>
      <c r="H180">
        <v>2</v>
      </c>
      <c r="I180" t="s">
        <v>794</v>
      </c>
      <c r="J180" t="s">
        <v>795</v>
      </c>
      <c r="K180" t="s">
        <v>796</v>
      </c>
      <c r="L180">
        <v>1368</v>
      </c>
      <c r="N180">
        <v>1011</v>
      </c>
      <c r="O180" t="s">
        <v>153</v>
      </c>
      <c r="P180" t="s">
        <v>153</v>
      </c>
      <c r="Q180">
        <v>1</v>
      </c>
      <c r="W180">
        <v>0</v>
      </c>
      <c r="X180">
        <v>116416571</v>
      </c>
      <c r="Y180">
        <f t="shared" si="54"/>
        <v>0.57200000000000006</v>
      </c>
      <c r="AA180">
        <v>0</v>
      </c>
      <c r="AB180">
        <v>188.83</v>
      </c>
      <c r="AC180">
        <v>17.73</v>
      </c>
      <c r="AD180">
        <v>0</v>
      </c>
      <c r="AE180">
        <v>0</v>
      </c>
      <c r="AF180">
        <v>180.35</v>
      </c>
      <c r="AG180">
        <v>16.93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0.52</v>
      </c>
      <c r="AU180" t="s">
        <v>30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ROUND(Y180*Source!I98*DO180,9)</f>
        <v>0</v>
      </c>
      <c r="CX180">
        <f>ROUND(Y180*Source!I98,9)</f>
        <v>1.49292E-2</v>
      </c>
      <c r="CY180">
        <f>AB180</f>
        <v>188.83</v>
      </c>
      <c r="CZ180">
        <f>AF180</f>
        <v>180.35</v>
      </c>
      <c r="DA180">
        <f>AJ180</f>
        <v>1</v>
      </c>
      <c r="DB180">
        <f t="shared" si="55"/>
        <v>103.158</v>
      </c>
      <c r="DC180">
        <f t="shared" si="56"/>
        <v>9.68</v>
      </c>
      <c r="DD180" t="s">
        <v>3</v>
      </c>
      <c r="DE180" t="s">
        <v>3</v>
      </c>
      <c r="DF180">
        <f t="shared" si="57"/>
        <v>0</v>
      </c>
      <c r="DG180">
        <f t="shared" si="40"/>
        <v>2.69</v>
      </c>
      <c r="DH180">
        <f t="shared" si="41"/>
        <v>0.25</v>
      </c>
      <c r="DI180">
        <f t="shared" si="42"/>
        <v>0</v>
      </c>
      <c r="DJ180">
        <f>DG180</f>
        <v>2.69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ROW(Source!A98)</f>
        <v>98</v>
      </c>
      <c r="B181">
        <v>60234885</v>
      </c>
      <c r="C181">
        <v>60235539</v>
      </c>
      <c r="D181">
        <v>0</v>
      </c>
      <c r="E181">
        <v>1</v>
      </c>
      <c r="F181">
        <v>1</v>
      </c>
      <c r="G181">
        <v>30515945</v>
      </c>
      <c r="H181">
        <v>3</v>
      </c>
      <c r="I181" t="s">
        <v>266</v>
      </c>
      <c r="J181" t="s">
        <v>268</v>
      </c>
      <c r="K181" t="s">
        <v>267</v>
      </c>
      <c r="L181">
        <v>1339</v>
      </c>
      <c r="N181">
        <v>1007</v>
      </c>
      <c r="O181" t="s">
        <v>65</v>
      </c>
      <c r="P181" t="s">
        <v>65</v>
      </c>
      <c r="Q181">
        <v>1</v>
      </c>
      <c r="W181">
        <v>0</v>
      </c>
      <c r="X181">
        <v>-862991314</v>
      </c>
      <c r="Y181">
        <f>AT181</f>
        <v>5</v>
      </c>
      <c r="AA181">
        <v>69</v>
      </c>
      <c r="AB181">
        <v>0</v>
      </c>
      <c r="AC181">
        <v>0</v>
      </c>
      <c r="AD181">
        <v>0</v>
      </c>
      <c r="AE181">
        <v>7.07</v>
      </c>
      <c r="AF181">
        <v>0</v>
      </c>
      <c r="AG181">
        <v>0</v>
      </c>
      <c r="AH181">
        <v>0</v>
      </c>
      <c r="AI181">
        <v>9.74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5</v>
      </c>
      <c r="AU181" t="s">
        <v>3</v>
      </c>
      <c r="AV181">
        <v>0</v>
      </c>
      <c r="AW181">
        <v>1</v>
      </c>
      <c r="AX181">
        <v>-1</v>
      </c>
      <c r="AY181">
        <v>0</v>
      </c>
      <c r="AZ181">
        <v>0</v>
      </c>
      <c r="BA181" t="s">
        <v>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ROUND(Y181*Source!I98,9)</f>
        <v>0.1305</v>
      </c>
      <c r="CY181">
        <f>AA181</f>
        <v>69</v>
      </c>
      <c r="CZ181">
        <f>AE181</f>
        <v>7.07</v>
      </c>
      <c r="DA181">
        <f>AI181</f>
        <v>9.74</v>
      </c>
      <c r="DB181">
        <f>ROUND(ROUND(AT181*CZ181,2),6)</f>
        <v>35.35</v>
      </c>
      <c r="DC181">
        <f>ROUND(ROUND(AT181*AG181,2),6)</f>
        <v>0</v>
      </c>
      <c r="DD181" t="s">
        <v>3</v>
      </c>
      <c r="DE181" t="s">
        <v>3</v>
      </c>
      <c r="DF181">
        <f>ROUND(ROUND(AE181*AI181,2)*CX181,2)</f>
        <v>8.99</v>
      </c>
      <c r="DG181">
        <f t="shared" si="40"/>
        <v>0</v>
      </c>
      <c r="DH181">
        <f t="shared" si="41"/>
        <v>0</v>
      </c>
      <c r="DI181">
        <f t="shared" si="42"/>
        <v>0</v>
      </c>
      <c r="DJ181">
        <f>DF181</f>
        <v>8.99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ROW(Source!A98)</f>
        <v>98</v>
      </c>
      <c r="B182">
        <v>60234885</v>
      </c>
      <c r="C182">
        <v>60235539</v>
      </c>
      <c r="D182">
        <v>55231887</v>
      </c>
      <c r="E182">
        <v>1</v>
      </c>
      <c r="F182">
        <v>1</v>
      </c>
      <c r="G182">
        <v>30515945</v>
      </c>
      <c r="H182">
        <v>3</v>
      </c>
      <c r="I182" t="s">
        <v>63</v>
      </c>
      <c r="J182" t="s">
        <v>66</v>
      </c>
      <c r="K182" t="s">
        <v>64</v>
      </c>
      <c r="L182">
        <v>1339</v>
      </c>
      <c r="N182">
        <v>1007</v>
      </c>
      <c r="O182" t="s">
        <v>65</v>
      </c>
      <c r="P182" t="s">
        <v>65</v>
      </c>
      <c r="Q182">
        <v>1</v>
      </c>
      <c r="W182">
        <v>0</v>
      </c>
      <c r="X182">
        <v>-449487181</v>
      </c>
      <c r="Y182">
        <f>AT182</f>
        <v>110</v>
      </c>
      <c r="AA182">
        <v>808.99</v>
      </c>
      <c r="AB182">
        <v>0</v>
      </c>
      <c r="AC182">
        <v>0</v>
      </c>
      <c r="AD182">
        <v>0</v>
      </c>
      <c r="AE182">
        <v>104.99</v>
      </c>
      <c r="AF182">
        <v>0</v>
      </c>
      <c r="AG182">
        <v>0</v>
      </c>
      <c r="AH182">
        <v>0</v>
      </c>
      <c r="AI182">
        <v>7.69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110</v>
      </c>
      <c r="AU182" t="s">
        <v>3</v>
      </c>
      <c r="AV182">
        <v>0</v>
      </c>
      <c r="AW182">
        <v>1</v>
      </c>
      <c r="AX182">
        <v>-1</v>
      </c>
      <c r="AY182">
        <v>0</v>
      </c>
      <c r="AZ182">
        <v>0</v>
      </c>
      <c r="BA182" t="s">
        <v>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ROUND(Y182*Source!I98,9)</f>
        <v>2.871</v>
      </c>
      <c r="CY182">
        <f>AA182</f>
        <v>808.99</v>
      </c>
      <c r="CZ182">
        <f>AE182</f>
        <v>104.99</v>
      </c>
      <c r="DA182">
        <f>AI182</f>
        <v>7.69</v>
      </c>
      <c r="DB182">
        <f>ROUND(ROUND(AT182*CZ182,2),6)</f>
        <v>11548.9</v>
      </c>
      <c r="DC182">
        <f>ROUND(ROUND(AT182*AG182,2),6)</f>
        <v>0</v>
      </c>
      <c r="DD182" t="s">
        <v>3</v>
      </c>
      <c r="DE182" t="s">
        <v>3</v>
      </c>
      <c r="DF182">
        <f>ROUND(ROUND(AE182*AI182,2)*CX182,2)</f>
        <v>2317.96</v>
      </c>
      <c r="DG182">
        <f t="shared" si="40"/>
        <v>0</v>
      </c>
      <c r="DH182">
        <f t="shared" si="41"/>
        <v>0</v>
      </c>
      <c r="DI182">
        <f t="shared" si="42"/>
        <v>0</v>
      </c>
      <c r="DJ182">
        <f>DF182</f>
        <v>2317.96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ROW(Source!A100)</f>
        <v>100</v>
      </c>
      <c r="B183">
        <v>60234885</v>
      </c>
      <c r="C183">
        <v>60235549</v>
      </c>
      <c r="D183">
        <v>30515951</v>
      </c>
      <c r="E183">
        <v>30515945</v>
      </c>
      <c r="F183">
        <v>1</v>
      </c>
      <c r="G183">
        <v>30515945</v>
      </c>
      <c r="H183">
        <v>1</v>
      </c>
      <c r="I183" t="s">
        <v>630</v>
      </c>
      <c r="J183" t="s">
        <v>3</v>
      </c>
      <c r="K183" t="s">
        <v>631</v>
      </c>
      <c r="L183">
        <v>1191</v>
      </c>
      <c r="N183">
        <v>1013</v>
      </c>
      <c r="O183" t="s">
        <v>632</v>
      </c>
      <c r="P183" t="s">
        <v>632</v>
      </c>
      <c r="Q183">
        <v>1</v>
      </c>
      <c r="W183">
        <v>0</v>
      </c>
      <c r="X183">
        <v>476480486</v>
      </c>
      <c r="Y183">
        <f t="shared" ref="Y183:Y189" si="58">(AT183*1.1)</f>
        <v>23.760000000000005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5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21.6</v>
      </c>
      <c r="AU183" t="s">
        <v>30</v>
      </c>
      <c r="AV183">
        <v>1</v>
      </c>
      <c r="AW183">
        <v>1</v>
      </c>
      <c r="AX183">
        <v>-1</v>
      </c>
      <c r="AY183">
        <v>0</v>
      </c>
      <c r="AZ183">
        <v>0</v>
      </c>
      <c r="BA183" t="s">
        <v>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ROUND(AT183*Source!I100*AH183*AL183,2)</f>
        <v>0</v>
      </c>
      <c r="CV183">
        <f>ROUND(Y183*Source!I100,9)</f>
        <v>0.74368800000000002</v>
      </c>
      <c r="CW183">
        <v>0</v>
      </c>
      <c r="CX183">
        <f>ROUND(Y183*Source!I100,9)</f>
        <v>0.74368800000000002</v>
      </c>
      <c r="CY183">
        <f>AD183</f>
        <v>0</v>
      </c>
      <c r="CZ183">
        <f>AH183</f>
        <v>0</v>
      </c>
      <c r="DA183">
        <f>AL183</f>
        <v>1</v>
      </c>
      <c r="DB183">
        <f t="shared" ref="DB183:DB189" si="59">ROUND((ROUND(AT183*CZ183,2)*1.1),6)</f>
        <v>0</v>
      </c>
      <c r="DC183">
        <f t="shared" ref="DC183:DC189" si="60">ROUND((ROUND(AT183*AG183,2)*1.1),6)</f>
        <v>0</v>
      </c>
      <c r="DD183" t="s">
        <v>3</v>
      </c>
      <c r="DE183" t="s">
        <v>3</v>
      </c>
      <c r="DF183">
        <f t="shared" ref="DF183:DF189" si="61">ROUND(ROUND(AE183,2)*CX183,2)</f>
        <v>0</v>
      </c>
      <c r="DG183">
        <f t="shared" si="40"/>
        <v>0</v>
      </c>
      <c r="DH183">
        <f t="shared" si="41"/>
        <v>0</v>
      </c>
      <c r="DI183">
        <f t="shared" si="42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ROW(Source!A100)</f>
        <v>100</v>
      </c>
      <c r="B184">
        <v>60234885</v>
      </c>
      <c r="C184">
        <v>60235549</v>
      </c>
      <c r="D184">
        <v>0</v>
      </c>
      <c r="E184">
        <v>1</v>
      </c>
      <c r="F184">
        <v>1</v>
      </c>
      <c r="G184">
        <v>30515945</v>
      </c>
      <c r="H184">
        <v>2</v>
      </c>
      <c r="I184" t="s">
        <v>644</v>
      </c>
      <c r="J184" t="s">
        <v>797</v>
      </c>
      <c r="K184" t="s">
        <v>646</v>
      </c>
      <c r="L184">
        <v>1368</v>
      </c>
      <c r="N184">
        <v>1011</v>
      </c>
      <c r="O184" t="s">
        <v>153</v>
      </c>
      <c r="P184" t="s">
        <v>153</v>
      </c>
      <c r="Q184">
        <v>1</v>
      </c>
      <c r="W184">
        <v>0</v>
      </c>
      <c r="X184">
        <v>871438390</v>
      </c>
      <c r="Y184">
        <f t="shared" si="58"/>
        <v>2.5850000000000004</v>
      </c>
      <c r="AA184">
        <v>0</v>
      </c>
      <c r="AB184">
        <v>152.43</v>
      </c>
      <c r="AC184">
        <v>15.22</v>
      </c>
      <c r="AD184">
        <v>0</v>
      </c>
      <c r="AE184">
        <v>0</v>
      </c>
      <c r="AF184">
        <v>145.59</v>
      </c>
      <c r="AG184">
        <v>14.54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2.35</v>
      </c>
      <c r="AU184" t="s">
        <v>30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ROUND(Y184*Source!I100*DO184,9)</f>
        <v>0</v>
      </c>
      <c r="CX184">
        <f>ROUND(Y184*Source!I100,9)</f>
        <v>8.0910499999999996E-2</v>
      </c>
      <c r="CY184">
        <f t="shared" ref="CY184:CY189" si="62">AB184</f>
        <v>152.43</v>
      </c>
      <c r="CZ184">
        <f t="shared" ref="CZ184:CZ189" si="63">AF184</f>
        <v>145.59</v>
      </c>
      <c r="DA184">
        <f t="shared" ref="DA184:DA189" si="64">AJ184</f>
        <v>1</v>
      </c>
      <c r="DB184">
        <f t="shared" si="59"/>
        <v>376.35399999999998</v>
      </c>
      <c r="DC184">
        <f t="shared" si="60"/>
        <v>37.587000000000003</v>
      </c>
      <c r="DD184" t="s">
        <v>3</v>
      </c>
      <c r="DE184" t="s">
        <v>3</v>
      </c>
      <c r="DF184">
        <f t="shared" si="61"/>
        <v>0</v>
      </c>
      <c r="DG184">
        <f t="shared" si="40"/>
        <v>11.78</v>
      </c>
      <c r="DH184">
        <f t="shared" si="41"/>
        <v>1.18</v>
      </c>
      <c r="DI184">
        <f t="shared" si="42"/>
        <v>0</v>
      </c>
      <c r="DJ184">
        <f t="shared" ref="DJ184:DJ189" si="65">DG184</f>
        <v>11.78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ROW(Source!A100)</f>
        <v>100</v>
      </c>
      <c r="B185">
        <v>60234885</v>
      </c>
      <c r="C185">
        <v>60235549</v>
      </c>
      <c r="D185">
        <v>0</v>
      </c>
      <c r="E185">
        <v>1</v>
      </c>
      <c r="F185">
        <v>1</v>
      </c>
      <c r="G185">
        <v>30515945</v>
      </c>
      <c r="H185">
        <v>2</v>
      </c>
      <c r="I185" t="s">
        <v>788</v>
      </c>
      <c r="J185" t="s">
        <v>789</v>
      </c>
      <c r="K185" t="s">
        <v>790</v>
      </c>
      <c r="L185">
        <v>1368</v>
      </c>
      <c r="N185">
        <v>1011</v>
      </c>
      <c r="O185" t="s">
        <v>153</v>
      </c>
      <c r="P185" t="s">
        <v>153</v>
      </c>
      <c r="Q185">
        <v>1</v>
      </c>
      <c r="W185">
        <v>0</v>
      </c>
      <c r="X185">
        <v>-1176243229</v>
      </c>
      <c r="Y185">
        <f t="shared" si="58"/>
        <v>1.0010000000000001</v>
      </c>
      <c r="AA185">
        <v>0</v>
      </c>
      <c r="AB185">
        <v>146.97999999999999</v>
      </c>
      <c r="AC185">
        <v>13.21</v>
      </c>
      <c r="AD185">
        <v>0</v>
      </c>
      <c r="AE185">
        <v>0</v>
      </c>
      <c r="AF185">
        <v>140.38</v>
      </c>
      <c r="AG185">
        <v>12.62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0.91</v>
      </c>
      <c r="AU185" t="s">
        <v>30</v>
      </c>
      <c r="AV185">
        <v>0</v>
      </c>
      <c r="AW185">
        <v>1</v>
      </c>
      <c r="AX185">
        <v>-1</v>
      </c>
      <c r="AY185">
        <v>0</v>
      </c>
      <c r="AZ185">
        <v>0</v>
      </c>
      <c r="BA185" t="s">
        <v>3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ROUND(Y185*Source!I100*DO185,9)</f>
        <v>0</v>
      </c>
      <c r="CX185">
        <f>ROUND(Y185*Source!I100,9)</f>
        <v>3.1331299999999999E-2</v>
      </c>
      <c r="CY185">
        <f t="shared" si="62"/>
        <v>146.97999999999999</v>
      </c>
      <c r="CZ185">
        <f t="shared" si="63"/>
        <v>140.38</v>
      </c>
      <c r="DA185">
        <f t="shared" si="64"/>
        <v>1</v>
      </c>
      <c r="DB185">
        <f t="shared" si="59"/>
        <v>140.52500000000001</v>
      </c>
      <c r="DC185">
        <f t="shared" si="60"/>
        <v>12.628</v>
      </c>
      <c r="DD185" t="s">
        <v>3</v>
      </c>
      <c r="DE185" t="s">
        <v>3</v>
      </c>
      <c r="DF185">
        <f t="shared" si="61"/>
        <v>0</v>
      </c>
      <c r="DG185">
        <f t="shared" si="40"/>
        <v>4.4000000000000004</v>
      </c>
      <c r="DH185">
        <f t="shared" si="41"/>
        <v>0.4</v>
      </c>
      <c r="DI185">
        <f t="shared" si="42"/>
        <v>0</v>
      </c>
      <c r="DJ185">
        <f t="shared" si="65"/>
        <v>4.4000000000000004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ROW(Source!A100)</f>
        <v>100</v>
      </c>
      <c r="B186">
        <v>60234885</v>
      </c>
      <c r="C186">
        <v>60235549</v>
      </c>
      <c r="D186">
        <v>0</v>
      </c>
      <c r="E186">
        <v>1</v>
      </c>
      <c r="F186">
        <v>1</v>
      </c>
      <c r="G186">
        <v>30515945</v>
      </c>
      <c r="H186">
        <v>2</v>
      </c>
      <c r="I186" t="s">
        <v>798</v>
      </c>
      <c r="J186" t="s">
        <v>799</v>
      </c>
      <c r="K186" t="s">
        <v>800</v>
      </c>
      <c r="L186">
        <v>1368</v>
      </c>
      <c r="N186">
        <v>1011</v>
      </c>
      <c r="O186" t="s">
        <v>153</v>
      </c>
      <c r="P186" t="s">
        <v>153</v>
      </c>
      <c r="Q186">
        <v>1</v>
      </c>
      <c r="W186">
        <v>0</v>
      </c>
      <c r="X186">
        <v>1040789230</v>
      </c>
      <c r="Y186">
        <f t="shared" si="58"/>
        <v>7.8870000000000005</v>
      </c>
      <c r="AA186">
        <v>0</v>
      </c>
      <c r="AB186">
        <v>171.51</v>
      </c>
      <c r="AC186">
        <v>15.22</v>
      </c>
      <c r="AD186">
        <v>0</v>
      </c>
      <c r="AE186">
        <v>0</v>
      </c>
      <c r="AF186">
        <v>163.81</v>
      </c>
      <c r="AG186">
        <v>14.54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7.17</v>
      </c>
      <c r="AU186" t="s">
        <v>30</v>
      </c>
      <c r="AV186">
        <v>0</v>
      </c>
      <c r="AW186">
        <v>1</v>
      </c>
      <c r="AX186">
        <v>-1</v>
      </c>
      <c r="AY186">
        <v>0</v>
      </c>
      <c r="AZ186">
        <v>0</v>
      </c>
      <c r="BA186" t="s">
        <v>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ROUND(Y186*Source!I100*DO186,9)</f>
        <v>0</v>
      </c>
      <c r="CX186">
        <f>ROUND(Y186*Source!I100,9)</f>
        <v>0.2468631</v>
      </c>
      <c r="CY186">
        <f t="shared" si="62"/>
        <v>171.51</v>
      </c>
      <c r="CZ186">
        <f t="shared" si="63"/>
        <v>163.81</v>
      </c>
      <c r="DA186">
        <f t="shared" si="64"/>
        <v>1</v>
      </c>
      <c r="DB186">
        <f t="shared" si="59"/>
        <v>1291.972</v>
      </c>
      <c r="DC186">
        <f t="shared" si="60"/>
        <v>114.675</v>
      </c>
      <c r="DD186" t="s">
        <v>3</v>
      </c>
      <c r="DE186" t="s">
        <v>3</v>
      </c>
      <c r="DF186">
        <f t="shared" si="61"/>
        <v>0</v>
      </c>
      <c r="DG186">
        <f t="shared" si="40"/>
        <v>40.44</v>
      </c>
      <c r="DH186">
        <f t="shared" si="41"/>
        <v>3.59</v>
      </c>
      <c r="DI186">
        <f t="shared" si="42"/>
        <v>0</v>
      </c>
      <c r="DJ186">
        <f t="shared" si="65"/>
        <v>40.44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ROW(Source!A100)</f>
        <v>100</v>
      </c>
      <c r="B187">
        <v>60234885</v>
      </c>
      <c r="C187">
        <v>60235549</v>
      </c>
      <c r="D187">
        <v>0</v>
      </c>
      <c r="E187">
        <v>1</v>
      </c>
      <c r="F187">
        <v>1</v>
      </c>
      <c r="G187">
        <v>30515945</v>
      </c>
      <c r="H187">
        <v>2</v>
      </c>
      <c r="I187" t="s">
        <v>801</v>
      </c>
      <c r="J187" t="s">
        <v>802</v>
      </c>
      <c r="K187" t="s">
        <v>803</v>
      </c>
      <c r="L187">
        <v>1368</v>
      </c>
      <c r="N187">
        <v>1011</v>
      </c>
      <c r="O187" t="s">
        <v>153</v>
      </c>
      <c r="P187" t="s">
        <v>153</v>
      </c>
      <c r="Q187">
        <v>1</v>
      </c>
      <c r="W187">
        <v>0</v>
      </c>
      <c r="X187">
        <v>-1442519615</v>
      </c>
      <c r="Y187">
        <f t="shared" si="58"/>
        <v>16.060000000000002</v>
      </c>
      <c r="AA187">
        <v>0</v>
      </c>
      <c r="AB187">
        <v>233.66</v>
      </c>
      <c r="AC187">
        <v>15.22</v>
      </c>
      <c r="AD187">
        <v>0</v>
      </c>
      <c r="AE187">
        <v>0</v>
      </c>
      <c r="AF187">
        <v>223.17</v>
      </c>
      <c r="AG187">
        <v>14.54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14.6</v>
      </c>
      <c r="AU187" t="s">
        <v>30</v>
      </c>
      <c r="AV187">
        <v>0</v>
      </c>
      <c r="AW187">
        <v>1</v>
      </c>
      <c r="AX187">
        <v>-1</v>
      </c>
      <c r="AY187">
        <v>0</v>
      </c>
      <c r="AZ187">
        <v>0</v>
      </c>
      <c r="BA187" t="s">
        <v>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ROUND(Y187*Source!I100*DO187,9)</f>
        <v>0</v>
      </c>
      <c r="CX187">
        <f>ROUND(Y187*Source!I100,9)</f>
        <v>0.50267799999999996</v>
      </c>
      <c r="CY187">
        <f t="shared" si="62"/>
        <v>233.66</v>
      </c>
      <c r="CZ187">
        <f t="shared" si="63"/>
        <v>223.17</v>
      </c>
      <c r="DA187">
        <f t="shared" si="64"/>
        <v>1</v>
      </c>
      <c r="DB187">
        <f t="shared" si="59"/>
        <v>3584.1080000000002</v>
      </c>
      <c r="DC187">
        <f t="shared" si="60"/>
        <v>233.50800000000001</v>
      </c>
      <c r="DD187" t="s">
        <v>3</v>
      </c>
      <c r="DE187" t="s">
        <v>3</v>
      </c>
      <c r="DF187">
        <f t="shared" si="61"/>
        <v>0</v>
      </c>
      <c r="DG187">
        <f t="shared" si="40"/>
        <v>112.18</v>
      </c>
      <c r="DH187">
        <f t="shared" si="41"/>
        <v>7.31</v>
      </c>
      <c r="DI187">
        <f t="shared" si="42"/>
        <v>0</v>
      </c>
      <c r="DJ187">
        <f t="shared" si="65"/>
        <v>112.18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ROW(Source!A100)</f>
        <v>100</v>
      </c>
      <c r="B188">
        <v>60234885</v>
      </c>
      <c r="C188">
        <v>60235549</v>
      </c>
      <c r="D188">
        <v>0</v>
      </c>
      <c r="E188">
        <v>1</v>
      </c>
      <c r="F188">
        <v>1</v>
      </c>
      <c r="G188">
        <v>30515945</v>
      </c>
      <c r="H188">
        <v>2</v>
      </c>
      <c r="I188" t="s">
        <v>791</v>
      </c>
      <c r="J188" t="s">
        <v>792</v>
      </c>
      <c r="K188" t="s">
        <v>793</v>
      </c>
      <c r="L188">
        <v>1368</v>
      </c>
      <c r="N188">
        <v>1011</v>
      </c>
      <c r="O188" t="s">
        <v>153</v>
      </c>
      <c r="P188" t="s">
        <v>153</v>
      </c>
      <c r="Q188">
        <v>1</v>
      </c>
      <c r="W188">
        <v>0</v>
      </c>
      <c r="X188">
        <v>996128763</v>
      </c>
      <c r="Y188">
        <f t="shared" si="58"/>
        <v>1.9690000000000003</v>
      </c>
      <c r="AA188">
        <v>0</v>
      </c>
      <c r="AB188">
        <v>229.88</v>
      </c>
      <c r="AC188">
        <v>19.5</v>
      </c>
      <c r="AD188">
        <v>0</v>
      </c>
      <c r="AE188">
        <v>0</v>
      </c>
      <c r="AF188">
        <v>219.56</v>
      </c>
      <c r="AG188">
        <v>18.62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1.79</v>
      </c>
      <c r="AU188" t="s">
        <v>30</v>
      </c>
      <c r="AV188">
        <v>0</v>
      </c>
      <c r="AW188">
        <v>1</v>
      </c>
      <c r="AX188">
        <v>-1</v>
      </c>
      <c r="AY188">
        <v>0</v>
      </c>
      <c r="AZ188">
        <v>0</v>
      </c>
      <c r="BA188" t="s">
        <v>3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ROUND(Y188*Source!I100*DO188,9)</f>
        <v>0</v>
      </c>
      <c r="CX188">
        <f>ROUND(Y188*Source!I100,9)</f>
        <v>6.1629700000000003E-2</v>
      </c>
      <c r="CY188">
        <f t="shared" si="62"/>
        <v>229.88</v>
      </c>
      <c r="CZ188">
        <f t="shared" si="63"/>
        <v>219.56</v>
      </c>
      <c r="DA188">
        <f t="shared" si="64"/>
        <v>1</v>
      </c>
      <c r="DB188">
        <f t="shared" si="59"/>
        <v>432.31099999999998</v>
      </c>
      <c r="DC188">
        <f t="shared" si="60"/>
        <v>36.662999999999997</v>
      </c>
      <c r="DD188" t="s">
        <v>3</v>
      </c>
      <c r="DE188" t="s">
        <v>3</v>
      </c>
      <c r="DF188">
        <f t="shared" si="61"/>
        <v>0</v>
      </c>
      <c r="DG188">
        <f t="shared" si="40"/>
        <v>13.53</v>
      </c>
      <c r="DH188">
        <f t="shared" si="41"/>
        <v>1.1499999999999999</v>
      </c>
      <c r="DI188">
        <f t="shared" si="42"/>
        <v>0</v>
      </c>
      <c r="DJ188">
        <f t="shared" si="65"/>
        <v>13.53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ROW(Source!A100)</f>
        <v>100</v>
      </c>
      <c r="B189">
        <v>60234885</v>
      </c>
      <c r="C189">
        <v>60235549</v>
      </c>
      <c r="D189">
        <v>0</v>
      </c>
      <c r="E189">
        <v>1</v>
      </c>
      <c r="F189">
        <v>1</v>
      </c>
      <c r="G189">
        <v>30515945</v>
      </c>
      <c r="H189">
        <v>2</v>
      </c>
      <c r="I189" t="s">
        <v>794</v>
      </c>
      <c r="J189" t="s">
        <v>795</v>
      </c>
      <c r="K189" t="s">
        <v>796</v>
      </c>
      <c r="L189">
        <v>1368</v>
      </c>
      <c r="N189">
        <v>1011</v>
      </c>
      <c r="O189" t="s">
        <v>153</v>
      </c>
      <c r="P189" t="s">
        <v>153</v>
      </c>
      <c r="Q189">
        <v>1</v>
      </c>
      <c r="W189">
        <v>0</v>
      </c>
      <c r="X189">
        <v>116416571</v>
      </c>
      <c r="Y189">
        <f t="shared" si="58"/>
        <v>0.57200000000000006</v>
      </c>
      <c r="AA189">
        <v>0</v>
      </c>
      <c r="AB189">
        <v>188.83</v>
      </c>
      <c r="AC189">
        <v>17.73</v>
      </c>
      <c r="AD189">
        <v>0</v>
      </c>
      <c r="AE189">
        <v>0</v>
      </c>
      <c r="AF189">
        <v>180.35</v>
      </c>
      <c r="AG189">
        <v>16.93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0.52</v>
      </c>
      <c r="AU189" t="s">
        <v>30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ROUND(Y189*Source!I100*DO189,9)</f>
        <v>0</v>
      </c>
      <c r="CX189">
        <f>ROUND(Y189*Source!I100,9)</f>
        <v>1.7903599999999999E-2</v>
      </c>
      <c r="CY189">
        <f t="shared" si="62"/>
        <v>188.83</v>
      </c>
      <c r="CZ189">
        <f t="shared" si="63"/>
        <v>180.35</v>
      </c>
      <c r="DA189">
        <f t="shared" si="64"/>
        <v>1</v>
      </c>
      <c r="DB189">
        <f t="shared" si="59"/>
        <v>103.158</v>
      </c>
      <c r="DC189">
        <f t="shared" si="60"/>
        <v>9.68</v>
      </c>
      <c r="DD189" t="s">
        <v>3</v>
      </c>
      <c r="DE189" t="s">
        <v>3</v>
      </c>
      <c r="DF189">
        <f t="shared" si="61"/>
        <v>0</v>
      </c>
      <c r="DG189">
        <f t="shared" si="40"/>
        <v>3.23</v>
      </c>
      <c r="DH189">
        <f t="shared" si="41"/>
        <v>0.3</v>
      </c>
      <c r="DI189">
        <f t="shared" si="42"/>
        <v>0</v>
      </c>
      <c r="DJ189">
        <f t="shared" si="65"/>
        <v>3.23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ROW(Source!A100)</f>
        <v>100</v>
      </c>
      <c r="B190">
        <v>60234885</v>
      </c>
      <c r="C190">
        <v>60235549</v>
      </c>
      <c r="D190">
        <v>0</v>
      </c>
      <c r="E190">
        <v>1</v>
      </c>
      <c r="F190">
        <v>1</v>
      </c>
      <c r="G190">
        <v>30515945</v>
      </c>
      <c r="H190">
        <v>3</v>
      </c>
      <c r="I190" t="s">
        <v>266</v>
      </c>
      <c r="J190" t="s">
        <v>268</v>
      </c>
      <c r="K190" t="s">
        <v>267</v>
      </c>
      <c r="L190">
        <v>1339</v>
      </c>
      <c r="N190">
        <v>1007</v>
      </c>
      <c r="O190" t="s">
        <v>65</v>
      </c>
      <c r="P190" t="s">
        <v>65</v>
      </c>
      <c r="Q190">
        <v>1</v>
      </c>
      <c r="W190">
        <v>0</v>
      </c>
      <c r="X190">
        <v>-862991314</v>
      </c>
      <c r="Y190">
        <f>AT190</f>
        <v>7</v>
      </c>
      <c r="AA190">
        <v>69</v>
      </c>
      <c r="AB190">
        <v>0</v>
      </c>
      <c r="AC190">
        <v>0</v>
      </c>
      <c r="AD190">
        <v>0</v>
      </c>
      <c r="AE190">
        <v>7.07</v>
      </c>
      <c r="AF190">
        <v>0</v>
      </c>
      <c r="AG190">
        <v>0</v>
      </c>
      <c r="AH190">
        <v>0</v>
      </c>
      <c r="AI190">
        <v>9.74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7</v>
      </c>
      <c r="AU190" t="s">
        <v>3</v>
      </c>
      <c r="AV190">
        <v>0</v>
      </c>
      <c r="AW190">
        <v>1</v>
      </c>
      <c r="AX190">
        <v>-1</v>
      </c>
      <c r="AY190">
        <v>0</v>
      </c>
      <c r="AZ190">
        <v>0</v>
      </c>
      <c r="BA190" t="s">
        <v>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ROUND(Y190*Source!I100,9)</f>
        <v>0.21909999999999999</v>
      </c>
      <c r="CY190">
        <f>AA190</f>
        <v>69</v>
      </c>
      <c r="CZ190">
        <f>AE190</f>
        <v>7.07</v>
      </c>
      <c r="DA190">
        <f>AI190</f>
        <v>9.74</v>
      </c>
      <c r="DB190">
        <f>ROUND(ROUND(AT190*CZ190,2),6)</f>
        <v>49.49</v>
      </c>
      <c r="DC190">
        <f>ROUND(ROUND(AT190*AG190,2),6)</f>
        <v>0</v>
      </c>
      <c r="DD190" t="s">
        <v>3</v>
      </c>
      <c r="DE190" t="s">
        <v>3</v>
      </c>
      <c r="DF190">
        <f>ROUND(ROUND(AE190*AI190,2)*CX190,2)</f>
        <v>15.09</v>
      </c>
      <c r="DG190">
        <f t="shared" si="40"/>
        <v>0</v>
      </c>
      <c r="DH190">
        <f t="shared" si="41"/>
        <v>0</v>
      </c>
      <c r="DI190">
        <f t="shared" si="42"/>
        <v>0</v>
      </c>
      <c r="DJ190">
        <f>DF190</f>
        <v>15.09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ROW(Source!A100)</f>
        <v>100</v>
      </c>
      <c r="B191">
        <v>60234885</v>
      </c>
      <c r="C191">
        <v>60235549</v>
      </c>
      <c r="D191">
        <v>52847034</v>
      </c>
      <c r="E191">
        <v>1</v>
      </c>
      <c r="F191">
        <v>1</v>
      </c>
      <c r="G191">
        <v>30515945</v>
      </c>
      <c r="H191">
        <v>3</v>
      </c>
      <c r="I191" t="s">
        <v>306</v>
      </c>
      <c r="J191" t="s">
        <v>308</v>
      </c>
      <c r="K191" t="s">
        <v>307</v>
      </c>
      <c r="L191">
        <v>1339</v>
      </c>
      <c r="N191">
        <v>1007</v>
      </c>
      <c r="O191" t="s">
        <v>65</v>
      </c>
      <c r="P191" t="s">
        <v>65</v>
      </c>
      <c r="Q191">
        <v>1</v>
      </c>
      <c r="W191">
        <v>0</v>
      </c>
      <c r="X191">
        <v>1567698307</v>
      </c>
      <c r="Y191">
        <f>AT191</f>
        <v>126</v>
      </c>
      <c r="AA191">
        <v>2913.04</v>
      </c>
      <c r="AB191">
        <v>0</v>
      </c>
      <c r="AC191">
        <v>0</v>
      </c>
      <c r="AD191">
        <v>0</v>
      </c>
      <c r="AE191">
        <v>160.62</v>
      </c>
      <c r="AF191">
        <v>0</v>
      </c>
      <c r="AG191">
        <v>0</v>
      </c>
      <c r="AH191">
        <v>0</v>
      </c>
      <c r="AI191">
        <v>18.100000000000001</v>
      </c>
      <c r="AJ191">
        <v>1</v>
      </c>
      <c r="AK191">
        <v>1</v>
      </c>
      <c r="AL191">
        <v>1</v>
      </c>
      <c r="AM191">
        <v>0</v>
      </c>
      <c r="AN191">
        <v>0</v>
      </c>
      <c r="AO191">
        <v>0</v>
      </c>
      <c r="AP191">
        <v>1</v>
      </c>
      <c r="AQ191">
        <v>0</v>
      </c>
      <c r="AR191">
        <v>0</v>
      </c>
      <c r="AS191" t="s">
        <v>3</v>
      </c>
      <c r="AT191">
        <v>126</v>
      </c>
      <c r="AU191" t="s">
        <v>3</v>
      </c>
      <c r="AV191">
        <v>0</v>
      </c>
      <c r="AW191">
        <v>1</v>
      </c>
      <c r="AX191">
        <v>-1</v>
      </c>
      <c r="AY191">
        <v>0</v>
      </c>
      <c r="AZ191">
        <v>0</v>
      </c>
      <c r="BA191" t="s">
        <v>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ROUND(Y191*Source!I100,9)</f>
        <v>3.9438</v>
      </c>
      <c r="CY191">
        <f>AA191</f>
        <v>2913.04</v>
      </c>
      <c r="CZ191">
        <f>AE191</f>
        <v>160.62</v>
      </c>
      <c r="DA191">
        <f>AI191</f>
        <v>18.100000000000001</v>
      </c>
      <c r="DB191">
        <f>ROUND(ROUND(AT191*CZ191,2),6)</f>
        <v>20238.12</v>
      </c>
      <c r="DC191">
        <f>ROUND(ROUND(AT191*AG191,2),6)</f>
        <v>0</v>
      </c>
      <c r="DD191" t="s">
        <v>3</v>
      </c>
      <c r="DE191" t="s">
        <v>3</v>
      </c>
      <c r="DF191">
        <f>ROUND(ROUND(AE191*AI191,2)*CX191,2)</f>
        <v>11465.49</v>
      </c>
      <c r="DG191">
        <f t="shared" si="40"/>
        <v>0</v>
      </c>
      <c r="DH191">
        <f t="shared" si="41"/>
        <v>0</v>
      </c>
      <c r="DI191">
        <f t="shared" si="42"/>
        <v>0</v>
      </c>
      <c r="DJ191">
        <f>DF191</f>
        <v>11465.49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ROW(Source!A102)</f>
        <v>102</v>
      </c>
      <c r="B192">
        <v>60234885</v>
      </c>
      <c r="C192">
        <v>60235560</v>
      </c>
      <c r="D192">
        <v>30515951</v>
      </c>
      <c r="E192">
        <v>30515945</v>
      </c>
      <c r="F192">
        <v>1</v>
      </c>
      <c r="G192">
        <v>30515945</v>
      </c>
      <c r="H192">
        <v>1</v>
      </c>
      <c r="I192" t="s">
        <v>630</v>
      </c>
      <c r="J192" t="s">
        <v>3</v>
      </c>
      <c r="K192" t="s">
        <v>631</v>
      </c>
      <c r="L192">
        <v>1191</v>
      </c>
      <c r="N192">
        <v>1013</v>
      </c>
      <c r="O192" t="s">
        <v>632</v>
      </c>
      <c r="P192" t="s">
        <v>632</v>
      </c>
      <c r="Q192">
        <v>1</v>
      </c>
      <c r="W192">
        <v>0</v>
      </c>
      <c r="X192">
        <v>476480486</v>
      </c>
      <c r="Y192">
        <f>(AT192*1.1)</f>
        <v>26.730000000000004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5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24.3</v>
      </c>
      <c r="AU192" t="s">
        <v>30</v>
      </c>
      <c r="AV192">
        <v>1</v>
      </c>
      <c r="AW192">
        <v>1</v>
      </c>
      <c r="AX192">
        <v>-1</v>
      </c>
      <c r="AY192">
        <v>0</v>
      </c>
      <c r="AZ192">
        <v>0</v>
      </c>
      <c r="BA192" t="s">
        <v>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U192">
        <f>ROUND(AT192*Source!I102*AH192*AL192,2)</f>
        <v>0</v>
      </c>
      <c r="CV192">
        <f>ROUND(Y192*Source!I102,9)</f>
        <v>6.9765300000000003</v>
      </c>
      <c r="CW192">
        <v>0</v>
      </c>
      <c r="CX192">
        <f>ROUND(Y192*Source!I102,9)</f>
        <v>6.9765300000000003</v>
      </c>
      <c r="CY192">
        <f>AD192</f>
        <v>0</v>
      </c>
      <c r="CZ192">
        <f>AH192</f>
        <v>0</v>
      </c>
      <c r="DA192">
        <f>AL192</f>
        <v>1</v>
      </c>
      <c r="DB192">
        <f>ROUND((ROUND(AT192*CZ192,2)*1.1),6)</f>
        <v>0</v>
      </c>
      <c r="DC192">
        <f>ROUND((ROUND(AT192*AG192,2)*1.1),6)</f>
        <v>0</v>
      </c>
      <c r="DD192" t="s">
        <v>3</v>
      </c>
      <c r="DE192" t="s">
        <v>3</v>
      </c>
      <c r="DF192">
        <f>ROUND(ROUND(AE192,2)*CX192,2)</f>
        <v>0</v>
      </c>
      <c r="DG192">
        <f t="shared" si="40"/>
        <v>0</v>
      </c>
      <c r="DH192">
        <f t="shared" si="41"/>
        <v>0</v>
      </c>
      <c r="DI192">
        <f t="shared" si="42"/>
        <v>0</v>
      </c>
      <c r="DJ192">
        <f>DI192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ROW(Source!A102)</f>
        <v>102</v>
      </c>
      <c r="B193">
        <v>60234885</v>
      </c>
      <c r="C193">
        <v>60235560</v>
      </c>
      <c r="D193">
        <v>0</v>
      </c>
      <c r="E193">
        <v>1</v>
      </c>
      <c r="F193">
        <v>1</v>
      </c>
      <c r="G193">
        <v>30515945</v>
      </c>
      <c r="H193">
        <v>2</v>
      </c>
      <c r="I193" t="s">
        <v>788</v>
      </c>
      <c r="J193" t="s">
        <v>789</v>
      </c>
      <c r="K193" t="s">
        <v>790</v>
      </c>
      <c r="L193">
        <v>1368</v>
      </c>
      <c r="N193">
        <v>1011</v>
      </c>
      <c r="O193" t="s">
        <v>153</v>
      </c>
      <c r="P193" t="s">
        <v>153</v>
      </c>
      <c r="Q193">
        <v>1</v>
      </c>
      <c r="W193">
        <v>0</v>
      </c>
      <c r="X193">
        <v>-1176243229</v>
      </c>
      <c r="Y193">
        <f>(AT193*1.1)</f>
        <v>0.51700000000000002</v>
      </c>
      <c r="AA193">
        <v>0</v>
      </c>
      <c r="AB193">
        <v>146.97999999999999</v>
      </c>
      <c r="AC193">
        <v>13.21</v>
      </c>
      <c r="AD193">
        <v>0</v>
      </c>
      <c r="AE193">
        <v>0</v>
      </c>
      <c r="AF193">
        <v>140.38</v>
      </c>
      <c r="AG193">
        <v>12.62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0.47</v>
      </c>
      <c r="AU193" t="s">
        <v>30</v>
      </c>
      <c r="AV193">
        <v>0</v>
      </c>
      <c r="AW193">
        <v>1</v>
      </c>
      <c r="AX193">
        <v>-1</v>
      </c>
      <c r="AY193">
        <v>0</v>
      </c>
      <c r="AZ193">
        <v>0</v>
      </c>
      <c r="BA193" t="s">
        <v>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ROUND(Y193*Source!I102*DO193,9)</f>
        <v>0</v>
      </c>
      <c r="CX193">
        <f>ROUND(Y193*Source!I102,9)</f>
        <v>0.134937</v>
      </c>
      <c r="CY193">
        <f>AB193</f>
        <v>146.97999999999999</v>
      </c>
      <c r="CZ193">
        <f>AF193</f>
        <v>140.38</v>
      </c>
      <c r="DA193">
        <f>AJ193</f>
        <v>1</v>
      </c>
      <c r="DB193">
        <f>ROUND((ROUND(AT193*CZ193,2)*1.1),6)</f>
        <v>72.578000000000003</v>
      </c>
      <c r="DC193">
        <f>ROUND((ROUND(AT193*AG193,2)*1.1),6)</f>
        <v>6.5229999999999997</v>
      </c>
      <c r="DD193" t="s">
        <v>3</v>
      </c>
      <c r="DE193" t="s">
        <v>3</v>
      </c>
      <c r="DF193">
        <f>ROUND(ROUND(AE193,2)*CX193,2)</f>
        <v>0</v>
      </c>
      <c r="DG193">
        <f t="shared" ref="DG193:DG256" si="66">ROUND(ROUND(AF193,2)*CX193,2)</f>
        <v>18.940000000000001</v>
      </c>
      <c r="DH193">
        <f t="shared" ref="DH193:DH256" si="67">ROUND(ROUND(AG193,2)*CX193,2)</f>
        <v>1.7</v>
      </c>
      <c r="DI193">
        <f t="shared" ref="DI193:DI256" si="68">ROUND(ROUND(AH193,2)*CX193,2)</f>
        <v>0</v>
      </c>
      <c r="DJ193">
        <f>DG193</f>
        <v>18.940000000000001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ROW(Source!A102)</f>
        <v>102</v>
      </c>
      <c r="B194">
        <v>60234885</v>
      </c>
      <c r="C194">
        <v>60235560</v>
      </c>
      <c r="D194">
        <v>0</v>
      </c>
      <c r="E194">
        <v>1</v>
      </c>
      <c r="F194">
        <v>1</v>
      </c>
      <c r="G194">
        <v>30515945</v>
      </c>
      <c r="H194">
        <v>2</v>
      </c>
      <c r="I194" t="s">
        <v>798</v>
      </c>
      <c r="J194" t="s">
        <v>799</v>
      </c>
      <c r="K194" t="s">
        <v>800</v>
      </c>
      <c r="L194">
        <v>1368</v>
      </c>
      <c r="N194">
        <v>1011</v>
      </c>
      <c r="O194" t="s">
        <v>153</v>
      </c>
      <c r="P194" t="s">
        <v>153</v>
      </c>
      <c r="Q194">
        <v>1</v>
      </c>
      <c r="W194">
        <v>0</v>
      </c>
      <c r="X194">
        <v>1040789230</v>
      </c>
      <c r="Y194">
        <f>(AT194*1.1)</f>
        <v>1.4300000000000002</v>
      </c>
      <c r="AA194">
        <v>0</v>
      </c>
      <c r="AB194">
        <v>171.51</v>
      </c>
      <c r="AC194">
        <v>15.22</v>
      </c>
      <c r="AD194">
        <v>0</v>
      </c>
      <c r="AE194">
        <v>0</v>
      </c>
      <c r="AF194">
        <v>163.81</v>
      </c>
      <c r="AG194">
        <v>14.54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1.3</v>
      </c>
      <c r="AU194" t="s">
        <v>30</v>
      </c>
      <c r="AV194">
        <v>0</v>
      </c>
      <c r="AW194">
        <v>1</v>
      </c>
      <c r="AX194">
        <v>-1</v>
      </c>
      <c r="AY194">
        <v>0</v>
      </c>
      <c r="AZ194">
        <v>0</v>
      </c>
      <c r="BA194" t="s">
        <v>3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ROUND(Y194*Source!I102*DO194,9)</f>
        <v>0</v>
      </c>
      <c r="CX194">
        <f>ROUND(Y194*Source!I102,9)</f>
        <v>0.37323000000000001</v>
      </c>
      <c r="CY194">
        <f>AB194</f>
        <v>171.51</v>
      </c>
      <c r="CZ194">
        <f>AF194</f>
        <v>163.81</v>
      </c>
      <c r="DA194">
        <f>AJ194</f>
        <v>1</v>
      </c>
      <c r="DB194">
        <f>ROUND((ROUND(AT194*CZ194,2)*1.1),6)</f>
        <v>234.245</v>
      </c>
      <c r="DC194">
        <f>ROUND((ROUND(AT194*AG194,2)*1.1),6)</f>
        <v>20.79</v>
      </c>
      <c r="DD194" t="s">
        <v>3</v>
      </c>
      <c r="DE194" t="s">
        <v>3</v>
      </c>
      <c r="DF194">
        <f>ROUND(ROUND(AE194,2)*CX194,2)</f>
        <v>0</v>
      </c>
      <c r="DG194">
        <f t="shared" si="66"/>
        <v>61.14</v>
      </c>
      <c r="DH194">
        <f t="shared" si="67"/>
        <v>5.43</v>
      </c>
      <c r="DI194">
        <f t="shared" si="68"/>
        <v>0</v>
      </c>
      <c r="DJ194">
        <f>DG194</f>
        <v>61.14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ROW(Source!A102)</f>
        <v>102</v>
      </c>
      <c r="B195">
        <v>60234885</v>
      </c>
      <c r="C195">
        <v>60235560</v>
      </c>
      <c r="D195">
        <v>0</v>
      </c>
      <c r="E195">
        <v>1</v>
      </c>
      <c r="F195">
        <v>1</v>
      </c>
      <c r="G195">
        <v>30515945</v>
      </c>
      <c r="H195">
        <v>3</v>
      </c>
      <c r="I195" t="s">
        <v>266</v>
      </c>
      <c r="J195" t="s">
        <v>268</v>
      </c>
      <c r="K195" t="s">
        <v>267</v>
      </c>
      <c r="L195">
        <v>1339</v>
      </c>
      <c r="N195">
        <v>1007</v>
      </c>
      <c r="O195" t="s">
        <v>65</v>
      </c>
      <c r="P195" t="s">
        <v>65</v>
      </c>
      <c r="Q195">
        <v>1</v>
      </c>
      <c r="W195">
        <v>0</v>
      </c>
      <c r="X195">
        <v>-862991314</v>
      </c>
      <c r="Y195">
        <f>AT195</f>
        <v>2</v>
      </c>
      <c r="AA195">
        <v>69</v>
      </c>
      <c r="AB195">
        <v>0</v>
      </c>
      <c r="AC195">
        <v>0</v>
      </c>
      <c r="AD195">
        <v>0</v>
      </c>
      <c r="AE195">
        <v>7.07</v>
      </c>
      <c r="AF195">
        <v>0</v>
      </c>
      <c r="AG195">
        <v>0</v>
      </c>
      <c r="AH195">
        <v>0</v>
      </c>
      <c r="AI195">
        <v>9.74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2</v>
      </c>
      <c r="AU195" t="s">
        <v>3</v>
      </c>
      <c r="AV195">
        <v>0</v>
      </c>
      <c r="AW195">
        <v>1</v>
      </c>
      <c r="AX195">
        <v>-1</v>
      </c>
      <c r="AY195">
        <v>0</v>
      </c>
      <c r="AZ195">
        <v>0</v>
      </c>
      <c r="BA195" t="s">
        <v>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ROUND(Y195*Source!I102,9)</f>
        <v>0.52200000000000002</v>
      </c>
      <c r="CY195">
        <f>AA195</f>
        <v>69</v>
      </c>
      <c r="CZ195">
        <f>AE195</f>
        <v>7.07</v>
      </c>
      <c r="DA195">
        <f>AI195</f>
        <v>9.74</v>
      </c>
      <c r="DB195">
        <f>ROUND(ROUND(AT195*CZ195,2),6)</f>
        <v>14.14</v>
      </c>
      <c r="DC195">
        <f>ROUND(ROUND(AT195*AG195,2),6)</f>
        <v>0</v>
      </c>
      <c r="DD195" t="s">
        <v>3</v>
      </c>
      <c r="DE195" t="s">
        <v>3</v>
      </c>
      <c r="DF195">
        <f>ROUND(ROUND(AE195*AI195,2)*CX195,2)</f>
        <v>35.94</v>
      </c>
      <c r="DG195">
        <f t="shared" si="66"/>
        <v>0</v>
      </c>
      <c r="DH195">
        <f t="shared" si="67"/>
        <v>0</v>
      </c>
      <c r="DI195">
        <f t="shared" si="68"/>
        <v>0</v>
      </c>
      <c r="DJ195">
        <f>DF195</f>
        <v>35.94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ROW(Source!A102)</f>
        <v>102</v>
      </c>
      <c r="B196">
        <v>60234885</v>
      </c>
      <c r="C196">
        <v>60235560</v>
      </c>
      <c r="D196">
        <v>52847034</v>
      </c>
      <c r="E196">
        <v>1</v>
      </c>
      <c r="F196">
        <v>1</v>
      </c>
      <c r="G196">
        <v>30515945</v>
      </c>
      <c r="H196">
        <v>3</v>
      </c>
      <c r="I196" t="s">
        <v>306</v>
      </c>
      <c r="J196" t="s">
        <v>308</v>
      </c>
      <c r="K196" t="s">
        <v>307</v>
      </c>
      <c r="L196">
        <v>1339</v>
      </c>
      <c r="N196">
        <v>1007</v>
      </c>
      <c r="O196" t="s">
        <v>65</v>
      </c>
      <c r="P196" t="s">
        <v>65</v>
      </c>
      <c r="Q196">
        <v>1</v>
      </c>
      <c r="W196">
        <v>0</v>
      </c>
      <c r="X196">
        <v>1567698307</v>
      </c>
      <c r="Y196">
        <f>AT196</f>
        <v>17.399999999999999</v>
      </c>
      <c r="AA196">
        <v>2913.04</v>
      </c>
      <c r="AB196">
        <v>0</v>
      </c>
      <c r="AC196">
        <v>0</v>
      </c>
      <c r="AD196">
        <v>0</v>
      </c>
      <c r="AE196">
        <v>160.62</v>
      </c>
      <c r="AF196">
        <v>0</v>
      </c>
      <c r="AG196">
        <v>0</v>
      </c>
      <c r="AH196">
        <v>0</v>
      </c>
      <c r="AI196">
        <v>18.100000000000001</v>
      </c>
      <c r="AJ196">
        <v>1</v>
      </c>
      <c r="AK196">
        <v>1</v>
      </c>
      <c r="AL196">
        <v>1</v>
      </c>
      <c r="AM196">
        <v>0</v>
      </c>
      <c r="AN196">
        <v>0</v>
      </c>
      <c r="AO196">
        <v>0</v>
      </c>
      <c r="AP196">
        <v>1</v>
      </c>
      <c r="AQ196">
        <v>0</v>
      </c>
      <c r="AR196">
        <v>0</v>
      </c>
      <c r="AS196" t="s">
        <v>3</v>
      </c>
      <c r="AT196">
        <v>17.399999999999999</v>
      </c>
      <c r="AU196" t="s">
        <v>3</v>
      </c>
      <c r="AV196">
        <v>0</v>
      </c>
      <c r="AW196">
        <v>1</v>
      </c>
      <c r="AX196">
        <v>-1</v>
      </c>
      <c r="AY196">
        <v>0</v>
      </c>
      <c r="AZ196">
        <v>0</v>
      </c>
      <c r="BA196" t="s">
        <v>3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ROUND(Y196*Source!I102,9)</f>
        <v>4.5414000000000003</v>
      </c>
      <c r="CY196">
        <f>AA196</f>
        <v>2913.04</v>
      </c>
      <c r="CZ196">
        <f>AE196</f>
        <v>160.62</v>
      </c>
      <c r="DA196">
        <f>AI196</f>
        <v>18.100000000000001</v>
      </c>
      <c r="DB196">
        <f>ROUND(ROUND(AT196*CZ196,2),6)</f>
        <v>2794.79</v>
      </c>
      <c r="DC196">
        <f>ROUND(ROUND(AT196*AG196,2),6)</f>
        <v>0</v>
      </c>
      <c r="DD196" t="s">
        <v>3</v>
      </c>
      <c r="DE196" t="s">
        <v>3</v>
      </c>
      <c r="DF196">
        <f>ROUND(ROUND(AE196*AI196,2)*CX196,2)</f>
        <v>13202.85</v>
      </c>
      <c r="DG196">
        <f t="shared" si="66"/>
        <v>0</v>
      </c>
      <c r="DH196">
        <f t="shared" si="67"/>
        <v>0</v>
      </c>
      <c r="DI196">
        <f t="shared" si="68"/>
        <v>0</v>
      </c>
      <c r="DJ196">
        <f>DF196</f>
        <v>13202.85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ROW(Source!A104)</f>
        <v>104</v>
      </c>
      <c r="B197">
        <v>60234885</v>
      </c>
      <c r="C197">
        <v>60235567</v>
      </c>
      <c r="D197">
        <v>30515951</v>
      </c>
      <c r="E197">
        <v>30515945</v>
      </c>
      <c r="F197">
        <v>1</v>
      </c>
      <c r="G197">
        <v>30515945</v>
      </c>
      <c r="H197">
        <v>1</v>
      </c>
      <c r="I197" t="s">
        <v>630</v>
      </c>
      <c r="J197" t="s">
        <v>3</v>
      </c>
      <c r="K197" t="s">
        <v>631</v>
      </c>
      <c r="L197">
        <v>1191</v>
      </c>
      <c r="N197">
        <v>1013</v>
      </c>
      <c r="O197" t="s">
        <v>632</v>
      </c>
      <c r="P197" t="s">
        <v>632</v>
      </c>
      <c r="Q197">
        <v>1</v>
      </c>
      <c r="W197">
        <v>0</v>
      </c>
      <c r="X197">
        <v>476480486</v>
      </c>
      <c r="Y197">
        <f>(AT197*1.1)</f>
        <v>15.840000000000002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5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14.4</v>
      </c>
      <c r="AU197" t="s">
        <v>30</v>
      </c>
      <c r="AV197">
        <v>1</v>
      </c>
      <c r="AW197">
        <v>1</v>
      </c>
      <c r="AX197">
        <v>-1</v>
      </c>
      <c r="AY197">
        <v>0</v>
      </c>
      <c r="AZ197">
        <v>0</v>
      </c>
      <c r="BA197" t="s">
        <v>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U197">
        <f>ROUND(AT197*Source!I104*AH197*AL197,2)</f>
        <v>0</v>
      </c>
      <c r="CV197">
        <f>ROUND(Y197*Source!I104,9)</f>
        <v>4.1342400000000001</v>
      </c>
      <c r="CW197">
        <v>0</v>
      </c>
      <c r="CX197">
        <f>ROUND(Y197*Source!I104,9)</f>
        <v>4.1342400000000001</v>
      </c>
      <c r="CY197">
        <f>AD197</f>
        <v>0</v>
      </c>
      <c r="CZ197">
        <f>AH197</f>
        <v>0</v>
      </c>
      <c r="DA197">
        <f>AL197</f>
        <v>1</v>
      </c>
      <c r="DB197">
        <f>ROUND((ROUND(AT197*CZ197,2)*1.1),6)</f>
        <v>0</v>
      </c>
      <c r="DC197">
        <f>ROUND((ROUND(AT197*AG197,2)*1.1),6)</f>
        <v>0</v>
      </c>
      <c r="DD197" t="s">
        <v>3</v>
      </c>
      <c r="DE197" t="s">
        <v>3</v>
      </c>
      <c r="DF197">
        <f>ROUND(ROUND(AE197,2)*CX197,2)</f>
        <v>0</v>
      </c>
      <c r="DG197">
        <f t="shared" si="66"/>
        <v>0</v>
      </c>
      <c r="DH197">
        <f t="shared" si="67"/>
        <v>0</v>
      </c>
      <c r="DI197">
        <f t="shared" si="68"/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ROW(Source!A104)</f>
        <v>104</v>
      </c>
      <c r="B198">
        <v>60234885</v>
      </c>
      <c r="C198">
        <v>60235567</v>
      </c>
      <c r="D198">
        <v>0</v>
      </c>
      <c r="E198">
        <v>1</v>
      </c>
      <c r="F198">
        <v>1</v>
      </c>
      <c r="G198">
        <v>30515945</v>
      </c>
      <c r="H198">
        <v>3</v>
      </c>
      <c r="I198" t="s">
        <v>804</v>
      </c>
      <c r="J198" t="s">
        <v>805</v>
      </c>
      <c r="K198" t="s">
        <v>806</v>
      </c>
      <c r="L198">
        <v>1348</v>
      </c>
      <c r="N198">
        <v>1009</v>
      </c>
      <c r="O198" t="s">
        <v>119</v>
      </c>
      <c r="P198" t="s">
        <v>119</v>
      </c>
      <c r="Q198">
        <v>1000</v>
      </c>
      <c r="W198">
        <v>0</v>
      </c>
      <c r="X198">
        <v>1687200397</v>
      </c>
      <c r="Y198">
        <f>AT198</f>
        <v>0.06</v>
      </c>
      <c r="AA198">
        <v>34107.339999999997</v>
      </c>
      <c r="AB198">
        <v>0</v>
      </c>
      <c r="AC198">
        <v>0</v>
      </c>
      <c r="AD198">
        <v>0</v>
      </c>
      <c r="AE198">
        <v>3501.78</v>
      </c>
      <c r="AF198">
        <v>0</v>
      </c>
      <c r="AG198">
        <v>0</v>
      </c>
      <c r="AH198">
        <v>0</v>
      </c>
      <c r="AI198">
        <v>9.74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0.06</v>
      </c>
      <c r="AU198" t="s">
        <v>3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ROUND(Y198*Source!I104,9)</f>
        <v>1.566E-2</v>
      </c>
      <c r="CY198">
        <f>AA198</f>
        <v>34107.339999999997</v>
      </c>
      <c r="CZ198">
        <f>AE198</f>
        <v>3501.78</v>
      </c>
      <c r="DA198">
        <f>AI198</f>
        <v>9.74</v>
      </c>
      <c r="DB198">
        <f>ROUND(ROUND(AT198*CZ198,2),6)</f>
        <v>210.11</v>
      </c>
      <c r="DC198">
        <f>ROUND(ROUND(AT198*AG198,2),6)</f>
        <v>0</v>
      </c>
      <c r="DD198" t="s">
        <v>3</v>
      </c>
      <c r="DE198" t="s">
        <v>3</v>
      </c>
      <c r="DF198">
        <f>ROUND(ROUND(AE198*AI198,2)*CX198,2)</f>
        <v>534.12</v>
      </c>
      <c r="DG198">
        <f t="shared" si="66"/>
        <v>0</v>
      </c>
      <c r="DH198">
        <f t="shared" si="67"/>
        <v>0</v>
      </c>
      <c r="DI198">
        <f t="shared" si="68"/>
        <v>0</v>
      </c>
      <c r="DJ198">
        <f>DF198</f>
        <v>534.12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ROW(Source!A104)</f>
        <v>104</v>
      </c>
      <c r="B199">
        <v>60234885</v>
      </c>
      <c r="C199">
        <v>60235567</v>
      </c>
      <c r="D199">
        <v>0</v>
      </c>
      <c r="E199">
        <v>1</v>
      </c>
      <c r="F199">
        <v>1</v>
      </c>
      <c r="G199">
        <v>30515945</v>
      </c>
      <c r="H199">
        <v>3</v>
      </c>
      <c r="I199" t="s">
        <v>63</v>
      </c>
      <c r="J199" t="s">
        <v>66</v>
      </c>
      <c r="K199" t="s">
        <v>64</v>
      </c>
      <c r="L199">
        <v>1339</v>
      </c>
      <c r="N199">
        <v>1007</v>
      </c>
      <c r="O199" t="s">
        <v>65</v>
      </c>
      <c r="P199" t="s">
        <v>65</v>
      </c>
      <c r="Q199">
        <v>1</v>
      </c>
      <c r="W199">
        <v>0</v>
      </c>
      <c r="X199">
        <v>2117340421</v>
      </c>
      <c r="Y199">
        <f>AT199</f>
        <v>0.5</v>
      </c>
      <c r="AA199">
        <v>1022.6</v>
      </c>
      <c r="AB199">
        <v>0</v>
      </c>
      <c r="AC199">
        <v>0</v>
      </c>
      <c r="AD199">
        <v>0</v>
      </c>
      <c r="AE199">
        <v>104.99</v>
      </c>
      <c r="AF199">
        <v>0</v>
      </c>
      <c r="AG199">
        <v>0</v>
      </c>
      <c r="AH199">
        <v>0</v>
      </c>
      <c r="AI199">
        <v>9.74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0.5</v>
      </c>
      <c r="AU199" t="s">
        <v>3</v>
      </c>
      <c r="AV199">
        <v>0</v>
      </c>
      <c r="AW199">
        <v>1</v>
      </c>
      <c r="AX199">
        <v>-1</v>
      </c>
      <c r="AY199">
        <v>0</v>
      </c>
      <c r="AZ199">
        <v>0</v>
      </c>
      <c r="BA199" t="s">
        <v>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ROUND(Y199*Source!I104,9)</f>
        <v>0.1305</v>
      </c>
      <c r="CY199">
        <f>AA199</f>
        <v>1022.6</v>
      </c>
      <c r="CZ199">
        <f>AE199</f>
        <v>104.99</v>
      </c>
      <c r="DA199">
        <f>AI199</f>
        <v>9.74</v>
      </c>
      <c r="DB199">
        <f>ROUND(ROUND(AT199*CZ199,2),6)</f>
        <v>52.5</v>
      </c>
      <c r="DC199">
        <f>ROUND(ROUND(AT199*AG199,2),6)</f>
        <v>0</v>
      </c>
      <c r="DD199" t="s">
        <v>3</v>
      </c>
      <c r="DE199" t="s">
        <v>3</v>
      </c>
      <c r="DF199">
        <f>ROUND(ROUND(AE199*AI199,2)*CX199,2)</f>
        <v>133.44999999999999</v>
      </c>
      <c r="DG199">
        <f t="shared" si="66"/>
        <v>0</v>
      </c>
      <c r="DH199">
        <f t="shared" si="67"/>
        <v>0</v>
      </c>
      <c r="DI199">
        <f t="shared" si="68"/>
        <v>0</v>
      </c>
      <c r="DJ199">
        <f>DF199</f>
        <v>133.44999999999999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ROW(Source!A104)</f>
        <v>104</v>
      </c>
      <c r="B200">
        <v>60234885</v>
      </c>
      <c r="C200">
        <v>60235567</v>
      </c>
      <c r="D200">
        <v>52848926</v>
      </c>
      <c r="E200">
        <v>1</v>
      </c>
      <c r="F200">
        <v>1</v>
      </c>
      <c r="G200">
        <v>30515945</v>
      </c>
      <c r="H200">
        <v>3</v>
      </c>
      <c r="I200" t="s">
        <v>322</v>
      </c>
      <c r="J200" t="s">
        <v>324</v>
      </c>
      <c r="K200" t="s">
        <v>323</v>
      </c>
      <c r="L200">
        <v>1348</v>
      </c>
      <c r="N200">
        <v>1009</v>
      </c>
      <c r="O200" t="s">
        <v>119</v>
      </c>
      <c r="P200" t="s">
        <v>119</v>
      </c>
      <c r="Q200">
        <v>1000</v>
      </c>
      <c r="W200">
        <v>0</v>
      </c>
      <c r="X200">
        <v>-203520852</v>
      </c>
      <c r="Y200">
        <f>AT200</f>
        <v>7.14</v>
      </c>
      <c r="AA200">
        <v>4712.28</v>
      </c>
      <c r="AB200">
        <v>0</v>
      </c>
      <c r="AC200">
        <v>0</v>
      </c>
      <c r="AD200">
        <v>0</v>
      </c>
      <c r="AE200">
        <v>307.58999999999997</v>
      </c>
      <c r="AF200">
        <v>0</v>
      </c>
      <c r="AG200">
        <v>0</v>
      </c>
      <c r="AH200">
        <v>0</v>
      </c>
      <c r="AI200">
        <v>15.32</v>
      </c>
      <c r="AJ200">
        <v>1</v>
      </c>
      <c r="AK200">
        <v>1</v>
      </c>
      <c r="AL200">
        <v>1</v>
      </c>
      <c r="AM200">
        <v>0</v>
      </c>
      <c r="AN200">
        <v>0</v>
      </c>
      <c r="AO200">
        <v>0</v>
      </c>
      <c r="AP200">
        <v>1</v>
      </c>
      <c r="AQ200">
        <v>0</v>
      </c>
      <c r="AR200">
        <v>0</v>
      </c>
      <c r="AS200" t="s">
        <v>3</v>
      </c>
      <c r="AT200">
        <v>7.14</v>
      </c>
      <c r="AU200" t="s">
        <v>3</v>
      </c>
      <c r="AV200">
        <v>0</v>
      </c>
      <c r="AW200">
        <v>1</v>
      </c>
      <c r="AX200">
        <v>-1</v>
      </c>
      <c r="AY200">
        <v>0</v>
      </c>
      <c r="AZ200">
        <v>0</v>
      </c>
      <c r="BA200" t="s">
        <v>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ROUND(Y200*Source!I104,9)</f>
        <v>1.86354</v>
      </c>
      <c r="CY200">
        <f>AA200</f>
        <v>4712.28</v>
      </c>
      <c r="CZ200">
        <f>AE200</f>
        <v>307.58999999999997</v>
      </c>
      <c r="DA200">
        <f>AI200</f>
        <v>15.32</v>
      </c>
      <c r="DB200">
        <f>ROUND(ROUND(AT200*CZ200,2),6)</f>
        <v>2196.19</v>
      </c>
      <c r="DC200">
        <f>ROUND(ROUND(AT200*AG200,2),6)</f>
        <v>0</v>
      </c>
      <c r="DD200" t="s">
        <v>3</v>
      </c>
      <c r="DE200" t="s">
        <v>3</v>
      </c>
      <c r="DF200">
        <f>ROUND(ROUND(AE200*AI200,2)*CX200,2)</f>
        <v>8781.52</v>
      </c>
      <c r="DG200">
        <f t="shared" si="66"/>
        <v>0</v>
      </c>
      <c r="DH200">
        <f t="shared" si="67"/>
        <v>0</v>
      </c>
      <c r="DI200">
        <f t="shared" si="68"/>
        <v>0</v>
      </c>
      <c r="DJ200">
        <f>DF200</f>
        <v>8781.52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ROW(Source!A106)</f>
        <v>106</v>
      </c>
      <c r="B201">
        <v>60234885</v>
      </c>
      <c r="C201">
        <v>60235573</v>
      </c>
      <c r="D201">
        <v>30515951</v>
      </c>
      <c r="E201">
        <v>30515945</v>
      </c>
      <c r="F201">
        <v>1</v>
      </c>
      <c r="G201">
        <v>30515945</v>
      </c>
      <c r="H201">
        <v>1</v>
      </c>
      <c r="I201" t="s">
        <v>630</v>
      </c>
      <c r="J201" t="s">
        <v>3</v>
      </c>
      <c r="K201" t="s">
        <v>631</v>
      </c>
      <c r="L201">
        <v>1191</v>
      </c>
      <c r="N201">
        <v>1013</v>
      </c>
      <c r="O201" t="s">
        <v>632</v>
      </c>
      <c r="P201" t="s">
        <v>632</v>
      </c>
      <c r="Q201">
        <v>1</v>
      </c>
      <c r="W201">
        <v>0</v>
      </c>
      <c r="X201">
        <v>476480486</v>
      </c>
      <c r="Y201">
        <f>(AT201*1.1)</f>
        <v>2.552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5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2.3199999999999998</v>
      </c>
      <c r="AU201" t="s">
        <v>30</v>
      </c>
      <c r="AV201">
        <v>1</v>
      </c>
      <c r="AW201">
        <v>1</v>
      </c>
      <c r="AX201">
        <v>-1</v>
      </c>
      <c r="AY201">
        <v>0</v>
      </c>
      <c r="AZ201">
        <v>0</v>
      </c>
      <c r="BA201" t="s">
        <v>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ROUND(AT201*Source!I106*AH201*AL201,2)</f>
        <v>0</v>
      </c>
      <c r="CV201">
        <f>ROUND(Y201*Source!I106,9)</f>
        <v>0.666072</v>
      </c>
      <c r="CW201">
        <v>0</v>
      </c>
      <c r="CX201">
        <f>ROUND(Y201*Source!I106,9)</f>
        <v>0.666072</v>
      </c>
      <c r="CY201">
        <f>AD201</f>
        <v>0</v>
      </c>
      <c r="CZ201">
        <f>AH201</f>
        <v>0</v>
      </c>
      <c r="DA201">
        <f>AL201</f>
        <v>1</v>
      </c>
      <c r="DB201">
        <f>ROUND((ROUND(AT201*CZ201,2)*1.1),6)</f>
        <v>0</v>
      </c>
      <c r="DC201">
        <f>ROUND((ROUND(AT201*AG201,2)*1.1),6)</f>
        <v>0</v>
      </c>
      <c r="DD201" t="s">
        <v>3</v>
      </c>
      <c r="DE201" t="s">
        <v>3</v>
      </c>
      <c r="DF201">
        <f>ROUND(ROUND(AE201,2)*CX201,2)</f>
        <v>0</v>
      </c>
      <c r="DG201">
        <f t="shared" si="66"/>
        <v>0</v>
      </c>
      <c r="DH201">
        <f t="shared" si="67"/>
        <v>0</v>
      </c>
      <c r="DI201">
        <f t="shared" si="68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ROW(Source!A106)</f>
        <v>106</v>
      </c>
      <c r="B202">
        <v>60234885</v>
      </c>
      <c r="C202">
        <v>60235573</v>
      </c>
      <c r="D202">
        <v>52848926</v>
      </c>
      <c r="E202">
        <v>1</v>
      </c>
      <c r="F202">
        <v>1</v>
      </c>
      <c r="G202">
        <v>30515945</v>
      </c>
      <c r="H202">
        <v>3</v>
      </c>
      <c r="I202" t="s">
        <v>322</v>
      </c>
      <c r="J202" t="s">
        <v>324</v>
      </c>
      <c r="K202" t="s">
        <v>323</v>
      </c>
      <c r="L202">
        <v>1348</v>
      </c>
      <c r="N202">
        <v>1009</v>
      </c>
      <c r="O202" t="s">
        <v>119</v>
      </c>
      <c r="P202" t="s">
        <v>119</v>
      </c>
      <c r="Q202">
        <v>1000</v>
      </c>
      <c r="W202">
        <v>0</v>
      </c>
      <c r="X202">
        <v>-203520852</v>
      </c>
      <c r="Y202">
        <f t="shared" ref="Y202:Y233" si="69">AT202</f>
        <v>1.21</v>
      </c>
      <c r="AA202">
        <v>4712.28</v>
      </c>
      <c r="AB202">
        <v>0</v>
      </c>
      <c r="AC202">
        <v>0</v>
      </c>
      <c r="AD202">
        <v>0</v>
      </c>
      <c r="AE202">
        <v>307.58999999999997</v>
      </c>
      <c r="AF202">
        <v>0</v>
      </c>
      <c r="AG202">
        <v>0</v>
      </c>
      <c r="AH202">
        <v>0</v>
      </c>
      <c r="AI202">
        <v>15.32</v>
      </c>
      <c r="AJ202">
        <v>1</v>
      </c>
      <c r="AK202">
        <v>1</v>
      </c>
      <c r="AL202">
        <v>1</v>
      </c>
      <c r="AM202">
        <v>0</v>
      </c>
      <c r="AN202">
        <v>0</v>
      </c>
      <c r="AO202">
        <v>0</v>
      </c>
      <c r="AP202">
        <v>1</v>
      </c>
      <c r="AQ202">
        <v>0</v>
      </c>
      <c r="AR202">
        <v>0</v>
      </c>
      <c r="AS202" t="s">
        <v>3</v>
      </c>
      <c r="AT202">
        <v>1.21</v>
      </c>
      <c r="AU202" t="s">
        <v>3</v>
      </c>
      <c r="AV202">
        <v>0</v>
      </c>
      <c r="AW202">
        <v>1</v>
      </c>
      <c r="AX202">
        <v>-1</v>
      </c>
      <c r="AY202">
        <v>0</v>
      </c>
      <c r="AZ202">
        <v>0</v>
      </c>
      <c r="BA202" t="s">
        <v>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ROUND(Y202*Source!I106,9)</f>
        <v>0.31580999999999998</v>
      </c>
      <c r="CY202">
        <f>AA202</f>
        <v>4712.28</v>
      </c>
      <c r="CZ202">
        <f>AE202</f>
        <v>307.58999999999997</v>
      </c>
      <c r="DA202">
        <f>AI202</f>
        <v>15.32</v>
      </c>
      <c r="DB202">
        <f t="shared" ref="DB202:DB233" si="70">ROUND(ROUND(AT202*CZ202,2),6)</f>
        <v>372.18</v>
      </c>
      <c r="DC202">
        <f t="shared" ref="DC202:DC233" si="71">ROUND(ROUND(AT202*AG202,2),6)</f>
        <v>0</v>
      </c>
      <c r="DD202" t="s">
        <v>3</v>
      </c>
      <c r="DE202" t="s">
        <v>3</v>
      </c>
      <c r="DF202">
        <f>ROUND(ROUND(AE202*AI202,2)*CX202,2)</f>
        <v>1488.19</v>
      </c>
      <c r="DG202">
        <f t="shared" si="66"/>
        <v>0</v>
      </c>
      <c r="DH202">
        <f t="shared" si="67"/>
        <v>0</v>
      </c>
      <c r="DI202">
        <f t="shared" si="68"/>
        <v>0</v>
      </c>
      <c r="DJ202">
        <f>DF202</f>
        <v>1488.19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ROW(Source!A143)</f>
        <v>143</v>
      </c>
      <c r="B203">
        <v>60234885</v>
      </c>
      <c r="C203">
        <v>60235577</v>
      </c>
      <c r="D203">
        <v>30515951</v>
      </c>
      <c r="E203">
        <v>30515945</v>
      </c>
      <c r="F203">
        <v>1</v>
      </c>
      <c r="G203">
        <v>30515945</v>
      </c>
      <c r="H203">
        <v>1</v>
      </c>
      <c r="I203" t="s">
        <v>630</v>
      </c>
      <c r="J203" t="s">
        <v>3</v>
      </c>
      <c r="K203" t="s">
        <v>631</v>
      </c>
      <c r="L203">
        <v>1191</v>
      </c>
      <c r="N203">
        <v>1013</v>
      </c>
      <c r="O203" t="s">
        <v>632</v>
      </c>
      <c r="P203" t="s">
        <v>632</v>
      </c>
      <c r="Q203">
        <v>1</v>
      </c>
      <c r="W203">
        <v>0</v>
      </c>
      <c r="X203">
        <v>476480486</v>
      </c>
      <c r="Y203">
        <f t="shared" si="69"/>
        <v>27.6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5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27.6</v>
      </c>
      <c r="AU203" t="s">
        <v>3</v>
      </c>
      <c r="AV203">
        <v>1</v>
      </c>
      <c r="AW203">
        <v>1</v>
      </c>
      <c r="AX203">
        <v>-1</v>
      </c>
      <c r="AY203">
        <v>0</v>
      </c>
      <c r="AZ203">
        <v>0</v>
      </c>
      <c r="BA203" t="s">
        <v>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ROUND(AT203*Source!I143*AH203*AL203,2)</f>
        <v>0</v>
      </c>
      <c r="CV203">
        <f>ROUND(Y203*Source!I143,9)</f>
        <v>55.2</v>
      </c>
      <c r="CW203">
        <v>0</v>
      </c>
      <c r="CX203">
        <f>ROUND(Y203*Source!I143,9)</f>
        <v>55.2</v>
      </c>
      <c r="CY203">
        <f>AD203</f>
        <v>0</v>
      </c>
      <c r="CZ203">
        <f>AH203</f>
        <v>0</v>
      </c>
      <c r="DA203">
        <f>AL203</f>
        <v>1</v>
      </c>
      <c r="DB203">
        <f t="shared" si="70"/>
        <v>0</v>
      </c>
      <c r="DC203">
        <f t="shared" si="71"/>
        <v>0</v>
      </c>
      <c r="DD203" t="s">
        <v>3</v>
      </c>
      <c r="DE203" t="s">
        <v>3</v>
      </c>
      <c r="DF203">
        <f>ROUND(ROUND(AE203,2)*CX203,2)</f>
        <v>0</v>
      </c>
      <c r="DG203">
        <f t="shared" si="66"/>
        <v>0</v>
      </c>
      <c r="DH203">
        <f t="shared" si="67"/>
        <v>0</v>
      </c>
      <c r="DI203">
        <f t="shared" si="68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ROW(Source!A143)</f>
        <v>143</v>
      </c>
      <c r="B204">
        <v>60234885</v>
      </c>
      <c r="C204">
        <v>60235577</v>
      </c>
      <c r="D204">
        <v>0</v>
      </c>
      <c r="E204">
        <v>1</v>
      </c>
      <c r="F204">
        <v>1</v>
      </c>
      <c r="G204">
        <v>30515945</v>
      </c>
      <c r="H204">
        <v>2</v>
      </c>
      <c r="I204" t="s">
        <v>673</v>
      </c>
      <c r="J204" t="s">
        <v>674</v>
      </c>
      <c r="K204" t="s">
        <v>675</v>
      </c>
      <c r="L204">
        <v>1368</v>
      </c>
      <c r="N204">
        <v>1011</v>
      </c>
      <c r="O204" t="s">
        <v>153</v>
      </c>
      <c r="P204" t="s">
        <v>153</v>
      </c>
      <c r="Q204">
        <v>1</v>
      </c>
      <c r="W204">
        <v>0</v>
      </c>
      <c r="X204">
        <v>-1440889904</v>
      </c>
      <c r="Y204">
        <f t="shared" si="69"/>
        <v>3.64</v>
      </c>
      <c r="AA204">
        <v>0</v>
      </c>
      <c r="AB204">
        <v>87.01</v>
      </c>
      <c r="AC204">
        <v>13.21</v>
      </c>
      <c r="AD204">
        <v>0</v>
      </c>
      <c r="AE204">
        <v>0</v>
      </c>
      <c r="AF204">
        <v>83.1</v>
      </c>
      <c r="AG204">
        <v>12.62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3.64</v>
      </c>
      <c r="AU204" t="s">
        <v>3</v>
      </c>
      <c r="AV204">
        <v>0</v>
      </c>
      <c r="AW204">
        <v>1</v>
      </c>
      <c r="AX204">
        <v>-1</v>
      </c>
      <c r="AY204">
        <v>0</v>
      </c>
      <c r="AZ204">
        <v>0</v>
      </c>
      <c r="BA204" t="s">
        <v>3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ROUND(Y204*Source!I143*DO204,9)</f>
        <v>0</v>
      </c>
      <c r="CX204">
        <f>ROUND(Y204*Source!I143,9)</f>
        <v>7.28</v>
      </c>
      <c r="CY204">
        <f>AB204</f>
        <v>87.01</v>
      </c>
      <c r="CZ204">
        <f>AF204</f>
        <v>83.1</v>
      </c>
      <c r="DA204">
        <f>AJ204</f>
        <v>1</v>
      </c>
      <c r="DB204">
        <f t="shared" si="70"/>
        <v>302.48</v>
      </c>
      <c r="DC204">
        <f t="shared" si="71"/>
        <v>45.94</v>
      </c>
      <c r="DD204" t="s">
        <v>3</v>
      </c>
      <c r="DE204" t="s">
        <v>3</v>
      </c>
      <c r="DF204">
        <f>ROUND(ROUND(AE204,2)*CX204,2)</f>
        <v>0</v>
      </c>
      <c r="DG204">
        <f t="shared" si="66"/>
        <v>604.97</v>
      </c>
      <c r="DH204">
        <f t="shared" si="67"/>
        <v>91.87</v>
      </c>
      <c r="DI204">
        <f t="shared" si="68"/>
        <v>0</v>
      </c>
      <c r="DJ204">
        <f>DG204</f>
        <v>604.97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ROW(Source!A143)</f>
        <v>143</v>
      </c>
      <c r="B205">
        <v>60234885</v>
      </c>
      <c r="C205">
        <v>60235577</v>
      </c>
      <c r="D205">
        <v>0</v>
      </c>
      <c r="E205">
        <v>1</v>
      </c>
      <c r="F205">
        <v>1</v>
      </c>
      <c r="G205">
        <v>30515945</v>
      </c>
      <c r="H205">
        <v>3</v>
      </c>
      <c r="I205" t="s">
        <v>807</v>
      </c>
      <c r="J205" t="s">
        <v>808</v>
      </c>
      <c r="K205" t="s">
        <v>809</v>
      </c>
      <c r="L205">
        <v>1348</v>
      </c>
      <c r="N205">
        <v>1009</v>
      </c>
      <c r="O205" t="s">
        <v>119</v>
      </c>
      <c r="P205" t="s">
        <v>119</v>
      </c>
      <c r="Q205">
        <v>1000</v>
      </c>
      <c r="W205">
        <v>0</v>
      </c>
      <c r="X205">
        <v>-1225029185</v>
      </c>
      <c r="Y205">
        <f t="shared" si="69"/>
        <v>1.0500000000000001E-2</v>
      </c>
      <c r="AA205">
        <v>88510.11</v>
      </c>
      <c r="AB205">
        <v>0</v>
      </c>
      <c r="AC205">
        <v>0</v>
      </c>
      <c r="AD205">
        <v>0</v>
      </c>
      <c r="AE205">
        <v>9087.2800000000007</v>
      </c>
      <c r="AF205">
        <v>0</v>
      </c>
      <c r="AG205">
        <v>0</v>
      </c>
      <c r="AH205">
        <v>0</v>
      </c>
      <c r="AI205">
        <v>9.74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1.0500000000000001E-2</v>
      </c>
      <c r="AU205" t="s">
        <v>3</v>
      </c>
      <c r="AV205">
        <v>0</v>
      </c>
      <c r="AW205">
        <v>1</v>
      </c>
      <c r="AX205">
        <v>-1</v>
      </c>
      <c r="AY205">
        <v>0</v>
      </c>
      <c r="AZ205">
        <v>0</v>
      </c>
      <c r="BA205" t="s">
        <v>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ROUND(Y205*Source!I143,9)</f>
        <v>2.1000000000000001E-2</v>
      </c>
      <c r="CY205">
        <f>AA205</f>
        <v>88510.11</v>
      </c>
      <c r="CZ205">
        <f>AE205</f>
        <v>9087.2800000000007</v>
      </c>
      <c r="DA205">
        <f>AI205</f>
        <v>9.74</v>
      </c>
      <c r="DB205">
        <f t="shared" si="70"/>
        <v>95.42</v>
      </c>
      <c r="DC205">
        <f t="shared" si="71"/>
        <v>0</v>
      </c>
      <c r="DD205" t="s">
        <v>3</v>
      </c>
      <c r="DE205" t="s">
        <v>3</v>
      </c>
      <c r="DF205">
        <f>ROUND(ROUND(AE205*AI205,2)*CX205,2)</f>
        <v>1858.71</v>
      </c>
      <c r="DG205">
        <f t="shared" si="66"/>
        <v>0</v>
      </c>
      <c r="DH205">
        <f t="shared" si="67"/>
        <v>0</v>
      </c>
      <c r="DI205">
        <f t="shared" si="68"/>
        <v>0</v>
      </c>
      <c r="DJ205">
        <f>DF205</f>
        <v>1858.71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ROW(Source!A143)</f>
        <v>143</v>
      </c>
      <c r="B206">
        <v>60234885</v>
      </c>
      <c r="C206">
        <v>60235577</v>
      </c>
      <c r="D206">
        <v>0</v>
      </c>
      <c r="E206">
        <v>1</v>
      </c>
      <c r="F206">
        <v>1</v>
      </c>
      <c r="G206">
        <v>30515945</v>
      </c>
      <c r="H206">
        <v>3</v>
      </c>
      <c r="I206" t="s">
        <v>810</v>
      </c>
      <c r="J206" t="s">
        <v>811</v>
      </c>
      <c r="K206" t="s">
        <v>812</v>
      </c>
      <c r="L206">
        <v>1354</v>
      </c>
      <c r="N206">
        <v>1010</v>
      </c>
      <c r="O206" t="s">
        <v>471</v>
      </c>
      <c r="P206" t="s">
        <v>471</v>
      </c>
      <c r="Q206">
        <v>1</v>
      </c>
      <c r="W206">
        <v>0</v>
      </c>
      <c r="X206">
        <v>711838108</v>
      </c>
      <c r="Y206">
        <f t="shared" si="69"/>
        <v>3</v>
      </c>
      <c r="AA206">
        <v>1631.26</v>
      </c>
      <c r="AB206">
        <v>0</v>
      </c>
      <c r="AC206">
        <v>0</v>
      </c>
      <c r="AD206">
        <v>0</v>
      </c>
      <c r="AE206">
        <v>167.48</v>
      </c>
      <c r="AF206">
        <v>0</v>
      </c>
      <c r="AG206">
        <v>0</v>
      </c>
      <c r="AH206">
        <v>0</v>
      </c>
      <c r="AI206">
        <v>9.74</v>
      </c>
      <c r="AJ206">
        <v>1</v>
      </c>
      <c r="AK206">
        <v>1</v>
      </c>
      <c r="AL206">
        <v>1</v>
      </c>
      <c r="AM206">
        <v>5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3</v>
      </c>
      <c r="AU206" t="s">
        <v>3</v>
      </c>
      <c r="AV206">
        <v>0</v>
      </c>
      <c r="AW206">
        <v>1</v>
      </c>
      <c r="AX206">
        <v>-1</v>
      </c>
      <c r="AY206">
        <v>0</v>
      </c>
      <c r="AZ206">
        <v>0</v>
      </c>
      <c r="BA206" t="s">
        <v>3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ROUND(Y206*Source!I143,9)</f>
        <v>6</v>
      </c>
      <c r="CY206">
        <f>AA206</f>
        <v>1631.26</v>
      </c>
      <c r="CZ206">
        <f>AE206</f>
        <v>167.48</v>
      </c>
      <c r="DA206">
        <f>AI206</f>
        <v>9.74</v>
      </c>
      <c r="DB206">
        <f t="shared" si="70"/>
        <v>502.44</v>
      </c>
      <c r="DC206">
        <f t="shared" si="71"/>
        <v>0</v>
      </c>
      <c r="DD206" t="s">
        <v>3</v>
      </c>
      <c r="DE206" t="s">
        <v>3</v>
      </c>
      <c r="DF206">
        <f>ROUND(ROUND(AE206*AI206,2)*CX206,2)</f>
        <v>9787.56</v>
      </c>
      <c r="DG206">
        <f t="shared" si="66"/>
        <v>0</v>
      </c>
      <c r="DH206">
        <f t="shared" si="67"/>
        <v>0</v>
      </c>
      <c r="DI206">
        <f t="shared" si="68"/>
        <v>0</v>
      </c>
      <c r="DJ206">
        <f>DF206</f>
        <v>9787.56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ROW(Source!A143)</f>
        <v>143</v>
      </c>
      <c r="B207">
        <v>60234885</v>
      </c>
      <c r="C207">
        <v>60235577</v>
      </c>
      <c r="D207">
        <v>0</v>
      </c>
      <c r="E207">
        <v>1</v>
      </c>
      <c r="F207">
        <v>1</v>
      </c>
      <c r="G207">
        <v>30515945</v>
      </c>
      <c r="H207">
        <v>3</v>
      </c>
      <c r="I207" t="s">
        <v>813</v>
      </c>
      <c r="J207" t="s">
        <v>814</v>
      </c>
      <c r="K207" t="s">
        <v>815</v>
      </c>
      <c r="L207">
        <v>1348</v>
      </c>
      <c r="N207">
        <v>1009</v>
      </c>
      <c r="O207" t="s">
        <v>119</v>
      </c>
      <c r="P207" t="s">
        <v>119</v>
      </c>
      <c r="Q207">
        <v>1000</v>
      </c>
      <c r="W207">
        <v>0</v>
      </c>
      <c r="X207">
        <v>1052826961</v>
      </c>
      <c r="Y207">
        <f t="shared" si="69"/>
        <v>0.01</v>
      </c>
      <c r="AA207">
        <v>90065.39</v>
      </c>
      <c r="AB207">
        <v>0</v>
      </c>
      <c r="AC207">
        <v>0</v>
      </c>
      <c r="AD207">
        <v>0</v>
      </c>
      <c r="AE207">
        <v>9246.9599999999991</v>
      </c>
      <c r="AF207">
        <v>0</v>
      </c>
      <c r="AG207">
        <v>0</v>
      </c>
      <c r="AH207">
        <v>0</v>
      </c>
      <c r="AI207">
        <v>9.74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0.01</v>
      </c>
      <c r="AU207" t="s">
        <v>3</v>
      </c>
      <c r="AV207">
        <v>0</v>
      </c>
      <c r="AW207">
        <v>1</v>
      </c>
      <c r="AX207">
        <v>-1</v>
      </c>
      <c r="AY207">
        <v>0</v>
      </c>
      <c r="AZ207">
        <v>0</v>
      </c>
      <c r="BA207" t="s">
        <v>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ROUND(Y207*Source!I143,9)</f>
        <v>0.02</v>
      </c>
      <c r="CY207">
        <f>AA207</f>
        <v>90065.39</v>
      </c>
      <c r="CZ207">
        <f>AE207</f>
        <v>9246.9599999999991</v>
      </c>
      <c r="DA207">
        <f>AI207</f>
        <v>9.74</v>
      </c>
      <c r="DB207">
        <f t="shared" si="70"/>
        <v>92.47</v>
      </c>
      <c r="DC207">
        <f t="shared" si="71"/>
        <v>0</v>
      </c>
      <c r="DD207" t="s">
        <v>3</v>
      </c>
      <c r="DE207" t="s">
        <v>3</v>
      </c>
      <c r="DF207">
        <f>ROUND(ROUND(AE207*AI207,2)*CX207,2)</f>
        <v>1801.31</v>
      </c>
      <c r="DG207">
        <f t="shared" si="66"/>
        <v>0</v>
      </c>
      <c r="DH207">
        <f t="shared" si="67"/>
        <v>0</v>
      </c>
      <c r="DI207">
        <f t="shared" si="68"/>
        <v>0</v>
      </c>
      <c r="DJ207">
        <f>DF207</f>
        <v>1801.31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ROW(Source!A143)</f>
        <v>143</v>
      </c>
      <c r="B208">
        <v>60234885</v>
      </c>
      <c r="C208">
        <v>60235577</v>
      </c>
      <c r="D208">
        <v>0</v>
      </c>
      <c r="E208">
        <v>1</v>
      </c>
      <c r="F208">
        <v>1</v>
      </c>
      <c r="G208">
        <v>30515945</v>
      </c>
      <c r="H208">
        <v>3</v>
      </c>
      <c r="I208" t="s">
        <v>816</v>
      </c>
      <c r="J208" t="s">
        <v>817</v>
      </c>
      <c r="K208" t="s">
        <v>818</v>
      </c>
      <c r="L208">
        <v>1356</v>
      </c>
      <c r="N208">
        <v>1010</v>
      </c>
      <c r="O208" t="s">
        <v>257</v>
      </c>
      <c r="P208" t="s">
        <v>257</v>
      </c>
      <c r="Q208">
        <v>1000</v>
      </c>
      <c r="W208">
        <v>0</v>
      </c>
      <c r="X208">
        <v>833010814</v>
      </c>
      <c r="Y208">
        <f t="shared" si="69"/>
        <v>3.0000000000000001E-3</v>
      </c>
      <c r="AA208">
        <v>2207.86</v>
      </c>
      <c r="AB208">
        <v>0</v>
      </c>
      <c r="AC208">
        <v>0</v>
      </c>
      <c r="AD208">
        <v>0</v>
      </c>
      <c r="AE208">
        <v>226.68</v>
      </c>
      <c r="AF208">
        <v>0</v>
      </c>
      <c r="AG208">
        <v>0</v>
      </c>
      <c r="AH208">
        <v>0</v>
      </c>
      <c r="AI208">
        <v>9.74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3.0000000000000001E-3</v>
      </c>
      <c r="AU208" t="s">
        <v>3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ROUND(Y208*Source!I143,9)</f>
        <v>6.0000000000000001E-3</v>
      </c>
      <c r="CY208">
        <f>AA208</f>
        <v>2207.86</v>
      </c>
      <c r="CZ208">
        <f>AE208</f>
        <v>226.68</v>
      </c>
      <c r="DA208">
        <f>AI208</f>
        <v>9.74</v>
      </c>
      <c r="DB208">
        <f t="shared" si="70"/>
        <v>0.68</v>
      </c>
      <c r="DC208">
        <f t="shared" si="71"/>
        <v>0</v>
      </c>
      <c r="DD208" t="s">
        <v>3</v>
      </c>
      <c r="DE208" t="s">
        <v>3</v>
      </c>
      <c r="DF208">
        <f>ROUND(ROUND(AE208*AI208,2)*CX208,2)</f>
        <v>13.25</v>
      </c>
      <c r="DG208">
        <f t="shared" si="66"/>
        <v>0</v>
      </c>
      <c r="DH208">
        <f t="shared" si="67"/>
        <v>0</v>
      </c>
      <c r="DI208">
        <f t="shared" si="68"/>
        <v>0</v>
      </c>
      <c r="DJ208">
        <f>DF208</f>
        <v>13.25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ROW(Source!A144)</f>
        <v>144</v>
      </c>
      <c r="B209">
        <v>60234885</v>
      </c>
      <c r="C209">
        <v>60235584</v>
      </c>
      <c r="D209">
        <v>30515951</v>
      </c>
      <c r="E209">
        <v>30515945</v>
      </c>
      <c r="F209">
        <v>1</v>
      </c>
      <c r="G209">
        <v>30515945</v>
      </c>
      <c r="H209">
        <v>1</v>
      </c>
      <c r="I209" t="s">
        <v>630</v>
      </c>
      <c r="J209" t="s">
        <v>3</v>
      </c>
      <c r="K209" t="s">
        <v>631</v>
      </c>
      <c r="L209">
        <v>1191</v>
      </c>
      <c r="N209">
        <v>1013</v>
      </c>
      <c r="O209" t="s">
        <v>632</v>
      </c>
      <c r="P209" t="s">
        <v>632</v>
      </c>
      <c r="Q209">
        <v>1</v>
      </c>
      <c r="W209">
        <v>0</v>
      </c>
      <c r="X209">
        <v>476480486</v>
      </c>
      <c r="Y209">
        <f t="shared" si="69"/>
        <v>0.13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5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0.13</v>
      </c>
      <c r="AU209" t="s">
        <v>3</v>
      </c>
      <c r="AV209">
        <v>1</v>
      </c>
      <c r="AW209">
        <v>1</v>
      </c>
      <c r="AX209">
        <v>-1</v>
      </c>
      <c r="AY209">
        <v>0</v>
      </c>
      <c r="AZ209">
        <v>0</v>
      </c>
      <c r="BA209" t="s">
        <v>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ROUND(AT209*Source!I144*AH209*AL209,2)</f>
        <v>0</v>
      </c>
      <c r="CV209">
        <f>ROUND(Y209*Source!I144,9)</f>
        <v>1.8720000000000001</v>
      </c>
      <c r="CW209">
        <v>0</v>
      </c>
      <c r="CX209">
        <f>ROUND(Y209*Source!I144,9)</f>
        <v>1.8720000000000001</v>
      </c>
      <c r="CY209">
        <f>AD209</f>
        <v>0</v>
      </c>
      <c r="CZ209">
        <f>AH209</f>
        <v>0</v>
      </c>
      <c r="DA209">
        <f>AL209</f>
        <v>1</v>
      </c>
      <c r="DB209">
        <f t="shared" si="70"/>
        <v>0</v>
      </c>
      <c r="DC209">
        <f t="shared" si="71"/>
        <v>0</v>
      </c>
      <c r="DD209" t="s">
        <v>3</v>
      </c>
      <c r="DE209" t="s">
        <v>3</v>
      </c>
      <c r="DF209">
        <f>ROUND(ROUND(AE209,2)*CX209,2)</f>
        <v>0</v>
      </c>
      <c r="DG209">
        <f t="shared" si="66"/>
        <v>0</v>
      </c>
      <c r="DH209">
        <f t="shared" si="67"/>
        <v>0</v>
      </c>
      <c r="DI209">
        <f t="shared" si="68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ROW(Source!A145)</f>
        <v>145</v>
      </c>
      <c r="B210">
        <v>60234885</v>
      </c>
      <c r="C210">
        <v>60235586</v>
      </c>
      <c r="D210">
        <v>30515951</v>
      </c>
      <c r="E210">
        <v>30515945</v>
      </c>
      <c r="F210">
        <v>1</v>
      </c>
      <c r="G210">
        <v>30515945</v>
      </c>
      <c r="H210">
        <v>1</v>
      </c>
      <c r="I210" t="s">
        <v>630</v>
      </c>
      <c r="J210" t="s">
        <v>3</v>
      </c>
      <c r="K210" t="s">
        <v>631</v>
      </c>
      <c r="L210">
        <v>1191</v>
      </c>
      <c r="N210">
        <v>1013</v>
      </c>
      <c r="O210" t="s">
        <v>632</v>
      </c>
      <c r="P210" t="s">
        <v>632</v>
      </c>
      <c r="Q210">
        <v>1</v>
      </c>
      <c r="W210">
        <v>0</v>
      </c>
      <c r="X210">
        <v>476480486</v>
      </c>
      <c r="Y210">
        <f t="shared" si="69"/>
        <v>68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5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68</v>
      </c>
      <c r="AU210" t="s">
        <v>3</v>
      </c>
      <c r="AV210">
        <v>1</v>
      </c>
      <c r="AW210">
        <v>1</v>
      </c>
      <c r="AX210">
        <v>-1</v>
      </c>
      <c r="AY210">
        <v>0</v>
      </c>
      <c r="AZ210">
        <v>0</v>
      </c>
      <c r="BA210" t="s">
        <v>3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U210">
        <f>ROUND(AT210*Source!I145*AH210*AL210,2)</f>
        <v>0</v>
      </c>
      <c r="CV210">
        <f>ROUND(Y210*Source!I145,9)</f>
        <v>1.8495999999999999</v>
      </c>
      <c r="CW210">
        <v>0</v>
      </c>
      <c r="CX210">
        <f>ROUND(Y210*Source!I145,9)</f>
        <v>1.8495999999999999</v>
      </c>
      <c r="CY210">
        <f>AD210</f>
        <v>0</v>
      </c>
      <c r="CZ210">
        <f>AH210</f>
        <v>0</v>
      </c>
      <c r="DA210">
        <f>AL210</f>
        <v>1</v>
      </c>
      <c r="DB210">
        <f t="shared" si="70"/>
        <v>0</v>
      </c>
      <c r="DC210">
        <f t="shared" si="71"/>
        <v>0</v>
      </c>
      <c r="DD210" t="s">
        <v>3</v>
      </c>
      <c r="DE210" t="s">
        <v>3</v>
      </c>
      <c r="DF210">
        <f>ROUND(ROUND(AE210,2)*CX210,2)</f>
        <v>0</v>
      </c>
      <c r="DG210">
        <f t="shared" si="66"/>
        <v>0</v>
      </c>
      <c r="DH210">
        <f t="shared" si="67"/>
        <v>0</v>
      </c>
      <c r="DI210">
        <f t="shared" si="68"/>
        <v>0</v>
      </c>
      <c r="DJ210">
        <f>DI210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ROW(Source!A145)</f>
        <v>145</v>
      </c>
      <c r="B211">
        <v>60234885</v>
      </c>
      <c r="C211">
        <v>60235586</v>
      </c>
      <c r="D211">
        <v>0</v>
      </c>
      <c r="E211">
        <v>1</v>
      </c>
      <c r="F211">
        <v>1</v>
      </c>
      <c r="G211">
        <v>30515945</v>
      </c>
      <c r="H211">
        <v>2</v>
      </c>
      <c r="I211" t="s">
        <v>819</v>
      </c>
      <c r="J211" t="s">
        <v>820</v>
      </c>
      <c r="K211" t="s">
        <v>821</v>
      </c>
      <c r="L211">
        <v>1368</v>
      </c>
      <c r="N211">
        <v>1011</v>
      </c>
      <c r="O211" t="s">
        <v>153</v>
      </c>
      <c r="P211" t="s">
        <v>153</v>
      </c>
      <c r="Q211">
        <v>1</v>
      </c>
      <c r="W211">
        <v>0</v>
      </c>
      <c r="X211">
        <v>1369211896</v>
      </c>
      <c r="Y211">
        <f t="shared" si="69"/>
        <v>9.77</v>
      </c>
      <c r="AA211">
        <v>0</v>
      </c>
      <c r="AB211">
        <v>6.76</v>
      </c>
      <c r="AC211">
        <v>0</v>
      </c>
      <c r="AD211">
        <v>0</v>
      </c>
      <c r="AE211">
        <v>0</v>
      </c>
      <c r="AF211">
        <v>6.46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9.77</v>
      </c>
      <c r="AU211" t="s">
        <v>3</v>
      </c>
      <c r="AV211">
        <v>0</v>
      </c>
      <c r="AW211">
        <v>1</v>
      </c>
      <c r="AX211">
        <v>-1</v>
      </c>
      <c r="AY211">
        <v>0</v>
      </c>
      <c r="AZ211">
        <v>0</v>
      </c>
      <c r="BA211" t="s">
        <v>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ROUND(Y211*Source!I145*DO211,9)</f>
        <v>0</v>
      </c>
      <c r="CX211">
        <f>ROUND(Y211*Source!I145,9)</f>
        <v>0.26574399999999998</v>
      </c>
      <c r="CY211">
        <f>AB211</f>
        <v>6.76</v>
      </c>
      <c r="CZ211">
        <f>AF211</f>
        <v>6.46</v>
      </c>
      <c r="DA211">
        <f>AJ211</f>
        <v>1</v>
      </c>
      <c r="DB211">
        <f t="shared" si="70"/>
        <v>63.11</v>
      </c>
      <c r="DC211">
        <f t="shared" si="71"/>
        <v>0</v>
      </c>
      <c r="DD211" t="s">
        <v>3</v>
      </c>
      <c r="DE211" t="s">
        <v>3</v>
      </c>
      <c r="DF211">
        <f>ROUND(ROUND(AE211,2)*CX211,2)</f>
        <v>0</v>
      </c>
      <c r="DG211">
        <f t="shared" si="66"/>
        <v>1.72</v>
      </c>
      <c r="DH211">
        <f t="shared" si="67"/>
        <v>0</v>
      </c>
      <c r="DI211">
        <f t="shared" si="68"/>
        <v>0</v>
      </c>
      <c r="DJ211">
        <f>DG211</f>
        <v>1.72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ROW(Source!A145)</f>
        <v>145</v>
      </c>
      <c r="B212">
        <v>60234885</v>
      </c>
      <c r="C212">
        <v>60235586</v>
      </c>
      <c r="D212">
        <v>0</v>
      </c>
      <c r="E212">
        <v>1</v>
      </c>
      <c r="F212">
        <v>1</v>
      </c>
      <c r="G212">
        <v>30515945</v>
      </c>
      <c r="H212">
        <v>2</v>
      </c>
      <c r="I212" t="s">
        <v>673</v>
      </c>
      <c r="J212" t="s">
        <v>674</v>
      </c>
      <c r="K212" t="s">
        <v>675</v>
      </c>
      <c r="L212">
        <v>1368</v>
      </c>
      <c r="N212">
        <v>1011</v>
      </c>
      <c r="O212" t="s">
        <v>153</v>
      </c>
      <c r="P212" t="s">
        <v>153</v>
      </c>
      <c r="Q212">
        <v>1</v>
      </c>
      <c r="W212">
        <v>0</v>
      </c>
      <c r="X212">
        <v>-1440889904</v>
      </c>
      <c r="Y212">
        <f t="shared" si="69"/>
        <v>0.63</v>
      </c>
      <c r="AA212">
        <v>0</v>
      </c>
      <c r="AB212">
        <v>87.01</v>
      </c>
      <c r="AC212">
        <v>13.21</v>
      </c>
      <c r="AD212">
        <v>0</v>
      </c>
      <c r="AE212">
        <v>0</v>
      </c>
      <c r="AF212">
        <v>83.1</v>
      </c>
      <c r="AG212">
        <v>12.62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0.63</v>
      </c>
      <c r="AU212" t="s">
        <v>3</v>
      </c>
      <c r="AV212">
        <v>0</v>
      </c>
      <c r="AW212">
        <v>1</v>
      </c>
      <c r="AX212">
        <v>-1</v>
      </c>
      <c r="AY212">
        <v>0</v>
      </c>
      <c r="AZ212">
        <v>0</v>
      </c>
      <c r="BA212" t="s">
        <v>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ROUND(Y212*Source!I145*DO212,9)</f>
        <v>0</v>
      </c>
      <c r="CX212">
        <f>ROUND(Y212*Source!I145,9)</f>
        <v>1.7135999999999998E-2</v>
      </c>
      <c r="CY212">
        <f>AB212</f>
        <v>87.01</v>
      </c>
      <c r="CZ212">
        <f>AF212</f>
        <v>83.1</v>
      </c>
      <c r="DA212">
        <f>AJ212</f>
        <v>1</v>
      </c>
      <c r="DB212">
        <f t="shared" si="70"/>
        <v>52.35</v>
      </c>
      <c r="DC212">
        <f t="shared" si="71"/>
        <v>7.95</v>
      </c>
      <c r="DD212" t="s">
        <v>3</v>
      </c>
      <c r="DE212" t="s">
        <v>3</v>
      </c>
      <c r="DF212">
        <f>ROUND(ROUND(AE212,2)*CX212,2)</f>
        <v>0</v>
      </c>
      <c r="DG212">
        <f t="shared" si="66"/>
        <v>1.42</v>
      </c>
      <c r="DH212">
        <f t="shared" si="67"/>
        <v>0.22</v>
      </c>
      <c r="DI212">
        <f t="shared" si="68"/>
        <v>0</v>
      </c>
      <c r="DJ212">
        <f>DG212</f>
        <v>1.42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ROW(Source!A145)</f>
        <v>145</v>
      </c>
      <c r="B213">
        <v>60234885</v>
      </c>
      <c r="C213">
        <v>60235586</v>
      </c>
      <c r="D213">
        <v>0</v>
      </c>
      <c r="E213">
        <v>1</v>
      </c>
      <c r="F213">
        <v>1</v>
      </c>
      <c r="G213">
        <v>30515945</v>
      </c>
      <c r="H213">
        <v>2</v>
      </c>
      <c r="I213" t="s">
        <v>822</v>
      </c>
      <c r="J213" t="s">
        <v>823</v>
      </c>
      <c r="K213" t="s">
        <v>824</v>
      </c>
      <c r="L213">
        <v>1368</v>
      </c>
      <c r="N213">
        <v>1011</v>
      </c>
      <c r="O213" t="s">
        <v>153</v>
      </c>
      <c r="P213" t="s">
        <v>153</v>
      </c>
      <c r="Q213">
        <v>1</v>
      </c>
      <c r="W213">
        <v>0</v>
      </c>
      <c r="X213">
        <v>1296277250</v>
      </c>
      <c r="Y213">
        <f t="shared" si="69"/>
        <v>11.7</v>
      </c>
      <c r="AA213">
        <v>0</v>
      </c>
      <c r="AB213">
        <v>23.04</v>
      </c>
      <c r="AC213">
        <v>11.71</v>
      </c>
      <c r="AD213">
        <v>0</v>
      </c>
      <c r="AE213">
        <v>0</v>
      </c>
      <c r="AF213">
        <v>22.01</v>
      </c>
      <c r="AG213">
        <v>11.18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11.7</v>
      </c>
      <c r="AU213" t="s">
        <v>3</v>
      </c>
      <c r="AV213">
        <v>0</v>
      </c>
      <c r="AW213">
        <v>1</v>
      </c>
      <c r="AX213">
        <v>-1</v>
      </c>
      <c r="AY213">
        <v>0</v>
      </c>
      <c r="AZ213">
        <v>0</v>
      </c>
      <c r="BA213" t="s">
        <v>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ROUND(Y213*Source!I145*DO213,9)</f>
        <v>0</v>
      </c>
      <c r="CX213">
        <f>ROUND(Y213*Source!I145,9)</f>
        <v>0.31824000000000002</v>
      </c>
      <c r="CY213">
        <f>AB213</f>
        <v>23.04</v>
      </c>
      <c r="CZ213">
        <f>AF213</f>
        <v>22.01</v>
      </c>
      <c r="DA213">
        <f>AJ213</f>
        <v>1</v>
      </c>
      <c r="DB213">
        <f t="shared" si="70"/>
        <v>257.52</v>
      </c>
      <c r="DC213">
        <f t="shared" si="71"/>
        <v>130.81</v>
      </c>
      <c r="DD213" t="s">
        <v>3</v>
      </c>
      <c r="DE213" t="s">
        <v>3</v>
      </c>
      <c r="DF213">
        <f>ROUND(ROUND(AE213,2)*CX213,2)</f>
        <v>0</v>
      </c>
      <c r="DG213">
        <f t="shared" si="66"/>
        <v>7</v>
      </c>
      <c r="DH213">
        <f t="shared" si="67"/>
        <v>3.56</v>
      </c>
      <c r="DI213">
        <f t="shared" si="68"/>
        <v>0</v>
      </c>
      <c r="DJ213">
        <f>DG213</f>
        <v>7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ROW(Source!A145)</f>
        <v>145</v>
      </c>
      <c r="B214">
        <v>60234885</v>
      </c>
      <c r="C214">
        <v>60235586</v>
      </c>
      <c r="D214">
        <v>0</v>
      </c>
      <c r="E214">
        <v>1</v>
      </c>
      <c r="F214">
        <v>1</v>
      </c>
      <c r="G214">
        <v>30515945</v>
      </c>
      <c r="H214">
        <v>3</v>
      </c>
      <c r="I214" t="s">
        <v>825</v>
      </c>
      <c r="J214" t="s">
        <v>826</v>
      </c>
      <c r="K214" t="s">
        <v>827</v>
      </c>
      <c r="L214">
        <v>1346</v>
      </c>
      <c r="N214">
        <v>1009</v>
      </c>
      <c r="O214" t="s">
        <v>615</v>
      </c>
      <c r="P214" t="s">
        <v>615</v>
      </c>
      <c r="Q214">
        <v>1</v>
      </c>
      <c r="W214">
        <v>0</v>
      </c>
      <c r="X214">
        <v>1247009049</v>
      </c>
      <c r="Y214">
        <f t="shared" si="69"/>
        <v>2.23</v>
      </c>
      <c r="AA214">
        <v>291.23</v>
      </c>
      <c r="AB214">
        <v>0</v>
      </c>
      <c r="AC214">
        <v>0</v>
      </c>
      <c r="AD214">
        <v>0</v>
      </c>
      <c r="AE214">
        <v>29.9</v>
      </c>
      <c r="AF214">
        <v>0</v>
      </c>
      <c r="AG214">
        <v>0</v>
      </c>
      <c r="AH214">
        <v>0</v>
      </c>
      <c r="AI214">
        <v>9.74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2.23</v>
      </c>
      <c r="AU214" t="s">
        <v>3</v>
      </c>
      <c r="AV214">
        <v>0</v>
      </c>
      <c r="AW214">
        <v>1</v>
      </c>
      <c r="AX214">
        <v>-1</v>
      </c>
      <c r="AY214">
        <v>0</v>
      </c>
      <c r="AZ214">
        <v>0</v>
      </c>
      <c r="BA214" t="s">
        <v>3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ROUND(Y214*Source!I145,9)</f>
        <v>6.0656000000000002E-2</v>
      </c>
      <c r="CY214">
        <f>AA214</f>
        <v>291.23</v>
      </c>
      <c r="CZ214">
        <f>AE214</f>
        <v>29.9</v>
      </c>
      <c r="DA214">
        <f>AI214</f>
        <v>9.74</v>
      </c>
      <c r="DB214">
        <f t="shared" si="70"/>
        <v>66.680000000000007</v>
      </c>
      <c r="DC214">
        <f t="shared" si="71"/>
        <v>0</v>
      </c>
      <c r="DD214" t="s">
        <v>3</v>
      </c>
      <c r="DE214" t="s">
        <v>3</v>
      </c>
      <c r="DF214">
        <f>ROUND(ROUND(AE214*AI214,2)*CX214,2)</f>
        <v>17.66</v>
      </c>
      <c r="DG214">
        <f t="shared" si="66"/>
        <v>0</v>
      </c>
      <c r="DH214">
        <f t="shared" si="67"/>
        <v>0</v>
      </c>
      <c r="DI214">
        <f t="shared" si="68"/>
        <v>0</v>
      </c>
      <c r="DJ214">
        <f>DF214</f>
        <v>17.66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ROW(Source!A145)</f>
        <v>145</v>
      </c>
      <c r="B215">
        <v>60234885</v>
      </c>
      <c r="C215">
        <v>60235586</v>
      </c>
      <c r="D215">
        <v>0</v>
      </c>
      <c r="E215">
        <v>1</v>
      </c>
      <c r="F215">
        <v>1</v>
      </c>
      <c r="G215">
        <v>30515945</v>
      </c>
      <c r="H215">
        <v>3</v>
      </c>
      <c r="I215" t="s">
        <v>828</v>
      </c>
      <c r="J215" t="s">
        <v>829</v>
      </c>
      <c r="K215" t="s">
        <v>830</v>
      </c>
      <c r="L215">
        <v>1339</v>
      </c>
      <c r="N215">
        <v>1007</v>
      </c>
      <c r="O215" t="s">
        <v>65</v>
      </c>
      <c r="P215" t="s">
        <v>65</v>
      </c>
      <c r="Q215">
        <v>1</v>
      </c>
      <c r="W215">
        <v>0</v>
      </c>
      <c r="X215">
        <v>1276367710</v>
      </c>
      <c r="Y215">
        <f t="shared" si="69"/>
        <v>0.87</v>
      </c>
      <c r="AA215">
        <v>227.92</v>
      </c>
      <c r="AB215">
        <v>0</v>
      </c>
      <c r="AC215">
        <v>0</v>
      </c>
      <c r="AD215">
        <v>0</v>
      </c>
      <c r="AE215">
        <v>23.4</v>
      </c>
      <c r="AF215">
        <v>0</v>
      </c>
      <c r="AG215">
        <v>0</v>
      </c>
      <c r="AH215">
        <v>0</v>
      </c>
      <c r="AI215">
        <v>9.74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0.87</v>
      </c>
      <c r="AU215" t="s">
        <v>3</v>
      </c>
      <c r="AV215">
        <v>0</v>
      </c>
      <c r="AW215">
        <v>1</v>
      </c>
      <c r="AX215">
        <v>-1</v>
      </c>
      <c r="AY215">
        <v>0</v>
      </c>
      <c r="AZ215">
        <v>0</v>
      </c>
      <c r="BA215" t="s">
        <v>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ROUND(Y215*Source!I145,9)</f>
        <v>2.3664000000000001E-2</v>
      </c>
      <c r="CY215">
        <f>AA215</f>
        <v>227.92</v>
      </c>
      <c r="CZ215">
        <f>AE215</f>
        <v>23.4</v>
      </c>
      <c r="DA215">
        <f>AI215</f>
        <v>9.74</v>
      </c>
      <c r="DB215">
        <f t="shared" si="70"/>
        <v>20.36</v>
      </c>
      <c r="DC215">
        <f t="shared" si="71"/>
        <v>0</v>
      </c>
      <c r="DD215" t="s">
        <v>3</v>
      </c>
      <c r="DE215" t="s">
        <v>3</v>
      </c>
      <c r="DF215">
        <f>ROUND(ROUND(AE215*AI215,2)*CX215,2)</f>
        <v>5.39</v>
      </c>
      <c r="DG215">
        <f t="shared" si="66"/>
        <v>0</v>
      </c>
      <c r="DH215">
        <f t="shared" si="67"/>
        <v>0</v>
      </c>
      <c r="DI215">
        <f t="shared" si="68"/>
        <v>0</v>
      </c>
      <c r="DJ215">
        <f>DF215</f>
        <v>5.39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ROW(Source!A145)</f>
        <v>145</v>
      </c>
      <c r="B216">
        <v>60234885</v>
      </c>
      <c r="C216">
        <v>60235586</v>
      </c>
      <c r="D216">
        <v>0</v>
      </c>
      <c r="E216">
        <v>1</v>
      </c>
      <c r="F216">
        <v>1</v>
      </c>
      <c r="G216">
        <v>30515945</v>
      </c>
      <c r="H216">
        <v>3</v>
      </c>
      <c r="I216" t="s">
        <v>831</v>
      </c>
      <c r="J216" t="s">
        <v>832</v>
      </c>
      <c r="K216" t="s">
        <v>833</v>
      </c>
      <c r="L216">
        <v>1348</v>
      </c>
      <c r="N216">
        <v>1009</v>
      </c>
      <c r="O216" t="s">
        <v>119</v>
      </c>
      <c r="P216" t="s">
        <v>119</v>
      </c>
      <c r="Q216">
        <v>1000</v>
      </c>
      <c r="W216">
        <v>0</v>
      </c>
      <c r="X216">
        <v>1534553938</v>
      </c>
      <c r="Y216">
        <f t="shared" si="69"/>
        <v>5.0000000000000002E-5</v>
      </c>
      <c r="AA216">
        <v>83733.320000000007</v>
      </c>
      <c r="AB216">
        <v>0</v>
      </c>
      <c r="AC216">
        <v>0</v>
      </c>
      <c r="AD216">
        <v>0</v>
      </c>
      <c r="AE216">
        <v>8596.85</v>
      </c>
      <c r="AF216">
        <v>0</v>
      </c>
      <c r="AG216">
        <v>0</v>
      </c>
      <c r="AH216">
        <v>0</v>
      </c>
      <c r="AI216">
        <v>9.74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5.0000000000000002E-5</v>
      </c>
      <c r="AU216" t="s">
        <v>3</v>
      </c>
      <c r="AV216">
        <v>0</v>
      </c>
      <c r="AW216">
        <v>1</v>
      </c>
      <c r="AX216">
        <v>-1</v>
      </c>
      <c r="AY216">
        <v>0</v>
      </c>
      <c r="AZ216">
        <v>0</v>
      </c>
      <c r="BA216" t="s">
        <v>3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ROUND(Y216*Source!I145,9)</f>
        <v>1.3599999999999999E-6</v>
      </c>
      <c r="CY216">
        <f>AA216</f>
        <v>83733.320000000007</v>
      </c>
      <c r="CZ216">
        <f>AE216</f>
        <v>8596.85</v>
      </c>
      <c r="DA216">
        <f>AI216</f>
        <v>9.74</v>
      </c>
      <c r="DB216">
        <f t="shared" si="70"/>
        <v>0.43</v>
      </c>
      <c r="DC216">
        <f t="shared" si="71"/>
        <v>0</v>
      </c>
      <c r="DD216" t="s">
        <v>3</v>
      </c>
      <c r="DE216" t="s">
        <v>3</v>
      </c>
      <c r="DF216">
        <f>ROUND(ROUND(AE216*AI216,2)*CX216,2)</f>
        <v>0.11</v>
      </c>
      <c r="DG216">
        <f t="shared" si="66"/>
        <v>0</v>
      </c>
      <c r="DH216">
        <f t="shared" si="67"/>
        <v>0</v>
      </c>
      <c r="DI216">
        <f t="shared" si="68"/>
        <v>0</v>
      </c>
      <c r="DJ216">
        <f>DF216</f>
        <v>0.11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ROW(Source!A145)</f>
        <v>145</v>
      </c>
      <c r="B217">
        <v>60234885</v>
      </c>
      <c r="C217">
        <v>60235586</v>
      </c>
      <c r="D217">
        <v>0</v>
      </c>
      <c r="E217">
        <v>1</v>
      </c>
      <c r="F217">
        <v>1</v>
      </c>
      <c r="G217">
        <v>30515945</v>
      </c>
      <c r="H217">
        <v>3</v>
      </c>
      <c r="I217" t="s">
        <v>834</v>
      </c>
      <c r="J217" t="s">
        <v>835</v>
      </c>
      <c r="K217" t="s">
        <v>836</v>
      </c>
      <c r="L217">
        <v>1348</v>
      </c>
      <c r="N217">
        <v>1009</v>
      </c>
      <c r="O217" t="s">
        <v>119</v>
      </c>
      <c r="P217" t="s">
        <v>119</v>
      </c>
      <c r="Q217">
        <v>1000</v>
      </c>
      <c r="W217">
        <v>0</v>
      </c>
      <c r="X217">
        <v>-338427349</v>
      </c>
      <c r="Y217">
        <f t="shared" si="69"/>
        <v>1.08E-3</v>
      </c>
      <c r="AA217">
        <v>370301.75</v>
      </c>
      <c r="AB217">
        <v>0</v>
      </c>
      <c r="AC217">
        <v>0</v>
      </c>
      <c r="AD217">
        <v>0</v>
      </c>
      <c r="AE217">
        <v>38018.660000000003</v>
      </c>
      <c r="AF217">
        <v>0</v>
      </c>
      <c r="AG217">
        <v>0</v>
      </c>
      <c r="AH217">
        <v>0</v>
      </c>
      <c r="AI217">
        <v>9.74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1.08E-3</v>
      </c>
      <c r="AU217" t="s">
        <v>3</v>
      </c>
      <c r="AV217">
        <v>0</v>
      </c>
      <c r="AW217">
        <v>1</v>
      </c>
      <c r="AX217">
        <v>-1</v>
      </c>
      <c r="AY217">
        <v>0</v>
      </c>
      <c r="AZ217">
        <v>0</v>
      </c>
      <c r="BA217" t="s">
        <v>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ROUND(Y217*Source!I145,9)</f>
        <v>2.9376000000000001E-5</v>
      </c>
      <c r="CY217">
        <f>AA217</f>
        <v>370301.75</v>
      </c>
      <c r="CZ217">
        <f>AE217</f>
        <v>38018.660000000003</v>
      </c>
      <c r="DA217">
        <f>AI217</f>
        <v>9.74</v>
      </c>
      <c r="DB217">
        <f t="shared" si="70"/>
        <v>41.06</v>
      </c>
      <c r="DC217">
        <f t="shared" si="71"/>
        <v>0</v>
      </c>
      <c r="DD217" t="s">
        <v>3</v>
      </c>
      <c r="DE217" t="s">
        <v>3</v>
      </c>
      <c r="DF217">
        <f>ROUND(ROUND(AE217*AI217,2)*CX217,2)</f>
        <v>10.88</v>
      </c>
      <c r="DG217">
        <f t="shared" si="66"/>
        <v>0</v>
      </c>
      <c r="DH217">
        <f t="shared" si="67"/>
        <v>0</v>
      </c>
      <c r="DI217">
        <f t="shared" si="68"/>
        <v>0</v>
      </c>
      <c r="DJ217">
        <f>DF217</f>
        <v>10.88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ROW(Source!A145)</f>
        <v>145</v>
      </c>
      <c r="B218">
        <v>60234885</v>
      </c>
      <c r="C218">
        <v>60235586</v>
      </c>
      <c r="D218">
        <v>0</v>
      </c>
      <c r="E218">
        <v>1</v>
      </c>
      <c r="F218">
        <v>1</v>
      </c>
      <c r="G218">
        <v>30515945</v>
      </c>
      <c r="H218">
        <v>3</v>
      </c>
      <c r="I218" t="s">
        <v>837</v>
      </c>
      <c r="J218" t="s">
        <v>838</v>
      </c>
      <c r="K218" t="s">
        <v>839</v>
      </c>
      <c r="L218">
        <v>1346</v>
      </c>
      <c r="N218">
        <v>1009</v>
      </c>
      <c r="O218" t="s">
        <v>615</v>
      </c>
      <c r="P218" t="s">
        <v>615</v>
      </c>
      <c r="Q218">
        <v>1</v>
      </c>
      <c r="W218">
        <v>0</v>
      </c>
      <c r="X218">
        <v>-1897463506</v>
      </c>
      <c r="Y218">
        <f t="shared" si="69"/>
        <v>0.82</v>
      </c>
      <c r="AA218">
        <v>714.33</v>
      </c>
      <c r="AB218">
        <v>0</v>
      </c>
      <c r="AC218">
        <v>0</v>
      </c>
      <c r="AD218">
        <v>0</v>
      </c>
      <c r="AE218">
        <v>73.34</v>
      </c>
      <c r="AF218">
        <v>0</v>
      </c>
      <c r="AG218">
        <v>0</v>
      </c>
      <c r="AH218">
        <v>0</v>
      </c>
      <c r="AI218">
        <v>9.74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0.82</v>
      </c>
      <c r="AU218" t="s">
        <v>3</v>
      </c>
      <c r="AV218">
        <v>0</v>
      </c>
      <c r="AW218">
        <v>1</v>
      </c>
      <c r="AX218">
        <v>-1</v>
      </c>
      <c r="AY218">
        <v>0</v>
      </c>
      <c r="AZ218">
        <v>0</v>
      </c>
      <c r="BA218" t="s">
        <v>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ROUND(Y218*Source!I145,9)</f>
        <v>2.2304000000000001E-2</v>
      </c>
      <c r="CY218">
        <f>AA218</f>
        <v>714.33</v>
      </c>
      <c r="CZ218">
        <f>AE218</f>
        <v>73.34</v>
      </c>
      <c r="DA218">
        <f>AI218</f>
        <v>9.74</v>
      </c>
      <c r="DB218">
        <f t="shared" si="70"/>
        <v>60.14</v>
      </c>
      <c r="DC218">
        <f t="shared" si="71"/>
        <v>0</v>
      </c>
      <c r="DD218" t="s">
        <v>3</v>
      </c>
      <c r="DE218" t="s">
        <v>3</v>
      </c>
      <c r="DF218">
        <f>ROUND(ROUND(AE218*AI218,2)*CX218,2)</f>
        <v>15.93</v>
      </c>
      <c r="DG218">
        <f t="shared" si="66"/>
        <v>0</v>
      </c>
      <c r="DH218">
        <f t="shared" si="67"/>
        <v>0</v>
      </c>
      <c r="DI218">
        <f t="shared" si="68"/>
        <v>0</v>
      </c>
      <c r="DJ218">
        <f>DF218</f>
        <v>15.93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ROW(Source!A147)</f>
        <v>147</v>
      </c>
      <c r="B219">
        <v>60234885</v>
      </c>
      <c r="C219">
        <v>60235596</v>
      </c>
      <c r="D219">
        <v>30515951</v>
      </c>
      <c r="E219">
        <v>30515945</v>
      </c>
      <c r="F219">
        <v>1</v>
      </c>
      <c r="G219">
        <v>30515945</v>
      </c>
      <c r="H219">
        <v>1</v>
      </c>
      <c r="I219" t="s">
        <v>630</v>
      </c>
      <c r="J219" t="s">
        <v>3</v>
      </c>
      <c r="K219" t="s">
        <v>631</v>
      </c>
      <c r="L219">
        <v>1191</v>
      </c>
      <c r="N219">
        <v>1013</v>
      </c>
      <c r="O219" t="s">
        <v>632</v>
      </c>
      <c r="P219" t="s">
        <v>632</v>
      </c>
      <c r="Q219">
        <v>1</v>
      </c>
      <c r="W219">
        <v>0</v>
      </c>
      <c r="X219">
        <v>476480486</v>
      </c>
      <c r="Y219">
        <f t="shared" si="69"/>
        <v>13.3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5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13.3</v>
      </c>
      <c r="AU219" t="s">
        <v>3</v>
      </c>
      <c r="AV219">
        <v>1</v>
      </c>
      <c r="AW219">
        <v>1</v>
      </c>
      <c r="AX219">
        <v>-1</v>
      </c>
      <c r="AY219">
        <v>0</v>
      </c>
      <c r="AZ219">
        <v>0</v>
      </c>
      <c r="BA219" t="s">
        <v>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ROUND(AT219*Source!I147*AH219*AL219,2)</f>
        <v>0</v>
      </c>
      <c r="CV219">
        <f>ROUND(Y219*Source!I147,9)</f>
        <v>10.773</v>
      </c>
      <c r="CW219">
        <v>0</v>
      </c>
      <c r="CX219">
        <f>ROUND(Y219*Source!I147,9)</f>
        <v>10.773</v>
      </c>
      <c r="CY219">
        <f>AD219</f>
        <v>0</v>
      </c>
      <c r="CZ219">
        <f>AH219</f>
        <v>0</v>
      </c>
      <c r="DA219">
        <f>AL219</f>
        <v>1</v>
      </c>
      <c r="DB219">
        <f t="shared" si="70"/>
        <v>0</v>
      </c>
      <c r="DC219">
        <f t="shared" si="71"/>
        <v>0</v>
      </c>
      <c r="DD219" t="s">
        <v>3</v>
      </c>
      <c r="DE219" t="s">
        <v>3</v>
      </c>
      <c r="DF219">
        <f>ROUND(ROUND(AE219,2)*CX219,2)</f>
        <v>0</v>
      </c>
      <c r="DG219">
        <f t="shared" si="66"/>
        <v>0</v>
      </c>
      <c r="DH219">
        <f t="shared" si="67"/>
        <v>0</v>
      </c>
      <c r="DI219">
        <f t="shared" si="68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ROW(Source!A147)</f>
        <v>147</v>
      </c>
      <c r="B220">
        <v>60234885</v>
      </c>
      <c r="C220">
        <v>60235596</v>
      </c>
      <c r="D220">
        <v>0</v>
      </c>
      <c r="E220">
        <v>1</v>
      </c>
      <c r="F220">
        <v>1</v>
      </c>
      <c r="G220">
        <v>30515945</v>
      </c>
      <c r="H220">
        <v>2</v>
      </c>
      <c r="I220" t="s">
        <v>673</v>
      </c>
      <c r="J220" t="s">
        <v>674</v>
      </c>
      <c r="K220" t="s">
        <v>675</v>
      </c>
      <c r="L220">
        <v>1368</v>
      </c>
      <c r="N220">
        <v>1011</v>
      </c>
      <c r="O220" t="s">
        <v>153</v>
      </c>
      <c r="P220" t="s">
        <v>153</v>
      </c>
      <c r="Q220">
        <v>1</v>
      </c>
      <c r="W220">
        <v>0</v>
      </c>
      <c r="X220">
        <v>-1440889904</v>
      </c>
      <c r="Y220">
        <f t="shared" si="69"/>
        <v>0.38</v>
      </c>
      <c r="AA220">
        <v>0</v>
      </c>
      <c r="AB220">
        <v>88.67</v>
      </c>
      <c r="AC220">
        <v>13.47</v>
      </c>
      <c r="AD220">
        <v>0</v>
      </c>
      <c r="AE220">
        <v>0</v>
      </c>
      <c r="AF220">
        <v>83.1</v>
      </c>
      <c r="AG220">
        <v>12.62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0.38</v>
      </c>
      <c r="AU220" t="s">
        <v>3</v>
      </c>
      <c r="AV220">
        <v>0</v>
      </c>
      <c r="AW220">
        <v>1</v>
      </c>
      <c r="AX220">
        <v>-1</v>
      </c>
      <c r="AY220">
        <v>0</v>
      </c>
      <c r="AZ220">
        <v>0</v>
      </c>
      <c r="BA220" t="s">
        <v>3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ROUND(Y220*Source!I147*DO220,9)</f>
        <v>0</v>
      </c>
      <c r="CX220">
        <f>ROUND(Y220*Source!I147,9)</f>
        <v>0.30780000000000002</v>
      </c>
      <c r="CY220">
        <f>AB220</f>
        <v>88.67</v>
      </c>
      <c r="CZ220">
        <f>AF220</f>
        <v>83.1</v>
      </c>
      <c r="DA220">
        <f>AJ220</f>
        <v>1</v>
      </c>
      <c r="DB220">
        <f t="shared" si="70"/>
        <v>31.58</v>
      </c>
      <c r="DC220">
        <f t="shared" si="71"/>
        <v>4.8</v>
      </c>
      <c r="DD220" t="s">
        <v>3</v>
      </c>
      <c r="DE220" t="s">
        <v>3</v>
      </c>
      <c r="DF220">
        <f>ROUND(ROUND(AE220,2)*CX220,2)</f>
        <v>0</v>
      </c>
      <c r="DG220">
        <f t="shared" si="66"/>
        <v>25.58</v>
      </c>
      <c r="DH220">
        <f t="shared" si="67"/>
        <v>3.88</v>
      </c>
      <c r="DI220">
        <f t="shared" si="68"/>
        <v>0</v>
      </c>
      <c r="DJ220">
        <f>DG220</f>
        <v>25.58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ROW(Source!A147)</f>
        <v>147</v>
      </c>
      <c r="B221">
        <v>60234885</v>
      </c>
      <c r="C221">
        <v>60235596</v>
      </c>
      <c r="D221">
        <v>0</v>
      </c>
      <c r="E221">
        <v>1</v>
      </c>
      <c r="F221">
        <v>1</v>
      </c>
      <c r="G221">
        <v>30515945</v>
      </c>
      <c r="H221">
        <v>2</v>
      </c>
      <c r="I221" t="s">
        <v>840</v>
      </c>
      <c r="J221" t="s">
        <v>841</v>
      </c>
      <c r="K221" t="s">
        <v>842</v>
      </c>
      <c r="L221">
        <v>1368</v>
      </c>
      <c r="N221">
        <v>1011</v>
      </c>
      <c r="O221" t="s">
        <v>153</v>
      </c>
      <c r="P221" t="s">
        <v>153</v>
      </c>
      <c r="Q221">
        <v>1</v>
      </c>
      <c r="W221">
        <v>0</v>
      </c>
      <c r="X221">
        <v>-121017968</v>
      </c>
      <c r="Y221">
        <f t="shared" si="69"/>
        <v>3.1</v>
      </c>
      <c r="AA221">
        <v>0</v>
      </c>
      <c r="AB221">
        <v>2.42</v>
      </c>
      <c r="AC221">
        <v>0</v>
      </c>
      <c r="AD221">
        <v>0</v>
      </c>
      <c r="AE221">
        <v>0</v>
      </c>
      <c r="AF221">
        <v>2.27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3.1</v>
      </c>
      <c r="AU221" t="s">
        <v>3</v>
      </c>
      <c r="AV221">
        <v>0</v>
      </c>
      <c r="AW221">
        <v>1</v>
      </c>
      <c r="AX221">
        <v>-1</v>
      </c>
      <c r="AY221">
        <v>0</v>
      </c>
      <c r="AZ221">
        <v>0</v>
      </c>
      <c r="BA221" t="s">
        <v>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ROUND(Y221*Source!I147*DO221,9)</f>
        <v>0</v>
      </c>
      <c r="CX221">
        <f>ROUND(Y221*Source!I147,9)</f>
        <v>2.5110000000000001</v>
      </c>
      <c r="CY221">
        <f>AB221</f>
        <v>2.42</v>
      </c>
      <c r="CZ221">
        <f>AF221</f>
        <v>2.27</v>
      </c>
      <c r="DA221">
        <f>AJ221</f>
        <v>1</v>
      </c>
      <c r="DB221">
        <f t="shared" si="70"/>
        <v>7.04</v>
      </c>
      <c r="DC221">
        <f t="shared" si="71"/>
        <v>0</v>
      </c>
      <c r="DD221" t="s">
        <v>3</v>
      </c>
      <c r="DE221" t="s">
        <v>3</v>
      </c>
      <c r="DF221">
        <f>ROUND(ROUND(AE221,2)*CX221,2)</f>
        <v>0</v>
      </c>
      <c r="DG221">
        <f t="shared" si="66"/>
        <v>5.7</v>
      </c>
      <c r="DH221">
        <f t="shared" si="67"/>
        <v>0</v>
      </c>
      <c r="DI221">
        <f t="shared" si="68"/>
        <v>0</v>
      </c>
      <c r="DJ221">
        <f>DG221</f>
        <v>5.7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ROW(Source!A147)</f>
        <v>147</v>
      </c>
      <c r="B222">
        <v>60234885</v>
      </c>
      <c r="C222">
        <v>60235596</v>
      </c>
      <c r="D222">
        <v>0</v>
      </c>
      <c r="E222">
        <v>1</v>
      </c>
      <c r="F222">
        <v>1</v>
      </c>
      <c r="G222">
        <v>30515945</v>
      </c>
      <c r="H222">
        <v>2</v>
      </c>
      <c r="I222" t="s">
        <v>776</v>
      </c>
      <c r="J222" t="s">
        <v>777</v>
      </c>
      <c r="K222" t="s">
        <v>778</v>
      </c>
      <c r="L222">
        <v>1368</v>
      </c>
      <c r="N222">
        <v>1011</v>
      </c>
      <c r="O222" t="s">
        <v>153</v>
      </c>
      <c r="P222" t="s">
        <v>153</v>
      </c>
      <c r="Q222">
        <v>1</v>
      </c>
      <c r="W222">
        <v>0</v>
      </c>
      <c r="X222">
        <v>-119259197</v>
      </c>
      <c r="Y222">
        <f t="shared" si="69"/>
        <v>3.1</v>
      </c>
      <c r="AA222">
        <v>0</v>
      </c>
      <c r="AB222">
        <v>0.78</v>
      </c>
      <c r="AC222">
        <v>0</v>
      </c>
      <c r="AD222">
        <v>0</v>
      </c>
      <c r="AE222">
        <v>0</v>
      </c>
      <c r="AF222">
        <v>0.73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3.1</v>
      </c>
      <c r="AU222" t="s">
        <v>3</v>
      </c>
      <c r="AV222">
        <v>0</v>
      </c>
      <c r="AW222">
        <v>1</v>
      </c>
      <c r="AX222">
        <v>-1</v>
      </c>
      <c r="AY222">
        <v>0</v>
      </c>
      <c r="AZ222">
        <v>0</v>
      </c>
      <c r="BA222" t="s">
        <v>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ROUND(Y222*Source!I147*DO222,9)</f>
        <v>0</v>
      </c>
      <c r="CX222">
        <f>ROUND(Y222*Source!I147,9)</f>
        <v>2.5110000000000001</v>
      </c>
      <c r="CY222">
        <f>AB222</f>
        <v>0.78</v>
      </c>
      <c r="CZ222">
        <f>AF222</f>
        <v>0.73</v>
      </c>
      <c r="DA222">
        <f>AJ222</f>
        <v>1</v>
      </c>
      <c r="DB222">
        <f t="shared" si="70"/>
        <v>2.2599999999999998</v>
      </c>
      <c r="DC222">
        <f t="shared" si="71"/>
        <v>0</v>
      </c>
      <c r="DD222" t="s">
        <v>3</v>
      </c>
      <c r="DE222" t="s">
        <v>3</v>
      </c>
      <c r="DF222">
        <f>ROUND(ROUND(AE222,2)*CX222,2)</f>
        <v>0</v>
      </c>
      <c r="DG222">
        <f t="shared" si="66"/>
        <v>1.83</v>
      </c>
      <c r="DH222">
        <f t="shared" si="67"/>
        <v>0</v>
      </c>
      <c r="DI222">
        <f t="shared" si="68"/>
        <v>0</v>
      </c>
      <c r="DJ222">
        <f>DG222</f>
        <v>1.83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ROW(Source!A147)</f>
        <v>147</v>
      </c>
      <c r="B223">
        <v>60234885</v>
      </c>
      <c r="C223">
        <v>60235596</v>
      </c>
      <c r="D223">
        <v>0</v>
      </c>
      <c r="E223">
        <v>1</v>
      </c>
      <c r="F223">
        <v>1</v>
      </c>
      <c r="G223">
        <v>30515945</v>
      </c>
      <c r="H223">
        <v>3</v>
      </c>
      <c r="I223" t="s">
        <v>843</v>
      </c>
      <c r="J223" t="s">
        <v>844</v>
      </c>
      <c r="K223" t="s">
        <v>845</v>
      </c>
      <c r="L223">
        <v>1348</v>
      </c>
      <c r="N223">
        <v>1009</v>
      </c>
      <c r="O223" t="s">
        <v>119</v>
      </c>
      <c r="P223" t="s">
        <v>119</v>
      </c>
      <c r="Q223">
        <v>1000</v>
      </c>
      <c r="W223">
        <v>0</v>
      </c>
      <c r="X223">
        <v>1892350289</v>
      </c>
      <c r="Y223">
        <f t="shared" si="69"/>
        <v>1.1E-4</v>
      </c>
      <c r="AA223">
        <v>112152.27</v>
      </c>
      <c r="AB223">
        <v>0</v>
      </c>
      <c r="AC223">
        <v>0</v>
      </c>
      <c r="AD223">
        <v>0</v>
      </c>
      <c r="AE223">
        <v>10651.81</v>
      </c>
      <c r="AF223">
        <v>0</v>
      </c>
      <c r="AG223">
        <v>0</v>
      </c>
      <c r="AH223">
        <v>0</v>
      </c>
      <c r="AI223">
        <v>9.74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1.1E-4</v>
      </c>
      <c r="AU223" t="s">
        <v>3</v>
      </c>
      <c r="AV223">
        <v>0</v>
      </c>
      <c r="AW223">
        <v>1</v>
      </c>
      <c r="AX223">
        <v>-1</v>
      </c>
      <c r="AY223">
        <v>0</v>
      </c>
      <c r="AZ223">
        <v>0</v>
      </c>
      <c r="BA223" t="s">
        <v>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ROUND(Y223*Source!I147,9)</f>
        <v>8.9099999999999997E-5</v>
      </c>
      <c r="CY223">
        <f t="shared" ref="CY223:CY230" si="72">AA223</f>
        <v>112152.27</v>
      </c>
      <c r="CZ223">
        <f t="shared" ref="CZ223:CZ230" si="73">AE223</f>
        <v>10651.81</v>
      </c>
      <c r="DA223">
        <f t="shared" ref="DA223:DA230" si="74">AI223</f>
        <v>9.74</v>
      </c>
      <c r="DB223">
        <f t="shared" si="70"/>
        <v>1.17</v>
      </c>
      <c r="DC223">
        <f t="shared" si="71"/>
        <v>0</v>
      </c>
      <c r="DD223" t="s">
        <v>3</v>
      </c>
      <c r="DE223" t="s">
        <v>3</v>
      </c>
      <c r="DF223">
        <f t="shared" ref="DF223:DF230" si="75">ROUND(ROUND(AE223*AI223,2)*CX223,2)</f>
        <v>9.24</v>
      </c>
      <c r="DG223">
        <f t="shared" si="66"/>
        <v>0</v>
      </c>
      <c r="DH223">
        <f t="shared" si="67"/>
        <v>0</v>
      </c>
      <c r="DI223">
        <f t="shared" si="68"/>
        <v>0</v>
      </c>
      <c r="DJ223">
        <f t="shared" ref="DJ223:DJ230" si="76">DF223</f>
        <v>9.24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ROW(Source!A147)</f>
        <v>147</v>
      </c>
      <c r="B224">
        <v>60234885</v>
      </c>
      <c r="C224">
        <v>60235596</v>
      </c>
      <c r="D224">
        <v>0</v>
      </c>
      <c r="E224">
        <v>1</v>
      </c>
      <c r="F224">
        <v>1</v>
      </c>
      <c r="G224">
        <v>30515945</v>
      </c>
      <c r="H224">
        <v>3</v>
      </c>
      <c r="I224" t="s">
        <v>846</v>
      </c>
      <c r="J224" t="s">
        <v>847</v>
      </c>
      <c r="K224" t="s">
        <v>848</v>
      </c>
      <c r="L224">
        <v>1348</v>
      </c>
      <c r="N224">
        <v>1009</v>
      </c>
      <c r="O224" t="s">
        <v>119</v>
      </c>
      <c r="P224" t="s">
        <v>119</v>
      </c>
      <c r="Q224">
        <v>1000</v>
      </c>
      <c r="W224">
        <v>0</v>
      </c>
      <c r="X224">
        <v>852257746</v>
      </c>
      <c r="Y224">
        <f t="shared" si="69"/>
        <v>7.2000000000000005E-4</v>
      </c>
      <c r="AA224">
        <v>118370.77</v>
      </c>
      <c r="AB224">
        <v>0</v>
      </c>
      <c r="AC224">
        <v>0</v>
      </c>
      <c r="AD224">
        <v>0</v>
      </c>
      <c r="AE224">
        <v>11242.42</v>
      </c>
      <c r="AF224">
        <v>0</v>
      </c>
      <c r="AG224">
        <v>0</v>
      </c>
      <c r="AH224">
        <v>0</v>
      </c>
      <c r="AI224">
        <v>9.74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7.2000000000000005E-4</v>
      </c>
      <c r="AU224" t="s">
        <v>3</v>
      </c>
      <c r="AV224">
        <v>0</v>
      </c>
      <c r="AW224">
        <v>1</v>
      </c>
      <c r="AX224">
        <v>-1</v>
      </c>
      <c r="AY224">
        <v>0</v>
      </c>
      <c r="AZ224">
        <v>0</v>
      </c>
      <c r="BA224" t="s">
        <v>3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ROUND(Y224*Source!I147,9)</f>
        <v>5.8319999999999997E-4</v>
      </c>
      <c r="CY224">
        <f t="shared" si="72"/>
        <v>118370.77</v>
      </c>
      <c r="CZ224">
        <f t="shared" si="73"/>
        <v>11242.42</v>
      </c>
      <c r="DA224">
        <f t="shared" si="74"/>
        <v>9.74</v>
      </c>
      <c r="DB224">
        <f t="shared" si="70"/>
        <v>8.09</v>
      </c>
      <c r="DC224">
        <f t="shared" si="71"/>
        <v>0</v>
      </c>
      <c r="DD224" t="s">
        <v>3</v>
      </c>
      <c r="DE224" t="s">
        <v>3</v>
      </c>
      <c r="DF224">
        <f t="shared" si="75"/>
        <v>63.86</v>
      </c>
      <c r="DG224">
        <f t="shared" si="66"/>
        <v>0</v>
      </c>
      <c r="DH224">
        <f t="shared" si="67"/>
        <v>0</v>
      </c>
      <c r="DI224">
        <f t="shared" si="68"/>
        <v>0</v>
      </c>
      <c r="DJ224">
        <f t="shared" si="76"/>
        <v>63.86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ROW(Source!A147)</f>
        <v>147</v>
      </c>
      <c r="B225">
        <v>60234885</v>
      </c>
      <c r="C225">
        <v>60235596</v>
      </c>
      <c r="D225">
        <v>0</v>
      </c>
      <c r="E225">
        <v>1</v>
      </c>
      <c r="F225">
        <v>1</v>
      </c>
      <c r="G225">
        <v>30515945</v>
      </c>
      <c r="H225">
        <v>3</v>
      </c>
      <c r="I225" t="s">
        <v>849</v>
      </c>
      <c r="J225" t="s">
        <v>850</v>
      </c>
      <c r="K225" t="s">
        <v>851</v>
      </c>
      <c r="L225">
        <v>1346</v>
      </c>
      <c r="N225">
        <v>1009</v>
      </c>
      <c r="O225" t="s">
        <v>615</v>
      </c>
      <c r="P225" t="s">
        <v>615</v>
      </c>
      <c r="Q225">
        <v>1</v>
      </c>
      <c r="W225">
        <v>0</v>
      </c>
      <c r="X225">
        <v>-1425618595</v>
      </c>
      <c r="Y225">
        <f t="shared" si="69"/>
        <v>0.62</v>
      </c>
      <c r="AA225">
        <v>271.64999999999998</v>
      </c>
      <c r="AB225">
        <v>0</v>
      </c>
      <c r="AC225">
        <v>0</v>
      </c>
      <c r="AD225">
        <v>0</v>
      </c>
      <c r="AE225">
        <v>25.8</v>
      </c>
      <c r="AF225">
        <v>0</v>
      </c>
      <c r="AG225">
        <v>0</v>
      </c>
      <c r="AH225">
        <v>0</v>
      </c>
      <c r="AI225">
        <v>9.74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0.62</v>
      </c>
      <c r="AU225" t="s">
        <v>3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ROUND(Y225*Source!I147,9)</f>
        <v>0.50219999999999998</v>
      </c>
      <c r="CY225">
        <f t="shared" si="72"/>
        <v>271.64999999999998</v>
      </c>
      <c r="CZ225">
        <f t="shared" si="73"/>
        <v>25.8</v>
      </c>
      <c r="DA225">
        <f t="shared" si="74"/>
        <v>9.74</v>
      </c>
      <c r="DB225">
        <f t="shared" si="70"/>
        <v>16</v>
      </c>
      <c r="DC225">
        <f t="shared" si="71"/>
        <v>0</v>
      </c>
      <c r="DD225" t="s">
        <v>3</v>
      </c>
      <c r="DE225" t="s">
        <v>3</v>
      </c>
      <c r="DF225">
        <f t="shared" si="75"/>
        <v>126.2</v>
      </c>
      <c r="DG225">
        <f t="shared" si="66"/>
        <v>0</v>
      </c>
      <c r="DH225">
        <f t="shared" si="67"/>
        <v>0</v>
      </c>
      <c r="DI225">
        <f t="shared" si="68"/>
        <v>0</v>
      </c>
      <c r="DJ225">
        <f t="shared" si="76"/>
        <v>126.2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ROW(Source!A147)</f>
        <v>147</v>
      </c>
      <c r="B226">
        <v>60234885</v>
      </c>
      <c r="C226">
        <v>60235596</v>
      </c>
      <c r="D226">
        <v>0</v>
      </c>
      <c r="E226">
        <v>1</v>
      </c>
      <c r="F226">
        <v>1</v>
      </c>
      <c r="G226">
        <v>30515945</v>
      </c>
      <c r="H226">
        <v>3</v>
      </c>
      <c r="I226" t="s">
        <v>852</v>
      </c>
      <c r="J226" t="s">
        <v>853</v>
      </c>
      <c r="K226" t="s">
        <v>854</v>
      </c>
      <c r="L226">
        <v>1348</v>
      </c>
      <c r="N226">
        <v>1009</v>
      </c>
      <c r="O226" t="s">
        <v>119</v>
      </c>
      <c r="P226" t="s">
        <v>119</v>
      </c>
      <c r="Q226">
        <v>1000</v>
      </c>
      <c r="W226">
        <v>0</v>
      </c>
      <c r="X226">
        <v>1488995423</v>
      </c>
      <c r="Y226">
        <f t="shared" si="69"/>
        <v>2.5000000000000001E-4</v>
      </c>
      <c r="AA226">
        <v>641907.36</v>
      </c>
      <c r="AB226">
        <v>0</v>
      </c>
      <c r="AC226">
        <v>0</v>
      </c>
      <c r="AD226">
        <v>0</v>
      </c>
      <c r="AE226">
        <v>60966</v>
      </c>
      <c r="AF226">
        <v>0</v>
      </c>
      <c r="AG226">
        <v>0</v>
      </c>
      <c r="AH226">
        <v>0</v>
      </c>
      <c r="AI226">
        <v>9.74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2.5000000000000001E-4</v>
      </c>
      <c r="AU226" t="s">
        <v>3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ROUND(Y226*Source!I147,9)</f>
        <v>2.0249999999999999E-4</v>
      </c>
      <c r="CY226">
        <f t="shared" si="72"/>
        <v>641907.36</v>
      </c>
      <c r="CZ226">
        <f t="shared" si="73"/>
        <v>60966</v>
      </c>
      <c r="DA226">
        <f t="shared" si="74"/>
        <v>9.74</v>
      </c>
      <c r="DB226">
        <f t="shared" si="70"/>
        <v>15.24</v>
      </c>
      <c r="DC226">
        <f t="shared" si="71"/>
        <v>0</v>
      </c>
      <c r="DD226" t="s">
        <v>3</v>
      </c>
      <c r="DE226" t="s">
        <v>3</v>
      </c>
      <c r="DF226">
        <f t="shared" si="75"/>
        <v>120.25</v>
      </c>
      <c r="DG226">
        <f t="shared" si="66"/>
        <v>0</v>
      </c>
      <c r="DH226">
        <f t="shared" si="67"/>
        <v>0</v>
      </c>
      <c r="DI226">
        <f t="shared" si="68"/>
        <v>0</v>
      </c>
      <c r="DJ226">
        <f t="shared" si="76"/>
        <v>120.25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ROW(Source!A147)</f>
        <v>147</v>
      </c>
      <c r="B227">
        <v>60234885</v>
      </c>
      <c r="C227">
        <v>60235596</v>
      </c>
      <c r="D227">
        <v>0</v>
      </c>
      <c r="E227">
        <v>1</v>
      </c>
      <c r="F227">
        <v>1</v>
      </c>
      <c r="G227">
        <v>30515945</v>
      </c>
      <c r="H227">
        <v>3</v>
      </c>
      <c r="I227" t="s">
        <v>855</v>
      </c>
      <c r="J227" t="s">
        <v>856</v>
      </c>
      <c r="K227" t="s">
        <v>857</v>
      </c>
      <c r="L227">
        <v>1348</v>
      </c>
      <c r="N227">
        <v>1009</v>
      </c>
      <c r="O227" t="s">
        <v>119</v>
      </c>
      <c r="P227" t="s">
        <v>119</v>
      </c>
      <c r="Q227">
        <v>1000</v>
      </c>
      <c r="W227">
        <v>0</v>
      </c>
      <c r="X227">
        <v>-391005678</v>
      </c>
      <c r="Y227">
        <f t="shared" si="69"/>
        <v>1E-4</v>
      </c>
      <c r="AA227">
        <v>84047.26</v>
      </c>
      <c r="AB227">
        <v>0</v>
      </c>
      <c r="AC227">
        <v>0</v>
      </c>
      <c r="AD227">
        <v>0</v>
      </c>
      <c r="AE227">
        <v>7982.5</v>
      </c>
      <c r="AF227">
        <v>0</v>
      </c>
      <c r="AG227">
        <v>0</v>
      </c>
      <c r="AH227">
        <v>0</v>
      </c>
      <c r="AI227">
        <v>9.74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1E-4</v>
      </c>
      <c r="AU227" t="s">
        <v>3</v>
      </c>
      <c r="AV227">
        <v>0</v>
      </c>
      <c r="AW227">
        <v>1</v>
      </c>
      <c r="AX227">
        <v>-1</v>
      </c>
      <c r="AY227">
        <v>0</v>
      </c>
      <c r="AZ227">
        <v>0</v>
      </c>
      <c r="BA227" t="s">
        <v>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ROUND(Y227*Source!I147,9)</f>
        <v>8.1000000000000004E-5</v>
      </c>
      <c r="CY227">
        <f t="shared" si="72"/>
        <v>84047.26</v>
      </c>
      <c r="CZ227">
        <f t="shared" si="73"/>
        <v>7982.5</v>
      </c>
      <c r="DA227">
        <f t="shared" si="74"/>
        <v>9.74</v>
      </c>
      <c r="DB227">
        <f t="shared" si="70"/>
        <v>0.8</v>
      </c>
      <c r="DC227">
        <f t="shared" si="71"/>
        <v>0</v>
      </c>
      <c r="DD227" t="s">
        <v>3</v>
      </c>
      <c r="DE227" t="s">
        <v>3</v>
      </c>
      <c r="DF227">
        <f t="shared" si="75"/>
        <v>6.3</v>
      </c>
      <c r="DG227">
        <f t="shared" si="66"/>
        <v>0</v>
      </c>
      <c r="DH227">
        <f t="shared" si="67"/>
        <v>0</v>
      </c>
      <c r="DI227">
        <f t="shared" si="68"/>
        <v>0</v>
      </c>
      <c r="DJ227">
        <f t="shared" si="76"/>
        <v>6.3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ROW(Source!A147)</f>
        <v>147</v>
      </c>
      <c r="B228">
        <v>60234885</v>
      </c>
      <c r="C228">
        <v>60235596</v>
      </c>
      <c r="D228">
        <v>0</v>
      </c>
      <c r="E228">
        <v>1</v>
      </c>
      <c r="F228">
        <v>1</v>
      </c>
      <c r="G228">
        <v>30515945</v>
      </c>
      <c r="H228">
        <v>3</v>
      </c>
      <c r="I228" t="s">
        <v>816</v>
      </c>
      <c r="J228" t="s">
        <v>817</v>
      </c>
      <c r="K228" t="s">
        <v>818</v>
      </c>
      <c r="L228">
        <v>1356</v>
      </c>
      <c r="N228">
        <v>1010</v>
      </c>
      <c r="O228" t="s">
        <v>257</v>
      </c>
      <c r="P228" t="s">
        <v>257</v>
      </c>
      <c r="Q228">
        <v>1000</v>
      </c>
      <c r="W228">
        <v>0</v>
      </c>
      <c r="X228">
        <v>833010814</v>
      </c>
      <c r="Y228">
        <f t="shared" si="69"/>
        <v>0.01</v>
      </c>
      <c r="AA228">
        <v>2386.6999999999998</v>
      </c>
      <c r="AB228">
        <v>0</v>
      </c>
      <c r="AC228">
        <v>0</v>
      </c>
      <c r="AD228">
        <v>0</v>
      </c>
      <c r="AE228">
        <v>226.68</v>
      </c>
      <c r="AF228">
        <v>0</v>
      </c>
      <c r="AG228">
        <v>0</v>
      </c>
      <c r="AH228">
        <v>0</v>
      </c>
      <c r="AI228">
        <v>9.74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0.01</v>
      </c>
      <c r="AU228" t="s">
        <v>3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ROUND(Y228*Source!I147,9)</f>
        <v>8.0999999999999996E-3</v>
      </c>
      <c r="CY228">
        <f t="shared" si="72"/>
        <v>2386.6999999999998</v>
      </c>
      <c r="CZ228">
        <f t="shared" si="73"/>
        <v>226.68</v>
      </c>
      <c r="DA228">
        <f t="shared" si="74"/>
        <v>9.74</v>
      </c>
      <c r="DB228">
        <f t="shared" si="70"/>
        <v>2.27</v>
      </c>
      <c r="DC228">
        <f t="shared" si="71"/>
        <v>0</v>
      </c>
      <c r="DD228" t="s">
        <v>3</v>
      </c>
      <c r="DE228" t="s">
        <v>3</v>
      </c>
      <c r="DF228">
        <f t="shared" si="75"/>
        <v>17.88</v>
      </c>
      <c r="DG228">
        <f t="shared" si="66"/>
        <v>0</v>
      </c>
      <c r="DH228">
        <f t="shared" si="67"/>
        <v>0</v>
      </c>
      <c r="DI228">
        <f t="shared" si="68"/>
        <v>0</v>
      </c>
      <c r="DJ228">
        <f t="shared" si="76"/>
        <v>17.88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ROW(Source!A147)</f>
        <v>147</v>
      </c>
      <c r="B229">
        <v>60234885</v>
      </c>
      <c r="C229">
        <v>60235596</v>
      </c>
      <c r="D229">
        <v>0</v>
      </c>
      <c r="E229">
        <v>1</v>
      </c>
      <c r="F229">
        <v>1</v>
      </c>
      <c r="G229">
        <v>30515945</v>
      </c>
      <c r="H229">
        <v>3</v>
      </c>
      <c r="I229" t="s">
        <v>858</v>
      </c>
      <c r="J229" t="s">
        <v>859</v>
      </c>
      <c r="K229" t="s">
        <v>860</v>
      </c>
      <c r="L229">
        <v>1301</v>
      </c>
      <c r="N229">
        <v>1003</v>
      </c>
      <c r="O229" t="s">
        <v>210</v>
      </c>
      <c r="P229" t="s">
        <v>210</v>
      </c>
      <c r="Q229">
        <v>1</v>
      </c>
      <c r="W229">
        <v>0</v>
      </c>
      <c r="X229">
        <v>-823101399</v>
      </c>
      <c r="Y229">
        <f t="shared" si="69"/>
        <v>2.4500000000000002</v>
      </c>
      <c r="AA229">
        <v>7.37</v>
      </c>
      <c r="AB229">
        <v>0</v>
      </c>
      <c r="AC229">
        <v>0</v>
      </c>
      <c r="AD229">
        <v>0</v>
      </c>
      <c r="AE229">
        <v>0.7</v>
      </c>
      <c r="AF229">
        <v>0</v>
      </c>
      <c r="AG229">
        <v>0</v>
      </c>
      <c r="AH229">
        <v>0</v>
      </c>
      <c r="AI229">
        <v>9.74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2.4500000000000002</v>
      </c>
      <c r="AU229" t="s">
        <v>3</v>
      </c>
      <c r="AV229">
        <v>0</v>
      </c>
      <c r="AW229">
        <v>1</v>
      </c>
      <c r="AX229">
        <v>-1</v>
      </c>
      <c r="AY229">
        <v>0</v>
      </c>
      <c r="AZ229">
        <v>0</v>
      </c>
      <c r="BA229" t="s">
        <v>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ROUND(Y229*Source!I147,9)</f>
        <v>1.9844999999999999</v>
      </c>
      <c r="CY229">
        <f t="shared" si="72"/>
        <v>7.37</v>
      </c>
      <c r="CZ229">
        <f t="shared" si="73"/>
        <v>0.7</v>
      </c>
      <c r="DA229">
        <f t="shared" si="74"/>
        <v>9.74</v>
      </c>
      <c r="DB229">
        <f t="shared" si="70"/>
        <v>1.72</v>
      </c>
      <c r="DC229">
        <f t="shared" si="71"/>
        <v>0</v>
      </c>
      <c r="DD229" t="s">
        <v>3</v>
      </c>
      <c r="DE229" t="s">
        <v>3</v>
      </c>
      <c r="DF229">
        <f t="shared" si="75"/>
        <v>13.53</v>
      </c>
      <c r="DG229">
        <f t="shared" si="66"/>
        <v>0</v>
      </c>
      <c r="DH229">
        <f t="shared" si="67"/>
        <v>0</v>
      </c>
      <c r="DI229">
        <f t="shared" si="68"/>
        <v>0</v>
      </c>
      <c r="DJ229">
        <f t="shared" si="76"/>
        <v>13.53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ROW(Source!A147)</f>
        <v>147</v>
      </c>
      <c r="B230">
        <v>60234885</v>
      </c>
      <c r="C230">
        <v>60235596</v>
      </c>
      <c r="D230">
        <v>0</v>
      </c>
      <c r="E230">
        <v>1</v>
      </c>
      <c r="F230">
        <v>1</v>
      </c>
      <c r="G230">
        <v>30515945</v>
      </c>
      <c r="H230">
        <v>3</v>
      </c>
      <c r="I230" t="s">
        <v>861</v>
      </c>
      <c r="J230" t="s">
        <v>862</v>
      </c>
      <c r="K230" t="s">
        <v>863</v>
      </c>
      <c r="L230">
        <v>1356</v>
      </c>
      <c r="N230">
        <v>1010</v>
      </c>
      <c r="O230" t="s">
        <v>257</v>
      </c>
      <c r="P230" t="s">
        <v>257</v>
      </c>
      <c r="Q230">
        <v>1000</v>
      </c>
      <c r="W230">
        <v>0</v>
      </c>
      <c r="X230">
        <v>-402432771</v>
      </c>
      <c r="Y230">
        <f t="shared" si="69"/>
        <v>2.0799999999999999E-2</v>
      </c>
      <c r="AA230">
        <v>67.81</v>
      </c>
      <c r="AB230">
        <v>0</v>
      </c>
      <c r="AC230">
        <v>0</v>
      </c>
      <c r="AD230">
        <v>0</v>
      </c>
      <c r="AE230">
        <v>6.44</v>
      </c>
      <c r="AF230">
        <v>0</v>
      </c>
      <c r="AG230">
        <v>0</v>
      </c>
      <c r="AH230">
        <v>0</v>
      </c>
      <c r="AI230">
        <v>9.74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2.0799999999999999E-2</v>
      </c>
      <c r="AU230" t="s">
        <v>3</v>
      </c>
      <c r="AV230">
        <v>0</v>
      </c>
      <c r="AW230">
        <v>1</v>
      </c>
      <c r="AX230">
        <v>-1</v>
      </c>
      <c r="AY230">
        <v>0</v>
      </c>
      <c r="AZ230">
        <v>0</v>
      </c>
      <c r="BA230" t="s">
        <v>3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ROUND(Y230*Source!I147,9)</f>
        <v>1.6847999999999998E-2</v>
      </c>
      <c r="CY230">
        <f t="shared" si="72"/>
        <v>67.81</v>
      </c>
      <c r="CZ230">
        <f t="shared" si="73"/>
        <v>6.44</v>
      </c>
      <c r="DA230">
        <f t="shared" si="74"/>
        <v>9.74</v>
      </c>
      <c r="DB230">
        <f t="shared" si="70"/>
        <v>0.13</v>
      </c>
      <c r="DC230">
        <f t="shared" si="71"/>
        <v>0</v>
      </c>
      <c r="DD230" t="s">
        <v>3</v>
      </c>
      <c r="DE230" t="s">
        <v>3</v>
      </c>
      <c r="DF230">
        <f t="shared" si="75"/>
        <v>1.06</v>
      </c>
      <c r="DG230">
        <f t="shared" si="66"/>
        <v>0</v>
      </c>
      <c r="DH230">
        <f t="shared" si="67"/>
        <v>0</v>
      </c>
      <c r="DI230">
        <f t="shared" si="68"/>
        <v>0</v>
      </c>
      <c r="DJ230">
        <f t="shared" si="76"/>
        <v>1.06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ROW(Source!A148)</f>
        <v>148</v>
      </c>
      <c r="B231">
        <v>60234885</v>
      </c>
      <c r="C231">
        <v>60235609</v>
      </c>
      <c r="D231">
        <v>30515951</v>
      </c>
      <c r="E231">
        <v>30515945</v>
      </c>
      <c r="F231">
        <v>1</v>
      </c>
      <c r="G231">
        <v>30515945</v>
      </c>
      <c r="H231">
        <v>1</v>
      </c>
      <c r="I231" t="s">
        <v>630</v>
      </c>
      <c r="J231" t="s">
        <v>3</v>
      </c>
      <c r="K231" t="s">
        <v>631</v>
      </c>
      <c r="L231">
        <v>1191</v>
      </c>
      <c r="N231">
        <v>1013</v>
      </c>
      <c r="O231" t="s">
        <v>632</v>
      </c>
      <c r="P231" t="s">
        <v>632</v>
      </c>
      <c r="Q231">
        <v>1</v>
      </c>
      <c r="W231">
        <v>0</v>
      </c>
      <c r="X231">
        <v>476480486</v>
      </c>
      <c r="Y231">
        <f t="shared" si="69"/>
        <v>13.3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5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13.3</v>
      </c>
      <c r="AU231" t="s">
        <v>3</v>
      </c>
      <c r="AV231">
        <v>1</v>
      </c>
      <c r="AW231">
        <v>1</v>
      </c>
      <c r="AX231">
        <v>-1</v>
      </c>
      <c r="AY231">
        <v>0</v>
      </c>
      <c r="AZ231">
        <v>0</v>
      </c>
      <c r="BA231" t="s">
        <v>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U231">
        <f>ROUND(AT231*Source!I148*AH231*AL231,2)</f>
        <v>0</v>
      </c>
      <c r="CV231">
        <f>ROUND(Y231*Source!I148,9)</f>
        <v>6.3840000000000003</v>
      </c>
      <c r="CW231">
        <v>0</v>
      </c>
      <c r="CX231">
        <f>ROUND(Y231*Source!I148,9)</f>
        <v>6.3840000000000003</v>
      </c>
      <c r="CY231">
        <f>AD231</f>
        <v>0</v>
      </c>
      <c r="CZ231">
        <f>AH231</f>
        <v>0</v>
      </c>
      <c r="DA231">
        <f>AL231</f>
        <v>1</v>
      </c>
      <c r="DB231">
        <f t="shared" si="70"/>
        <v>0</v>
      </c>
      <c r="DC231">
        <f t="shared" si="71"/>
        <v>0</v>
      </c>
      <c r="DD231" t="s">
        <v>3</v>
      </c>
      <c r="DE231" t="s">
        <v>3</v>
      </c>
      <c r="DF231">
        <f>ROUND(ROUND(AE231,2)*CX231,2)</f>
        <v>0</v>
      </c>
      <c r="DG231">
        <f t="shared" si="66"/>
        <v>0</v>
      </c>
      <c r="DH231">
        <f t="shared" si="67"/>
        <v>0</v>
      </c>
      <c r="DI231">
        <f t="shared" si="68"/>
        <v>0</v>
      </c>
      <c r="DJ231">
        <f>DI231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ROW(Source!A148)</f>
        <v>148</v>
      </c>
      <c r="B232">
        <v>60234885</v>
      </c>
      <c r="C232">
        <v>60235609</v>
      </c>
      <c r="D232">
        <v>0</v>
      </c>
      <c r="E232">
        <v>1</v>
      </c>
      <c r="F232">
        <v>1</v>
      </c>
      <c r="G232">
        <v>30515945</v>
      </c>
      <c r="H232">
        <v>2</v>
      </c>
      <c r="I232" t="s">
        <v>673</v>
      </c>
      <c r="J232" t="s">
        <v>674</v>
      </c>
      <c r="K232" t="s">
        <v>675</v>
      </c>
      <c r="L232">
        <v>1368</v>
      </c>
      <c r="N232">
        <v>1011</v>
      </c>
      <c r="O232" t="s">
        <v>153</v>
      </c>
      <c r="P232" t="s">
        <v>153</v>
      </c>
      <c r="Q232">
        <v>1</v>
      </c>
      <c r="W232">
        <v>0</v>
      </c>
      <c r="X232">
        <v>-1440889904</v>
      </c>
      <c r="Y232">
        <f t="shared" si="69"/>
        <v>0.38</v>
      </c>
      <c r="AA232">
        <v>0</v>
      </c>
      <c r="AB232">
        <v>88.67</v>
      </c>
      <c r="AC232">
        <v>13.47</v>
      </c>
      <c r="AD232">
        <v>0</v>
      </c>
      <c r="AE232">
        <v>0</v>
      </c>
      <c r="AF232">
        <v>83.1</v>
      </c>
      <c r="AG232">
        <v>12.62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0.38</v>
      </c>
      <c r="AU232" t="s">
        <v>3</v>
      </c>
      <c r="AV232">
        <v>0</v>
      </c>
      <c r="AW232">
        <v>1</v>
      </c>
      <c r="AX232">
        <v>-1</v>
      </c>
      <c r="AY232">
        <v>0</v>
      </c>
      <c r="AZ232">
        <v>0</v>
      </c>
      <c r="BA232" t="s">
        <v>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f>ROUND(Y232*Source!I148*DO232,9)</f>
        <v>0</v>
      </c>
      <c r="CX232">
        <f>ROUND(Y232*Source!I148,9)</f>
        <v>0.18240000000000001</v>
      </c>
      <c r="CY232">
        <f>AB232</f>
        <v>88.67</v>
      </c>
      <c r="CZ232">
        <f>AF232</f>
        <v>83.1</v>
      </c>
      <c r="DA232">
        <f>AJ232</f>
        <v>1</v>
      </c>
      <c r="DB232">
        <f t="shared" si="70"/>
        <v>31.58</v>
      </c>
      <c r="DC232">
        <f t="shared" si="71"/>
        <v>4.8</v>
      </c>
      <c r="DD232" t="s">
        <v>3</v>
      </c>
      <c r="DE232" t="s">
        <v>3</v>
      </c>
      <c r="DF232">
        <f>ROUND(ROUND(AE232,2)*CX232,2)</f>
        <v>0</v>
      </c>
      <c r="DG232">
        <f t="shared" si="66"/>
        <v>15.16</v>
      </c>
      <c r="DH232">
        <f t="shared" si="67"/>
        <v>2.2999999999999998</v>
      </c>
      <c r="DI232">
        <f t="shared" si="68"/>
        <v>0</v>
      </c>
      <c r="DJ232">
        <f>DG232</f>
        <v>15.16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ROW(Source!A148)</f>
        <v>148</v>
      </c>
      <c r="B233">
        <v>60234885</v>
      </c>
      <c r="C233">
        <v>60235609</v>
      </c>
      <c r="D233">
        <v>0</v>
      </c>
      <c r="E233">
        <v>1</v>
      </c>
      <c r="F233">
        <v>1</v>
      </c>
      <c r="G233">
        <v>30515945</v>
      </c>
      <c r="H233">
        <v>2</v>
      </c>
      <c r="I233" t="s">
        <v>840</v>
      </c>
      <c r="J233" t="s">
        <v>841</v>
      </c>
      <c r="K233" t="s">
        <v>842</v>
      </c>
      <c r="L233">
        <v>1368</v>
      </c>
      <c r="N233">
        <v>1011</v>
      </c>
      <c r="O233" t="s">
        <v>153</v>
      </c>
      <c r="P233" t="s">
        <v>153</v>
      </c>
      <c r="Q233">
        <v>1</v>
      </c>
      <c r="W233">
        <v>0</v>
      </c>
      <c r="X233">
        <v>-121017968</v>
      </c>
      <c r="Y233">
        <f t="shared" si="69"/>
        <v>3.1</v>
      </c>
      <c r="AA233">
        <v>0</v>
      </c>
      <c r="AB233">
        <v>2.42</v>
      </c>
      <c r="AC233">
        <v>0</v>
      </c>
      <c r="AD233">
        <v>0</v>
      </c>
      <c r="AE233">
        <v>0</v>
      </c>
      <c r="AF233">
        <v>2.27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3.1</v>
      </c>
      <c r="AU233" t="s">
        <v>3</v>
      </c>
      <c r="AV233">
        <v>0</v>
      </c>
      <c r="AW233">
        <v>1</v>
      </c>
      <c r="AX233">
        <v>-1</v>
      </c>
      <c r="AY233">
        <v>0</v>
      </c>
      <c r="AZ233">
        <v>0</v>
      </c>
      <c r="BA233" t="s">
        <v>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ROUND(Y233*Source!I148*DO233,9)</f>
        <v>0</v>
      </c>
      <c r="CX233">
        <f>ROUND(Y233*Source!I148,9)</f>
        <v>1.488</v>
      </c>
      <c r="CY233">
        <f>AB233</f>
        <v>2.42</v>
      </c>
      <c r="CZ233">
        <f>AF233</f>
        <v>2.27</v>
      </c>
      <c r="DA233">
        <f>AJ233</f>
        <v>1</v>
      </c>
      <c r="DB233">
        <f t="shared" si="70"/>
        <v>7.04</v>
      </c>
      <c r="DC233">
        <f t="shared" si="71"/>
        <v>0</v>
      </c>
      <c r="DD233" t="s">
        <v>3</v>
      </c>
      <c r="DE233" t="s">
        <v>3</v>
      </c>
      <c r="DF233">
        <f>ROUND(ROUND(AE233,2)*CX233,2)</f>
        <v>0</v>
      </c>
      <c r="DG233">
        <f t="shared" si="66"/>
        <v>3.38</v>
      </c>
      <c r="DH233">
        <f t="shared" si="67"/>
        <v>0</v>
      </c>
      <c r="DI233">
        <f t="shared" si="68"/>
        <v>0</v>
      </c>
      <c r="DJ233">
        <f>DG233</f>
        <v>3.38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ROW(Source!A148)</f>
        <v>148</v>
      </c>
      <c r="B234">
        <v>60234885</v>
      </c>
      <c r="C234">
        <v>60235609</v>
      </c>
      <c r="D234">
        <v>0</v>
      </c>
      <c r="E234">
        <v>1</v>
      </c>
      <c r="F234">
        <v>1</v>
      </c>
      <c r="G234">
        <v>30515945</v>
      </c>
      <c r="H234">
        <v>2</v>
      </c>
      <c r="I234" t="s">
        <v>776</v>
      </c>
      <c r="J234" t="s">
        <v>777</v>
      </c>
      <c r="K234" t="s">
        <v>778</v>
      </c>
      <c r="L234">
        <v>1368</v>
      </c>
      <c r="N234">
        <v>1011</v>
      </c>
      <c r="O234" t="s">
        <v>153</v>
      </c>
      <c r="P234" t="s">
        <v>153</v>
      </c>
      <c r="Q234">
        <v>1</v>
      </c>
      <c r="W234">
        <v>0</v>
      </c>
      <c r="X234">
        <v>-119259197</v>
      </c>
      <c r="Y234">
        <f t="shared" ref="Y234:Y265" si="77">AT234</f>
        <v>3.1</v>
      </c>
      <c r="AA234">
        <v>0</v>
      </c>
      <c r="AB234">
        <v>0.78</v>
      </c>
      <c r="AC234">
        <v>0</v>
      </c>
      <c r="AD234">
        <v>0</v>
      </c>
      <c r="AE234">
        <v>0</v>
      </c>
      <c r="AF234">
        <v>0.73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3.1</v>
      </c>
      <c r="AU234" t="s">
        <v>3</v>
      </c>
      <c r="AV234">
        <v>0</v>
      </c>
      <c r="AW234">
        <v>1</v>
      </c>
      <c r="AX234">
        <v>-1</v>
      </c>
      <c r="AY234">
        <v>0</v>
      </c>
      <c r="AZ234">
        <v>0</v>
      </c>
      <c r="BA234" t="s">
        <v>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ROUND(Y234*Source!I148*DO234,9)</f>
        <v>0</v>
      </c>
      <c r="CX234">
        <f>ROUND(Y234*Source!I148,9)</f>
        <v>1.488</v>
      </c>
      <c r="CY234">
        <f>AB234</f>
        <v>0.78</v>
      </c>
      <c r="CZ234">
        <f>AF234</f>
        <v>0.73</v>
      </c>
      <c r="DA234">
        <f>AJ234</f>
        <v>1</v>
      </c>
      <c r="DB234">
        <f t="shared" ref="DB234:DB265" si="78">ROUND(ROUND(AT234*CZ234,2),6)</f>
        <v>2.2599999999999998</v>
      </c>
      <c r="DC234">
        <f t="shared" ref="DC234:DC265" si="79">ROUND(ROUND(AT234*AG234,2),6)</f>
        <v>0</v>
      </c>
      <c r="DD234" t="s">
        <v>3</v>
      </c>
      <c r="DE234" t="s">
        <v>3</v>
      </c>
      <c r="DF234">
        <f>ROUND(ROUND(AE234,2)*CX234,2)</f>
        <v>0</v>
      </c>
      <c r="DG234">
        <f t="shared" si="66"/>
        <v>1.0900000000000001</v>
      </c>
      <c r="DH234">
        <f t="shared" si="67"/>
        <v>0</v>
      </c>
      <c r="DI234">
        <f t="shared" si="68"/>
        <v>0</v>
      </c>
      <c r="DJ234">
        <f>DG234</f>
        <v>1.0900000000000001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ROW(Source!A148)</f>
        <v>148</v>
      </c>
      <c r="B235">
        <v>60234885</v>
      </c>
      <c r="C235">
        <v>60235609</v>
      </c>
      <c r="D235">
        <v>0</v>
      </c>
      <c r="E235">
        <v>1</v>
      </c>
      <c r="F235">
        <v>1</v>
      </c>
      <c r="G235">
        <v>30515945</v>
      </c>
      <c r="H235">
        <v>3</v>
      </c>
      <c r="I235" t="s">
        <v>843</v>
      </c>
      <c r="J235" t="s">
        <v>844</v>
      </c>
      <c r="K235" t="s">
        <v>845</v>
      </c>
      <c r="L235">
        <v>1348</v>
      </c>
      <c r="N235">
        <v>1009</v>
      </c>
      <c r="O235" t="s">
        <v>119</v>
      </c>
      <c r="P235" t="s">
        <v>119</v>
      </c>
      <c r="Q235">
        <v>1000</v>
      </c>
      <c r="W235">
        <v>0</v>
      </c>
      <c r="X235">
        <v>1892350289</v>
      </c>
      <c r="Y235">
        <f t="shared" si="77"/>
        <v>1.1E-4</v>
      </c>
      <c r="AA235">
        <v>112152.27</v>
      </c>
      <c r="AB235">
        <v>0</v>
      </c>
      <c r="AC235">
        <v>0</v>
      </c>
      <c r="AD235">
        <v>0</v>
      </c>
      <c r="AE235">
        <v>10651.81</v>
      </c>
      <c r="AF235">
        <v>0</v>
      </c>
      <c r="AG235">
        <v>0</v>
      </c>
      <c r="AH235">
        <v>0</v>
      </c>
      <c r="AI235">
        <v>9.74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1.1E-4</v>
      </c>
      <c r="AU235" t="s">
        <v>3</v>
      </c>
      <c r="AV235">
        <v>0</v>
      </c>
      <c r="AW235">
        <v>1</v>
      </c>
      <c r="AX235">
        <v>-1</v>
      </c>
      <c r="AY235">
        <v>0</v>
      </c>
      <c r="AZ235">
        <v>0</v>
      </c>
      <c r="BA235" t="s">
        <v>3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ROUND(Y235*Source!I148,9)</f>
        <v>5.2800000000000003E-5</v>
      </c>
      <c r="CY235">
        <f t="shared" ref="CY235:CY242" si="80">AA235</f>
        <v>112152.27</v>
      </c>
      <c r="CZ235">
        <f t="shared" ref="CZ235:CZ242" si="81">AE235</f>
        <v>10651.81</v>
      </c>
      <c r="DA235">
        <f t="shared" ref="DA235:DA242" si="82">AI235</f>
        <v>9.74</v>
      </c>
      <c r="DB235">
        <f t="shared" si="78"/>
        <v>1.17</v>
      </c>
      <c r="DC235">
        <f t="shared" si="79"/>
        <v>0</v>
      </c>
      <c r="DD235" t="s">
        <v>3</v>
      </c>
      <c r="DE235" t="s">
        <v>3</v>
      </c>
      <c r="DF235">
        <f t="shared" ref="DF235:DF242" si="83">ROUND(ROUND(AE235*AI235,2)*CX235,2)</f>
        <v>5.48</v>
      </c>
      <c r="DG235">
        <f t="shared" si="66"/>
        <v>0</v>
      </c>
      <c r="DH235">
        <f t="shared" si="67"/>
        <v>0</v>
      </c>
      <c r="DI235">
        <f t="shared" si="68"/>
        <v>0</v>
      </c>
      <c r="DJ235">
        <f t="shared" ref="DJ235:DJ242" si="84">DF235</f>
        <v>5.48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ROW(Source!A148)</f>
        <v>148</v>
      </c>
      <c r="B236">
        <v>60234885</v>
      </c>
      <c r="C236">
        <v>60235609</v>
      </c>
      <c r="D236">
        <v>0</v>
      </c>
      <c r="E236">
        <v>1</v>
      </c>
      <c r="F236">
        <v>1</v>
      </c>
      <c r="G236">
        <v>30515945</v>
      </c>
      <c r="H236">
        <v>3</v>
      </c>
      <c r="I236" t="s">
        <v>846</v>
      </c>
      <c r="J236" t="s">
        <v>847</v>
      </c>
      <c r="K236" t="s">
        <v>848</v>
      </c>
      <c r="L236">
        <v>1348</v>
      </c>
      <c r="N236">
        <v>1009</v>
      </c>
      <c r="O236" t="s">
        <v>119</v>
      </c>
      <c r="P236" t="s">
        <v>119</v>
      </c>
      <c r="Q236">
        <v>1000</v>
      </c>
      <c r="W236">
        <v>0</v>
      </c>
      <c r="X236">
        <v>852257746</v>
      </c>
      <c r="Y236">
        <f t="shared" si="77"/>
        <v>7.2000000000000005E-4</v>
      </c>
      <c r="AA236">
        <v>118370.77</v>
      </c>
      <c r="AB236">
        <v>0</v>
      </c>
      <c r="AC236">
        <v>0</v>
      </c>
      <c r="AD236">
        <v>0</v>
      </c>
      <c r="AE236">
        <v>11242.42</v>
      </c>
      <c r="AF236">
        <v>0</v>
      </c>
      <c r="AG236">
        <v>0</v>
      </c>
      <c r="AH236">
        <v>0</v>
      </c>
      <c r="AI236">
        <v>9.74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7.2000000000000005E-4</v>
      </c>
      <c r="AU236" t="s">
        <v>3</v>
      </c>
      <c r="AV236">
        <v>0</v>
      </c>
      <c r="AW236">
        <v>1</v>
      </c>
      <c r="AX236">
        <v>-1</v>
      </c>
      <c r="AY236">
        <v>0</v>
      </c>
      <c r="AZ236">
        <v>0</v>
      </c>
      <c r="BA236" t="s">
        <v>3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ROUND(Y236*Source!I148,9)</f>
        <v>3.456E-4</v>
      </c>
      <c r="CY236">
        <f t="shared" si="80"/>
        <v>118370.77</v>
      </c>
      <c r="CZ236">
        <f t="shared" si="81"/>
        <v>11242.42</v>
      </c>
      <c r="DA236">
        <f t="shared" si="82"/>
        <v>9.74</v>
      </c>
      <c r="DB236">
        <f t="shared" si="78"/>
        <v>8.09</v>
      </c>
      <c r="DC236">
        <f t="shared" si="79"/>
        <v>0</v>
      </c>
      <c r="DD236" t="s">
        <v>3</v>
      </c>
      <c r="DE236" t="s">
        <v>3</v>
      </c>
      <c r="DF236">
        <f t="shared" si="83"/>
        <v>37.840000000000003</v>
      </c>
      <c r="DG236">
        <f t="shared" si="66"/>
        <v>0</v>
      </c>
      <c r="DH236">
        <f t="shared" si="67"/>
        <v>0</v>
      </c>
      <c r="DI236">
        <f t="shared" si="68"/>
        <v>0</v>
      </c>
      <c r="DJ236">
        <f t="shared" si="84"/>
        <v>37.840000000000003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ROW(Source!A148)</f>
        <v>148</v>
      </c>
      <c r="B237">
        <v>60234885</v>
      </c>
      <c r="C237">
        <v>60235609</v>
      </c>
      <c r="D237">
        <v>0</v>
      </c>
      <c r="E237">
        <v>1</v>
      </c>
      <c r="F237">
        <v>1</v>
      </c>
      <c r="G237">
        <v>30515945</v>
      </c>
      <c r="H237">
        <v>3</v>
      </c>
      <c r="I237" t="s">
        <v>849</v>
      </c>
      <c r="J237" t="s">
        <v>850</v>
      </c>
      <c r="K237" t="s">
        <v>851</v>
      </c>
      <c r="L237">
        <v>1346</v>
      </c>
      <c r="N237">
        <v>1009</v>
      </c>
      <c r="O237" t="s">
        <v>615</v>
      </c>
      <c r="P237" t="s">
        <v>615</v>
      </c>
      <c r="Q237">
        <v>1</v>
      </c>
      <c r="W237">
        <v>0</v>
      </c>
      <c r="X237">
        <v>-1425618595</v>
      </c>
      <c r="Y237">
        <f t="shared" si="77"/>
        <v>0.62</v>
      </c>
      <c r="AA237">
        <v>271.64999999999998</v>
      </c>
      <c r="AB237">
        <v>0</v>
      </c>
      <c r="AC237">
        <v>0</v>
      </c>
      <c r="AD237">
        <v>0</v>
      </c>
      <c r="AE237">
        <v>25.8</v>
      </c>
      <c r="AF237">
        <v>0</v>
      </c>
      <c r="AG237">
        <v>0</v>
      </c>
      <c r="AH237">
        <v>0</v>
      </c>
      <c r="AI237">
        <v>9.74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0.62</v>
      </c>
      <c r="AU237" t="s">
        <v>3</v>
      </c>
      <c r="AV237">
        <v>0</v>
      </c>
      <c r="AW237">
        <v>1</v>
      </c>
      <c r="AX237">
        <v>-1</v>
      </c>
      <c r="AY237">
        <v>0</v>
      </c>
      <c r="AZ237">
        <v>0</v>
      </c>
      <c r="BA237" t="s">
        <v>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ROUND(Y237*Source!I148,9)</f>
        <v>0.29759999999999998</v>
      </c>
      <c r="CY237">
        <f t="shared" si="80"/>
        <v>271.64999999999998</v>
      </c>
      <c r="CZ237">
        <f t="shared" si="81"/>
        <v>25.8</v>
      </c>
      <c r="DA237">
        <f t="shared" si="82"/>
        <v>9.74</v>
      </c>
      <c r="DB237">
        <f t="shared" si="78"/>
        <v>16</v>
      </c>
      <c r="DC237">
        <f t="shared" si="79"/>
        <v>0</v>
      </c>
      <c r="DD237" t="s">
        <v>3</v>
      </c>
      <c r="DE237" t="s">
        <v>3</v>
      </c>
      <c r="DF237">
        <f t="shared" si="83"/>
        <v>74.78</v>
      </c>
      <c r="DG237">
        <f t="shared" si="66"/>
        <v>0</v>
      </c>
      <c r="DH237">
        <f t="shared" si="67"/>
        <v>0</v>
      </c>
      <c r="DI237">
        <f t="shared" si="68"/>
        <v>0</v>
      </c>
      <c r="DJ237">
        <f t="shared" si="84"/>
        <v>74.78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ROW(Source!A148)</f>
        <v>148</v>
      </c>
      <c r="B238">
        <v>60234885</v>
      </c>
      <c r="C238">
        <v>60235609</v>
      </c>
      <c r="D238">
        <v>0</v>
      </c>
      <c r="E238">
        <v>1</v>
      </c>
      <c r="F238">
        <v>1</v>
      </c>
      <c r="G238">
        <v>30515945</v>
      </c>
      <c r="H238">
        <v>3</v>
      </c>
      <c r="I238" t="s">
        <v>852</v>
      </c>
      <c r="J238" t="s">
        <v>853</v>
      </c>
      <c r="K238" t="s">
        <v>854</v>
      </c>
      <c r="L238">
        <v>1348</v>
      </c>
      <c r="N238">
        <v>1009</v>
      </c>
      <c r="O238" t="s">
        <v>119</v>
      </c>
      <c r="P238" t="s">
        <v>119</v>
      </c>
      <c r="Q238">
        <v>1000</v>
      </c>
      <c r="W238">
        <v>0</v>
      </c>
      <c r="X238">
        <v>1488995423</v>
      </c>
      <c r="Y238">
        <f t="shared" si="77"/>
        <v>2.5000000000000001E-4</v>
      </c>
      <c r="AA238">
        <v>641907.36</v>
      </c>
      <c r="AB238">
        <v>0</v>
      </c>
      <c r="AC238">
        <v>0</v>
      </c>
      <c r="AD238">
        <v>0</v>
      </c>
      <c r="AE238">
        <v>60966</v>
      </c>
      <c r="AF238">
        <v>0</v>
      </c>
      <c r="AG238">
        <v>0</v>
      </c>
      <c r="AH238">
        <v>0</v>
      </c>
      <c r="AI238">
        <v>9.74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2.5000000000000001E-4</v>
      </c>
      <c r="AU238" t="s">
        <v>3</v>
      </c>
      <c r="AV238">
        <v>0</v>
      </c>
      <c r="AW238">
        <v>1</v>
      </c>
      <c r="AX238">
        <v>-1</v>
      </c>
      <c r="AY238">
        <v>0</v>
      </c>
      <c r="AZ238">
        <v>0</v>
      </c>
      <c r="BA238" t="s">
        <v>3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ROUND(Y238*Source!I148,9)</f>
        <v>1.2E-4</v>
      </c>
      <c r="CY238">
        <f t="shared" si="80"/>
        <v>641907.36</v>
      </c>
      <c r="CZ238">
        <f t="shared" si="81"/>
        <v>60966</v>
      </c>
      <c r="DA238">
        <f t="shared" si="82"/>
        <v>9.74</v>
      </c>
      <c r="DB238">
        <f t="shared" si="78"/>
        <v>15.24</v>
      </c>
      <c r="DC238">
        <f t="shared" si="79"/>
        <v>0</v>
      </c>
      <c r="DD238" t="s">
        <v>3</v>
      </c>
      <c r="DE238" t="s">
        <v>3</v>
      </c>
      <c r="DF238">
        <f t="shared" si="83"/>
        <v>71.260000000000005</v>
      </c>
      <c r="DG238">
        <f t="shared" si="66"/>
        <v>0</v>
      </c>
      <c r="DH238">
        <f t="shared" si="67"/>
        <v>0</v>
      </c>
      <c r="DI238">
        <f t="shared" si="68"/>
        <v>0</v>
      </c>
      <c r="DJ238">
        <f t="shared" si="84"/>
        <v>71.260000000000005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ROW(Source!A148)</f>
        <v>148</v>
      </c>
      <c r="B239">
        <v>60234885</v>
      </c>
      <c r="C239">
        <v>60235609</v>
      </c>
      <c r="D239">
        <v>0</v>
      </c>
      <c r="E239">
        <v>1</v>
      </c>
      <c r="F239">
        <v>1</v>
      </c>
      <c r="G239">
        <v>30515945</v>
      </c>
      <c r="H239">
        <v>3</v>
      </c>
      <c r="I239" t="s">
        <v>855</v>
      </c>
      <c r="J239" t="s">
        <v>856</v>
      </c>
      <c r="K239" t="s">
        <v>857</v>
      </c>
      <c r="L239">
        <v>1348</v>
      </c>
      <c r="N239">
        <v>1009</v>
      </c>
      <c r="O239" t="s">
        <v>119</v>
      </c>
      <c r="P239" t="s">
        <v>119</v>
      </c>
      <c r="Q239">
        <v>1000</v>
      </c>
      <c r="W239">
        <v>0</v>
      </c>
      <c r="X239">
        <v>-391005678</v>
      </c>
      <c r="Y239">
        <f t="shared" si="77"/>
        <v>1E-4</v>
      </c>
      <c r="AA239">
        <v>84047.26</v>
      </c>
      <c r="AB239">
        <v>0</v>
      </c>
      <c r="AC239">
        <v>0</v>
      </c>
      <c r="AD239">
        <v>0</v>
      </c>
      <c r="AE239">
        <v>7982.5</v>
      </c>
      <c r="AF239">
        <v>0</v>
      </c>
      <c r="AG239">
        <v>0</v>
      </c>
      <c r="AH239">
        <v>0</v>
      </c>
      <c r="AI239">
        <v>9.74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1E-4</v>
      </c>
      <c r="AU239" t="s">
        <v>3</v>
      </c>
      <c r="AV239">
        <v>0</v>
      </c>
      <c r="AW239">
        <v>1</v>
      </c>
      <c r="AX239">
        <v>-1</v>
      </c>
      <c r="AY239">
        <v>0</v>
      </c>
      <c r="AZ239">
        <v>0</v>
      </c>
      <c r="BA239" t="s">
        <v>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ROUND(Y239*Source!I148,9)</f>
        <v>4.8000000000000001E-5</v>
      </c>
      <c r="CY239">
        <f t="shared" si="80"/>
        <v>84047.26</v>
      </c>
      <c r="CZ239">
        <f t="shared" si="81"/>
        <v>7982.5</v>
      </c>
      <c r="DA239">
        <f t="shared" si="82"/>
        <v>9.74</v>
      </c>
      <c r="DB239">
        <f t="shared" si="78"/>
        <v>0.8</v>
      </c>
      <c r="DC239">
        <f t="shared" si="79"/>
        <v>0</v>
      </c>
      <c r="DD239" t="s">
        <v>3</v>
      </c>
      <c r="DE239" t="s">
        <v>3</v>
      </c>
      <c r="DF239">
        <f t="shared" si="83"/>
        <v>3.73</v>
      </c>
      <c r="DG239">
        <f t="shared" si="66"/>
        <v>0</v>
      </c>
      <c r="DH239">
        <f t="shared" si="67"/>
        <v>0</v>
      </c>
      <c r="DI239">
        <f t="shared" si="68"/>
        <v>0</v>
      </c>
      <c r="DJ239">
        <f t="shared" si="84"/>
        <v>3.73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ROW(Source!A148)</f>
        <v>148</v>
      </c>
      <c r="B240">
        <v>60234885</v>
      </c>
      <c r="C240">
        <v>60235609</v>
      </c>
      <c r="D240">
        <v>0</v>
      </c>
      <c r="E240">
        <v>1</v>
      </c>
      <c r="F240">
        <v>1</v>
      </c>
      <c r="G240">
        <v>30515945</v>
      </c>
      <c r="H240">
        <v>3</v>
      </c>
      <c r="I240" t="s">
        <v>816</v>
      </c>
      <c r="J240" t="s">
        <v>817</v>
      </c>
      <c r="K240" t="s">
        <v>818</v>
      </c>
      <c r="L240">
        <v>1356</v>
      </c>
      <c r="N240">
        <v>1010</v>
      </c>
      <c r="O240" t="s">
        <v>257</v>
      </c>
      <c r="P240" t="s">
        <v>257</v>
      </c>
      <c r="Q240">
        <v>1000</v>
      </c>
      <c r="W240">
        <v>0</v>
      </c>
      <c r="X240">
        <v>833010814</v>
      </c>
      <c r="Y240">
        <f t="shared" si="77"/>
        <v>0.01</v>
      </c>
      <c r="AA240">
        <v>2386.6999999999998</v>
      </c>
      <c r="AB240">
        <v>0</v>
      </c>
      <c r="AC240">
        <v>0</v>
      </c>
      <c r="AD240">
        <v>0</v>
      </c>
      <c r="AE240">
        <v>226.68</v>
      </c>
      <c r="AF240">
        <v>0</v>
      </c>
      <c r="AG240">
        <v>0</v>
      </c>
      <c r="AH240">
        <v>0</v>
      </c>
      <c r="AI240">
        <v>9.74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0.01</v>
      </c>
      <c r="AU240" t="s">
        <v>3</v>
      </c>
      <c r="AV240">
        <v>0</v>
      </c>
      <c r="AW240">
        <v>1</v>
      </c>
      <c r="AX240">
        <v>-1</v>
      </c>
      <c r="AY240">
        <v>0</v>
      </c>
      <c r="AZ240">
        <v>0</v>
      </c>
      <c r="BA240" t="s">
        <v>3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ROUND(Y240*Source!I148,9)</f>
        <v>4.7999999999999996E-3</v>
      </c>
      <c r="CY240">
        <f t="shared" si="80"/>
        <v>2386.6999999999998</v>
      </c>
      <c r="CZ240">
        <f t="shared" si="81"/>
        <v>226.68</v>
      </c>
      <c r="DA240">
        <f t="shared" si="82"/>
        <v>9.74</v>
      </c>
      <c r="DB240">
        <f t="shared" si="78"/>
        <v>2.27</v>
      </c>
      <c r="DC240">
        <f t="shared" si="79"/>
        <v>0</v>
      </c>
      <c r="DD240" t="s">
        <v>3</v>
      </c>
      <c r="DE240" t="s">
        <v>3</v>
      </c>
      <c r="DF240">
        <f t="shared" si="83"/>
        <v>10.6</v>
      </c>
      <c r="DG240">
        <f t="shared" si="66"/>
        <v>0</v>
      </c>
      <c r="DH240">
        <f t="shared" si="67"/>
        <v>0</v>
      </c>
      <c r="DI240">
        <f t="shared" si="68"/>
        <v>0</v>
      </c>
      <c r="DJ240">
        <f t="shared" si="84"/>
        <v>10.6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ROW(Source!A148)</f>
        <v>148</v>
      </c>
      <c r="B241">
        <v>60234885</v>
      </c>
      <c r="C241">
        <v>60235609</v>
      </c>
      <c r="D241">
        <v>0</v>
      </c>
      <c r="E241">
        <v>1</v>
      </c>
      <c r="F241">
        <v>1</v>
      </c>
      <c r="G241">
        <v>30515945</v>
      </c>
      <c r="H241">
        <v>3</v>
      </c>
      <c r="I241" t="s">
        <v>858</v>
      </c>
      <c r="J241" t="s">
        <v>859</v>
      </c>
      <c r="K241" t="s">
        <v>860</v>
      </c>
      <c r="L241">
        <v>1301</v>
      </c>
      <c r="N241">
        <v>1003</v>
      </c>
      <c r="O241" t="s">
        <v>210</v>
      </c>
      <c r="P241" t="s">
        <v>210</v>
      </c>
      <c r="Q241">
        <v>1</v>
      </c>
      <c r="W241">
        <v>0</v>
      </c>
      <c r="X241">
        <v>-823101399</v>
      </c>
      <c r="Y241">
        <f t="shared" si="77"/>
        <v>2.4500000000000002</v>
      </c>
      <c r="AA241">
        <v>7.37</v>
      </c>
      <c r="AB241">
        <v>0</v>
      </c>
      <c r="AC241">
        <v>0</v>
      </c>
      <c r="AD241">
        <v>0</v>
      </c>
      <c r="AE241">
        <v>0.7</v>
      </c>
      <c r="AF241">
        <v>0</v>
      </c>
      <c r="AG241">
        <v>0</v>
      </c>
      <c r="AH241">
        <v>0</v>
      </c>
      <c r="AI241">
        <v>9.74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2.4500000000000002</v>
      </c>
      <c r="AU241" t="s">
        <v>3</v>
      </c>
      <c r="AV241">
        <v>0</v>
      </c>
      <c r="AW241">
        <v>1</v>
      </c>
      <c r="AX241">
        <v>-1</v>
      </c>
      <c r="AY241">
        <v>0</v>
      </c>
      <c r="AZ241">
        <v>0</v>
      </c>
      <c r="BA241" t="s">
        <v>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ROUND(Y241*Source!I148,9)</f>
        <v>1.1759999999999999</v>
      </c>
      <c r="CY241">
        <f t="shared" si="80"/>
        <v>7.37</v>
      </c>
      <c r="CZ241">
        <f t="shared" si="81"/>
        <v>0.7</v>
      </c>
      <c r="DA241">
        <f t="shared" si="82"/>
        <v>9.74</v>
      </c>
      <c r="DB241">
        <f t="shared" si="78"/>
        <v>1.72</v>
      </c>
      <c r="DC241">
        <f t="shared" si="79"/>
        <v>0</v>
      </c>
      <c r="DD241" t="s">
        <v>3</v>
      </c>
      <c r="DE241" t="s">
        <v>3</v>
      </c>
      <c r="DF241">
        <f t="shared" si="83"/>
        <v>8.02</v>
      </c>
      <c r="DG241">
        <f t="shared" si="66"/>
        <v>0</v>
      </c>
      <c r="DH241">
        <f t="shared" si="67"/>
        <v>0</v>
      </c>
      <c r="DI241">
        <f t="shared" si="68"/>
        <v>0</v>
      </c>
      <c r="DJ241">
        <f t="shared" si="84"/>
        <v>8.02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ROW(Source!A148)</f>
        <v>148</v>
      </c>
      <c r="B242">
        <v>60234885</v>
      </c>
      <c r="C242">
        <v>60235609</v>
      </c>
      <c r="D242">
        <v>0</v>
      </c>
      <c r="E242">
        <v>1</v>
      </c>
      <c r="F242">
        <v>1</v>
      </c>
      <c r="G242">
        <v>30515945</v>
      </c>
      <c r="H242">
        <v>3</v>
      </c>
      <c r="I242" t="s">
        <v>861</v>
      </c>
      <c r="J242" t="s">
        <v>862</v>
      </c>
      <c r="K242" t="s">
        <v>863</v>
      </c>
      <c r="L242">
        <v>1356</v>
      </c>
      <c r="N242">
        <v>1010</v>
      </c>
      <c r="O242" t="s">
        <v>257</v>
      </c>
      <c r="P242" t="s">
        <v>257</v>
      </c>
      <c r="Q242">
        <v>1000</v>
      </c>
      <c r="W242">
        <v>0</v>
      </c>
      <c r="X242">
        <v>-402432771</v>
      </c>
      <c r="Y242">
        <f t="shared" si="77"/>
        <v>2.0799999999999999E-2</v>
      </c>
      <c r="AA242">
        <v>67.81</v>
      </c>
      <c r="AB242">
        <v>0</v>
      </c>
      <c r="AC242">
        <v>0</v>
      </c>
      <c r="AD242">
        <v>0</v>
      </c>
      <c r="AE242">
        <v>6.44</v>
      </c>
      <c r="AF242">
        <v>0</v>
      </c>
      <c r="AG242">
        <v>0</v>
      </c>
      <c r="AH242">
        <v>0</v>
      </c>
      <c r="AI242">
        <v>9.74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2.0799999999999999E-2</v>
      </c>
      <c r="AU242" t="s">
        <v>3</v>
      </c>
      <c r="AV242">
        <v>0</v>
      </c>
      <c r="AW242">
        <v>1</v>
      </c>
      <c r="AX242">
        <v>-1</v>
      </c>
      <c r="AY242">
        <v>0</v>
      </c>
      <c r="AZ242">
        <v>0</v>
      </c>
      <c r="BA242" t="s">
        <v>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ROUND(Y242*Source!I148,9)</f>
        <v>9.9839999999999998E-3</v>
      </c>
      <c r="CY242">
        <f t="shared" si="80"/>
        <v>67.81</v>
      </c>
      <c r="CZ242">
        <f t="shared" si="81"/>
        <v>6.44</v>
      </c>
      <c r="DA242">
        <f t="shared" si="82"/>
        <v>9.74</v>
      </c>
      <c r="DB242">
        <f t="shared" si="78"/>
        <v>0.13</v>
      </c>
      <c r="DC242">
        <f t="shared" si="79"/>
        <v>0</v>
      </c>
      <c r="DD242" t="s">
        <v>3</v>
      </c>
      <c r="DE242" t="s">
        <v>3</v>
      </c>
      <c r="DF242">
        <f t="shared" si="83"/>
        <v>0.63</v>
      </c>
      <c r="DG242">
        <f t="shared" si="66"/>
        <v>0</v>
      </c>
      <c r="DH242">
        <f t="shared" si="67"/>
        <v>0</v>
      </c>
      <c r="DI242">
        <f t="shared" si="68"/>
        <v>0</v>
      </c>
      <c r="DJ242">
        <f t="shared" si="84"/>
        <v>0.63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ROW(Source!A149)</f>
        <v>149</v>
      </c>
      <c r="B243">
        <v>60234885</v>
      </c>
      <c r="C243">
        <v>60235622</v>
      </c>
      <c r="D243">
        <v>30515951</v>
      </c>
      <c r="E243">
        <v>30515945</v>
      </c>
      <c r="F243">
        <v>1</v>
      </c>
      <c r="G243">
        <v>30515945</v>
      </c>
      <c r="H243">
        <v>1</v>
      </c>
      <c r="I243" t="s">
        <v>630</v>
      </c>
      <c r="J243" t="s">
        <v>3</v>
      </c>
      <c r="K243" t="s">
        <v>631</v>
      </c>
      <c r="L243">
        <v>1191</v>
      </c>
      <c r="N243">
        <v>1013</v>
      </c>
      <c r="O243" t="s">
        <v>632</v>
      </c>
      <c r="P243" t="s">
        <v>632</v>
      </c>
      <c r="Q243">
        <v>1</v>
      </c>
      <c r="W243">
        <v>0</v>
      </c>
      <c r="X243">
        <v>476480486</v>
      </c>
      <c r="Y243">
        <f t="shared" si="77"/>
        <v>11.9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5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3</v>
      </c>
      <c r="AT243">
        <v>11.9</v>
      </c>
      <c r="AU243" t="s">
        <v>3</v>
      </c>
      <c r="AV243">
        <v>1</v>
      </c>
      <c r="AW243">
        <v>1</v>
      </c>
      <c r="AX243">
        <v>-1</v>
      </c>
      <c r="AY243">
        <v>0</v>
      </c>
      <c r="AZ243">
        <v>0</v>
      </c>
      <c r="BA243" t="s">
        <v>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U243">
        <f>ROUND(AT243*Source!I149*AH243*AL243,2)</f>
        <v>0</v>
      </c>
      <c r="CV243">
        <f>ROUND(Y243*Source!I149,9)</f>
        <v>10.472</v>
      </c>
      <c r="CW243">
        <v>0</v>
      </c>
      <c r="CX243">
        <f>ROUND(Y243*Source!I149,9)</f>
        <v>10.472</v>
      </c>
      <c r="CY243">
        <f t="shared" ref="CY243:CY251" si="85">AD243</f>
        <v>0</v>
      </c>
      <c r="CZ243">
        <f t="shared" ref="CZ243:CZ251" si="86">AH243</f>
        <v>0</v>
      </c>
      <c r="DA243">
        <f t="shared" ref="DA243:DA251" si="87">AL243</f>
        <v>1</v>
      </c>
      <c r="DB243">
        <f t="shared" si="78"/>
        <v>0</v>
      </c>
      <c r="DC243">
        <f t="shared" si="79"/>
        <v>0</v>
      </c>
      <c r="DD243" t="s">
        <v>3</v>
      </c>
      <c r="DE243" t="s">
        <v>3</v>
      </c>
      <c r="DF243">
        <f t="shared" ref="DF243:DF254" si="88">ROUND(ROUND(AE243,2)*CX243,2)</f>
        <v>0</v>
      </c>
      <c r="DG243">
        <f t="shared" si="66"/>
        <v>0</v>
      </c>
      <c r="DH243">
        <f t="shared" si="67"/>
        <v>0</v>
      </c>
      <c r="DI243">
        <f t="shared" si="68"/>
        <v>0</v>
      </c>
      <c r="DJ243">
        <f t="shared" ref="DJ243:DJ251" si="89">DI243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ROW(Source!A150)</f>
        <v>150</v>
      </c>
      <c r="B244">
        <v>60234885</v>
      </c>
      <c r="C244">
        <v>60235624</v>
      </c>
      <c r="D244">
        <v>30515951</v>
      </c>
      <c r="E244">
        <v>30515945</v>
      </c>
      <c r="F244">
        <v>1</v>
      </c>
      <c r="G244">
        <v>30515945</v>
      </c>
      <c r="H244">
        <v>1</v>
      </c>
      <c r="I244" t="s">
        <v>630</v>
      </c>
      <c r="J244" t="s">
        <v>3</v>
      </c>
      <c r="K244" t="s">
        <v>631</v>
      </c>
      <c r="L244">
        <v>1191</v>
      </c>
      <c r="N244">
        <v>1013</v>
      </c>
      <c r="O244" t="s">
        <v>632</v>
      </c>
      <c r="P244" t="s">
        <v>632</v>
      </c>
      <c r="Q244">
        <v>1</v>
      </c>
      <c r="W244">
        <v>0</v>
      </c>
      <c r="X244">
        <v>476480486</v>
      </c>
      <c r="Y244">
        <f t="shared" si="77"/>
        <v>13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5</v>
      </c>
      <c r="AN244">
        <v>0</v>
      </c>
      <c r="AO244">
        <v>1</v>
      </c>
      <c r="AP244">
        <v>0</v>
      </c>
      <c r="AQ244">
        <v>0</v>
      </c>
      <c r="AR244">
        <v>0</v>
      </c>
      <c r="AS244" t="s">
        <v>3</v>
      </c>
      <c r="AT244">
        <v>13</v>
      </c>
      <c r="AU244" t="s">
        <v>3</v>
      </c>
      <c r="AV244">
        <v>1</v>
      </c>
      <c r="AW244">
        <v>1</v>
      </c>
      <c r="AX244">
        <v>-1</v>
      </c>
      <c r="AY244">
        <v>0</v>
      </c>
      <c r="AZ244">
        <v>0</v>
      </c>
      <c r="BA244" t="s">
        <v>3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U244">
        <f>ROUND(AT244*Source!I150*AH244*AL244,2)</f>
        <v>0</v>
      </c>
      <c r="CV244">
        <f>ROUND(Y244*Source!I150,9)</f>
        <v>2.08</v>
      </c>
      <c r="CW244">
        <v>0</v>
      </c>
      <c r="CX244">
        <f>ROUND(Y244*Source!I150,9)</f>
        <v>2.08</v>
      </c>
      <c r="CY244">
        <f t="shared" si="85"/>
        <v>0</v>
      </c>
      <c r="CZ244">
        <f t="shared" si="86"/>
        <v>0</v>
      </c>
      <c r="DA244">
        <f t="shared" si="87"/>
        <v>1</v>
      </c>
      <c r="DB244">
        <f t="shared" si="78"/>
        <v>0</v>
      </c>
      <c r="DC244">
        <f t="shared" si="79"/>
        <v>0</v>
      </c>
      <c r="DD244" t="s">
        <v>3</v>
      </c>
      <c r="DE244" t="s">
        <v>3</v>
      </c>
      <c r="DF244">
        <f t="shared" si="88"/>
        <v>0</v>
      </c>
      <c r="DG244">
        <f t="shared" si="66"/>
        <v>0</v>
      </c>
      <c r="DH244">
        <f t="shared" si="67"/>
        <v>0</v>
      </c>
      <c r="DI244">
        <f t="shared" si="68"/>
        <v>0</v>
      </c>
      <c r="DJ244">
        <f t="shared" si="89"/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ROW(Source!A151)</f>
        <v>151</v>
      </c>
      <c r="B245">
        <v>60234885</v>
      </c>
      <c r="C245">
        <v>60235626</v>
      </c>
      <c r="D245">
        <v>30515951</v>
      </c>
      <c r="E245">
        <v>30515945</v>
      </c>
      <c r="F245">
        <v>1</v>
      </c>
      <c r="G245">
        <v>30515945</v>
      </c>
      <c r="H245">
        <v>1</v>
      </c>
      <c r="I245" t="s">
        <v>630</v>
      </c>
      <c r="J245" t="s">
        <v>3</v>
      </c>
      <c r="K245" t="s">
        <v>631</v>
      </c>
      <c r="L245">
        <v>1191</v>
      </c>
      <c r="N245">
        <v>1013</v>
      </c>
      <c r="O245" t="s">
        <v>632</v>
      </c>
      <c r="P245" t="s">
        <v>632</v>
      </c>
      <c r="Q245">
        <v>1</v>
      </c>
      <c r="W245">
        <v>0</v>
      </c>
      <c r="X245">
        <v>476480486</v>
      </c>
      <c r="Y245">
        <f t="shared" si="77"/>
        <v>15.2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5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3</v>
      </c>
      <c r="AT245">
        <v>15.2</v>
      </c>
      <c r="AU245" t="s">
        <v>3</v>
      </c>
      <c r="AV245">
        <v>1</v>
      </c>
      <c r="AW245">
        <v>1</v>
      </c>
      <c r="AX245">
        <v>-1</v>
      </c>
      <c r="AY245">
        <v>0</v>
      </c>
      <c r="AZ245">
        <v>0</v>
      </c>
      <c r="BA245" t="s">
        <v>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U245">
        <f>ROUND(AT245*Source!I151*AH245*AL245,2)</f>
        <v>0</v>
      </c>
      <c r="CV245">
        <f>ROUND(Y245*Source!I151,9)</f>
        <v>2.4319999999999999</v>
      </c>
      <c r="CW245">
        <v>0</v>
      </c>
      <c r="CX245">
        <f>ROUND(Y245*Source!I151,9)</f>
        <v>2.4319999999999999</v>
      </c>
      <c r="CY245">
        <f t="shared" si="85"/>
        <v>0</v>
      </c>
      <c r="CZ245">
        <f t="shared" si="86"/>
        <v>0</v>
      </c>
      <c r="DA245">
        <f t="shared" si="87"/>
        <v>1</v>
      </c>
      <c r="DB245">
        <f t="shared" si="78"/>
        <v>0</v>
      </c>
      <c r="DC245">
        <f t="shared" si="79"/>
        <v>0</v>
      </c>
      <c r="DD245" t="s">
        <v>3</v>
      </c>
      <c r="DE245" t="s">
        <v>3</v>
      </c>
      <c r="DF245">
        <f t="shared" si="88"/>
        <v>0</v>
      </c>
      <c r="DG245">
        <f t="shared" si="66"/>
        <v>0</v>
      </c>
      <c r="DH245">
        <f t="shared" si="67"/>
        <v>0</v>
      </c>
      <c r="DI245">
        <f t="shared" si="68"/>
        <v>0</v>
      </c>
      <c r="DJ245">
        <f t="shared" si="89"/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ROW(Source!A152)</f>
        <v>152</v>
      </c>
      <c r="B246">
        <v>60234885</v>
      </c>
      <c r="C246">
        <v>60235628</v>
      </c>
      <c r="D246">
        <v>30515951</v>
      </c>
      <c r="E246">
        <v>30515945</v>
      </c>
      <c r="F246">
        <v>1</v>
      </c>
      <c r="G246">
        <v>30515945</v>
      </c>
      <c r="H246">
        <v>1</v>
      </c>
      <c r="I246" t="s">
        <v>630</v>
      </c>
      <c r="J246" t="s">
        <v>3</v>
      </c>
      <c r="K246" t="s">
        <v>631</v>
      </c>
      <c r="L246">
        <v>1191</v>
      </c>
      <c r="N246">
        <v>1013</v>
      </c>
      <c r="O246" t="s">
        <v>632</v>
      </c>
      <c r="P246" t="s">
        <v>632</v>
      </c>
      <c r="Q246">
        <v>1</v>
      </c>
      <c r="W246">
        <v>0</v>
      </c>
      <c r="X246">
        <v>476480486</v>
      </c>
      <c r="Y246">
        <f t="shared" si="77"/>
        <v>17.100000000000001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5</v>
      </c>
      <c r="AN246">
        <v>0</v>
      </c>
      <c r="AO246">
        <v>1</v>
      </c>
      <c r="AP246">
        <v>0</v>
      </c>
      <c r="AQ246">
        <v>0</v>
      </c>
      <c r="AR246">
        <v>0</v>
      </c>
      <c r="AS246" t="s">
        <v>3</v>
      </c>
      <c r="AT246">
        <v>17.100000000000001</v>
      </c>
      <c r="AU246" t="s">
        <v>3</v>
      </c>
      <c r="AV246">
        <v>1</v>
      </c>
      <c r="AW246">
        <v>1</v>
      </c>
      <c r="AX246">
        <v>-1</v>
      </c>
      <c r="AY246">
        <v>0</v>
      </c>
      <c r="AZ246">
        <v>0</v>
      </c>
      <c r="BA246" t="s">
        <v>3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U246">
        <f>ROUND(AT246*Source!I152*AH246*AL246,2)</f>
        <v>0</v>
      </c>
      <c r="CV246">
        <f>ROUND(Y246*Source!I152,9)</f>
        <v>2.7360000000000002</v>
      </c>
      <c r="CW246">
        <v>0</v>
      </c>
      <c r="CX246">
        <f>ROUND(Y246*Source!I152,9)</f>
        <v>2.7360000000000002</v>
      </c>
      <c r="CY246">
        <f t="shared" si="85"/>
        <v>0</v>
      </c>
      <c r="CZ246">
        <f t="shared" si="86"/>
        <v>0</v>
      </c>
      <c r="DA246">
        <f t="shared" si="87"/>
        <v>1</v>
      </c>
      <c r="DB246">
        <f t="shared" si="78"/>
        <v>0</v>
      </c>
      <c r="DC246">
        <f t="shared" si="79"/>
        <v>0</v>
      </c>
      <c r="DD246" t="s">
        <v>3</v>
      </c>
      <c r="DE246" t="s">
        <v>3</v>
      </c>
      <c r="DF246">
        <f t="shared" si="88"/>
        <v>0</v>
      </c>
      <c r="DG246">
        <f t="shared" si="66"/>
        <v>0</v>
      </c>
      <c r="DH246">
        <f t="shared" si="67"/>
        <v>0</v>
      </c>
      <c r="DI246">
        <f t="shared" si="68"/>
        <v>0</v>
      </c>
      <c r="DJ246">
        <f t="shared" si="89"/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ROW(Source!A153)</f>
        <v>153</v>
      </c>
      <c r="B247">
        <v>60234885</v>
      </c>
      <c r="C247">
        <v>60235630</v>
      </c>
      <c r="D247">
        <v>30515951</v>
      </c>
      <c r="E247">
        <v>30515945</v>
      </c>
      <c r="F247">
        <v>1</v>
      </c>
      <c r="G247">
        <v>30515945</v>
      </c>
      <c r="H247">
        <v>1</v>
      </c>
      <c r="I247" t="s">
        <v>630</v>
      </c>
      <c r="J247" t="s">
        <v>3</v>
      </c>
      <c r="K247" t="s">
        <v>631</v>
      </c>
      <c r="L247">
        <v>1191</v>
      </c>
      <c r="N247">
        <v>1013</v>
      </c>
      <c r="O247" t="s">
        <v>632</v>
      </c>
      <c r="P247" t="s">
        <v>632</v>
      </c>
      <c r="Q247">
        <v>1</v>
      </c>
      <c r="W247">
        <v>0</v>
      </c>
      <c r="X247">
        <v>476480486</v>
      </c>
      <c r="Y247">
        <f t="shared" si="77"/>
        <v>28.4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5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3</v>
      </c>
      <c r="AT247">
        <v>28.4</v>
      </c>
      <c r="AU247" t="s">
        <v>3</v>
      </c>
      <c r="AV247">
        <v>1</v>
      </c>
      <c r="AW247">
        <v>1</v>
      </c>
      <c r="AX247">
        <v>-1</v>
      </c>
      <c r="AY247">
        <v>0</v>
      </c>
      <c r="AZ247">
        <v>0</v>
      </c>
      <c r="BA247" t="s">
        <v>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U247">
        <f>ROUND(AT247*Source!I153*AH247*AL247,2)</f>
        <v>0</v>
      </c>
      <c r="CV247">
        <f>ROUND(Y247*Source!I153,9)</f>
        <v>3.4079999999999999</v>
      </c>
      <c r="CW247">
        <v>0</v>
      </c>
      <c r="CX247">
        <f>ROUND(Y247*Source!I153,9)</f>
        <v>3.4079999999999999</v>
      </c>
      <c r="CY247">
        <f t="shared" si="85"/>
        <v>0</v>
      </c>
      <c r="CZ247">
        <f t="shared" si="86"/>
        <v>0</v>
      </c>
      <c r="DA247">
        <f t="shared" si="87"/>
        <v>1</v>
      </c>
      <c r="DB247">
        <f t="shared" si="78"/>
        <v>0</v>
      </c>
      <c r="DC247">
        <f t="shared" si="79"/>
        <v>0</v>
      </c>
      <c r="DD247" t="s">
        <v>3</v>
      </c>
      <c r="DE247" t="s">
        <v>3</v>
      </c>
      <c r="DF247">
        <f t="shared" si="88"/>
        <v>0</v>
      </c>
      <c r="DG247">
        <f t="shared" si="66"/>
        <v>0</v>
      </c>
      <c r="DH247">
        <f t="shared" si="67"/>
        <v>0</v>
      </c>
      <c r="DI247">
        <f t="shared" si="68"/>
        <v>0</v>
      </c>
      <c r="DJ247">
        <f t="shared" si="89"/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ROW(Source!A154)</f>
        <v>154</v>
      </c>
      <c r="B248">
        <v>60234885</v>
      </c>
      <c r="C248">
        <v>60235632</v>
      </c>
      <c r="D248">
        <v>30515951</v>
      </c>
      <c r="E248">
        <v>30515945</v>
      </c>
      <c r="F248">
        <v>1</v>
      </c>
      <c r="G248">
        <v>30515945</v>
      </c>
      <c r="H248">
        <v>1</v>
      </c>
      <c r="I248" t="s">
        <v>630</v>
      </c>
      <c r="J248" t="s">
        <v>3</v>
      </c>
      <c r="K248" t="s">
        <v>631</v>
      </c>
      <c r="L248">
        <v>1191</v>
      </c>
      <c r="N248">
        <v>1013</v>
      </c>
      <c r="O248" t="s">
        <v>632</v>
      </c>
      <c r="P248" t="s">
        <v>632</v>
      </c>
      <c r="Q248">
        <v>1</v>
      </c>
      <c r="W248">
        <v>0</v>
      </c>
      <c r="X248">
        <v>476480486</v>
      </c>
      <c r="Y248">
        <f t="shared" si="77"/>
        <v>28.4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5</v>
      </c>
      <c r="AN248">
        <v>0</v>
      </c>
      <c r="AO248">
        <v>1</v>
      </c>
      <c r="AP248">
        <v>0</v>
      </c>
      <c r="AQ248">
        <v>0</v>
      </c>
      <c r="AR248">
        <v>0</v>
      </c>
      <c r="AS248" t="s">
        <v>3</v>
      </c>
      <c r="AT248">
        <v>28.4</v>
      </c>
      <c r="AU248" t="s">
        <v>3</v>
      </c>
      <c r="AV248">
        <v>1</v>
      </c>
      <c r="AW248">
        <v>1</v>
      </c>
      <c r="AX248">
        <v>-1</v>
      </c>
      <c r="AY248">
        <v>0</v>
      </c>
      <c r="AZ248">
        <v>0</v>
      </c>
      <c r="BA248" t="s">
        <v>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U248">
        <f>ROUND(AT248*Source!I154*AH248*AL248,2)</f>
        <v>0</v>
      </c>
      <c r="CV248">
        <f>ROUND(Y248*Source!I154,9)</f>
        <v>5.1120000000000001</v>
      </c>
      <c r="CW248">
        <v>0</v>
      </c>
      <c r="CX248">
        <f>ROUND(Y248*Source!I154,9)</f>
        <v>5.1120000000000001</v>
      </c>
      <c r="CY248">
        <f t="shared" si="85"/>
        <v>0</v>
      </c>
      <c r="CZ248">
        <f t="shared" si="86"/>
        <v>0</v>
      </c>
      <c r="DA248">
        <f t="shared" si="87"/>
        <v>1</v>
      </c>
      <c r="DB248">
        <f t="shared" si="78"/>
        <v>0</v>
      </c>
      <c r="DC248">
        <f t="shared" si="79"/>
        <v>0</v>
      </c>
      <c r="DD248" t="s">
        <v>3</v>
      </c>
      <c r="DE248" t="s">
        <v>3</v>
      </c>
      <c r="DF248">
        <f t="shared" si="88"/>
        <v>0</v>
      </c>
      <c r="DG248">
        <f t="shared" si="66"/>
        <v>0</v>
      </c>
      <c r="DH248">
        <f t="shared" si="67"/>
        <v>0</v>
      </c>
      <c r="DI248">
        <f t="shared" si="68"/>
        <v>0</v>
      </c>
      <c r="DJ248">
        <f t="shared" si="89"/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ROW(Source!A155)</f>
        <v>155</v>
      </c>
      <c r="B249">
        <v>60234885</v>
      </c>
      <c r="C249">
        <v>60235634</v>
      </c>
      <c r="D249">
        <v>30515951</v>
      </c>
      <c r="E249">
        <v>30515945</v>
      </c>
      <c r="F249">
        <v>1</v>
      </c>
      <c r="G249">
        <v>30515945</v>
      </c>
      <c r="H249">
        <v>1</v>
      </c>
      <c r="I249" t="s">
        <v>630</v>
      </c>
      <c r="J249" t="s">
        <v>3</v>
      </c>
      <c r="K249" t="s">
        <v>631</v>
      </c>
      <c r="L249">
        <v>1191</v>
      </c>
      <c r="N249">
        <v>1013</v>
      </c>
      <c r="O249" t="s">
        <v>632</v>
      </c>
      <c r="P249" t="s">
        <v>632</v>
      </c>
      <c r="Q249">
        <v>1</v>
      </c>
      <c r="W249">
        <v>0</v>
      </c>
      <c r="X249">
        <v>476480486</v>
      </c>
      <c r="Y249">
        <f t="shared" si="77"/>
        <v>38.4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5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38.4</v>
      </c>
      <c r="AU249" t="s">
        <v>3</v>
      </c>
      <c r="AV249">
        <v>1</v>
      </c>
      <c r="AW249">
        <v>1</v>
      </c>
      <c r="AX249">
        <v>-1</v>
      </c>
      <c r="AY249">
        <v>0</v>
      </c>
      <c r="AZ249">
        <v>0</v>
      </c>
      <c r="BA249" t="s">
        <v>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U249">
        <f>ROUND(AT249*Source!I155*AH249*AL249,2)</f>
        <v>0</v>
      </c>
      <c r="CV249">
        <f>ROUND(Y249*Source!I155,9)</f>
        <v>10.752000000000001</v>
      </c>
      <c r="CW249">
        <v>0</v>
      </c>
      <c r="CX249">
        <f>ROUND(Y249*Source!I155,9)</f>
        <v>10.752000000000001</v>
      </c>
      <c r="CY249">
        <f t="shared" si="85"/>
        <v>0</v>
      </c>
      <c r="CZ249">
        <f t="shared" si="86"/>
        <v>0</v>
      </c>
      <c r="DA249">
        <f t="shared" si="87"/>
        <v>1</v>
      </c>
      <c r="DB249">
        <f t="shared" si="78"/>
        <v>0</v>
      </c>
      <c r="DC249">
        <f t="shared" si="79"/>
        <v>0</v>
      </c>
      <c r="DD249" t="s">
        <v>3</v>
      </c>
      <c r="DE249" t="s">
        <v>3</v>
      </c>
      <c r="DF249">
        <f t="shared" si="88"/>
        <v>0</v>
      </c>
      <c r="DG249">
        <f t="shared" si="66"/>
        <v>0</v>
      </c>
      <c r="DH249">
        <f t="shared" si="67"/>
        <v>0</v>
      </c>
      <c r="DI249">
        <f t="shared" si="68"/>
        <v>0</v>
      </c>
      <c r="DJ249">
        <f t="shared" si="89"/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ROW(Source!A156)</f>
        <v>156</v>
      </c>
      <c r="B250">
        <v>60234885</v>
      </c>
      <c r="C250">
        <v>60235636</v>
      </c>
      <c r="D250">
        <v>30515951</v>
      </c>
      <c r="E250">
        <v>30515945</v>
      </c>
      <c r="F250">
        <v>1</v>
      </c>
      <c r="G250">
        <v>30515945</v>
      </c>
      <c r="H250">
        <v>1</v>
      </c>
      <c r="I250" t="s">
        <v>630</v>
      </c>
      <c r="J250" t="s">
        <v>3</v>
      </c>
      <c r="K250" t="s">
        <v>631</v>
      </c>
      <c r="L250">
        <v>1191</v>
      </c>
      <c r="N250">
        <v>1013</v>
      </c>
      <c r="O250" t="s">
        <v>632</v>
      </c>
      <c r="P250" t="s">
        <v>632</v>
      </c>
      <c r="Q250">
        <v>1</v>
      </c>
      <c r="W250">
        <v>0</v>
      </c>
      <c r="X250">
        <v>476480486</v>
      </c>
      <c r="Y250">
        <f t="shared" si="77"/>
        <v>57.8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5</v>
      </c>
      <c r="AN250">
        <v>0</v>
      </c>
      <c r="AO250">
        <v>1</v>
      </c>
      <c r="AP250">
        <v>0</v>
      </c>
      <c r="AQ250">
        <v>0</v>
      </c>
      <c r="AR250">
        <v>0</v>
      </c>
      <c r="AS250" t="s">
        <v>3</v>
      </c>
      <c r="AT250">
        <v>57.8</v>
      </c>
      <c r="AU250" t="s">
        <v>3</v>
      </c>
      <c r="AV250">
        <v>1</v>
      </c>
      <c r="AW250">
        <v>1</v>
      </c>
      <c r="AX250">
        <v>-1</v>
      </c>
      <c r="AY250">
        <v>0</v>
      </c>
      <c r="AZ250">
        <v>0</v>
      </c>
      <c r="BA250" t="s">
        <v>3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U250">
        <f>ROUND(AT250*Source!I156*AH250*AL250,2)</f>
        <v>0</v>
      </c>
      <c r="CV250">
        <f>ROUND(Y250*Source!I156,9)</f>
        <v>16.184000000000001</v>
      </c>
      <c r="CW250">
        <v>0</v>
      </c>
      <c r="CX250">
        <f>ROUND(Y250*Source!I156,9)</f>
        <v>16.184000000000001</v>
      </c>
      <c r="CY250">
        <f t="shared" si="85"/>
        <v>0</v>
      </c>
      <c r="CZ250">
        <f t="shared" si="86"/>
        <v>0</v>
      </c>
      <c r="DA250">
        <f t="shared" si="87"/>
        <v>1</v>
      </c>
      <c r="DB250">
        <f t="shared" si="78"/>
        <v>0</v>
      </c>
      <c r="DC250">
        <f t="shared" si="79"/>
        <v>0</v>
      </c>
      <c r="DD250" t="s">
        <v>3</v>
      </c>
      <c r="DE250" t="s">
        <v>3</v>
      </c>
      <c r="DF250">
        <f t="shared" si="88"/>
        <v>0</v>
      </c>
      <c r="DG250">
        <f t="shared" si="66"/>
        <v>0</v>
      </c>
      <c r="DH250">
        <f t="shared" si="67"/>
        <v>0</v>
      </c>
      <c r="DI250">
        <f t="shared" si="68"/>
        <v>0</v>
      </c>
      <c r="DJ250">
        <f t="shared" si="89"/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ROW(Source!A157)</f>
        <v>157</v>
      </c>
      <c r="B251">
        <v>60234885</v>
      </c>
      <c r="C251">
        <v>60235638</v>
      </c>
      <c r="D251">
        <v>30515951</v>
      </c>
      <c r="E251">
        <v>30515945</v>
      </c>
      <c r="F251">
        <v>1</v>
      </c>
      <c r="G251">
        <v>30515945</v>
      </c>
      <c r="H251">
        <v>1</v>
      </c>
      <c r="I251" t="s">
        <v>630</v>
      </c>
      <c r="J251" t="s">
        <v>3</v>
      </c>
      <c r="K251" t="s">
        <v>631</v>
      </c>
      <c r="L251">
        <v>1191</v>
      </c>
      <c r="N251">
        <v>1013</v>
      </c>
      <c r="O251" t="s">
        <v>632</v>
      </c>
      <c r="P251" t="s">
        <v>632</v>
      </c>
      <c r="Q251">
        <v>1</v>
      </c>
      <c r="W251">
        <v>0</v>
      </c>
      <c r="X251">
        <v>476480486</v>
      </c>
      <c r="Y251">
        <f t="shared" si="77"/>
        <v>7.14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5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7.14</v>
      </c>
      <c r="AU251" t="s">
        <v>3</v>
      </c>
      <c r="AV251">
        <v>1</v>
      </c>
      <c r="AW251">
        <v>1</v>
      </c>
      <c r="AX251">
        <v>-1</v>
      </c>
      <c r="AY251">
        <v>0</v>
      </c>
      <c r="AZ251">
        <v>0</v>
      </c>
      <c r="BA251" t="s">
        <v>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U251">
        <f>ROUND(AT251*Source!I157*AH251*AL251,2)</f>
        <v>0</v>
      </c>
      <c r="CV251">
        <f>ROUND(Y251*Source!I157,9)</f>
        <v>5.1407999999999996</v>
      </c>
      <c r="CW251">
        <v>0</v>
      </c>
      <c r="CX251">
        <f>ROUND(Y251*Source!I157,9)</f>
        <v>5.1407999999999996</v>
      </c>
      <c r="CY251">
        <f t="shared" si="85"/>
        <v>0</v>
      </c>
      <c r="CZ251">
        <f t="shared" si="86"/>
        <v>0</v>
      </c>
      <c r="DA251">
        <f t="shared" si="87"/>
        <v>1</v>
      </c>
      <c r="DB251">
        <f t="shared" si="78"/>
        <v>0</v>
      </c>
      <c r="DC251">
        <f t="shared" si="79"/>
        <v>0</v>
      </c>
      <c r="DD251" t="s">
        <v>3</v>
      </c>
      <c r="DE251" t="s">
        <v>3</v>
      </c>
      <c r="DF251">
        <f t="shared" si="88"/>
        <v>0</v>
      </c>
      <c r="DG251">
        <f t="shared" si="66"/>
        <v>0</v>
      </c>
      <c r="DH251">
        <f t="shared" si="67"/>
        <v>0</v>
      </c>
      <c r="DI251">
        <f t="shared" si="68"/>
        <v>0</v>
      </c>
      <c r="DJ251">
        <f t="shared" si="89"/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ROW(Source!A157)</f>
        <v>157</v>
      </c>
      <c r="B252">
        <v>60234885</v>
      </c>
      <c r="C252">
        <v>60235638</v>
      </c>
      <c r="D252">
        <v>0</v>
      </c>
      <c r="E252">
        <v>1</v>
      </c>
      <c r="F252">
        <v>1</v>
      </c>
      <c r="G252">
        <v>30515945</v>
      </c>
      <c r="H252">
        <v>2</v>
      </c>
      <c r="I252" t="s">
        <v>673</v>
      </c>
      <c r="J252" t="s">
        <v>674</v>
      </c>
      <c r="K252" t="s">
        <v>675</v>
      </c>
      <c r="L252">
        <v>1368</v>
      </c>
      <c r="N252">
        <v>1011</v>
      </c>
      <c r="O252" t="s">
        <v>153</v>
      </c>
      <c r="P252" t="s">
        <v>153</v>
      </c>
      <c r="Q252">
        <v>1</v>
      </c>
      <c r="W252">
        <v>0</v>
      </c>
      <c r="X252">
        <v>-1440889904</v>
      </c>
      <c r="Y252">
        <f t="shared" si="77"/>
        <v>0.49</v>
      </c>
      <c r="AA252">
        <v>0</v>
      </c>
      <c r="AB252">
        <v>88.67</v>
      </c>
      <c r="AC252">
        <v>13.47</v>
      </c>
      <c r="AD252">
        <v>0</v>
      </c>
      <c r="AE252">
        <v>0</v>
      </c>
      <c r="AF252">
        <v>83.1</v>
      </c>
      <c r="AG252">
        <v>12.62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0.49</v>
      </c>
      <c r="AU252" t="s">
        <v>3</v>
      </c>
      <c r="AV252">
        <v>0</v>
      </c>
      <c r="AW252">
        <v>1</v>
      </c>
      <c r="AX252">
        <v>-1</v>
      </c>
      <c r="AY252">
        <v>0</v>
      </c>
      <c r="AZ252">
        <v>0</v>
      </c>
      <c r="BA252" t="s">
        <v>3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ROUND(Y252*Source!I157*DO252,9)</f>
        <v>0</v>
      </c>
      <c r="CX252">
        <f>ROUND(Y252*Source!I157,9)</f>
        <v>0.3528</v>
      </c>
      <c r="CY252">
        <f>AB252</f>
        <v>88.67</v>
      </c>
      <c r="CZ252">
        <f>AF252</f>
        <v>83.1</v>
      </c>
      <c r="DA252">
        <f>AJ252</f>
        <v>1</v>
      </c>
      <c r="DB252">
        <f t="shared" si="78"/>
        <v>40.72</v>
      </c>
      <c r="DC252">
        <f t="shared" si="79"/>
        <v>6.18</v>
      </c>
      <c r="DD252" t="s">
        <v>3</v>
      </c>
      <c r="DE252" t="s">
        <v>3</v>
      </c>
      <c r="DF252">
        <f t="shared" si="88"/>
        <v>0</v>
      </c>
      <c r="DG252">
        <f t="shared" si="66"/>
        <v>29.32</v>
      </c>
      <c r="DH252">
        <f t="shared" si="67"/>
        <v>4.45</v>
      </c>
      <c r="DI252">
        <f t="shared" si="68"/>
        <v>0</v>
      </c>
      <c r="DJ252">
        <f>DG252</f>
        <v>29.32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ROW(Source!A157)</f>
        <v>157</v>
      </c>
      <c r="B253">
        <v>60234885</v>
      </c>
      <c r="C253">
        <v>60235638</v>
      </c>
      <c r="D253">
        <v>0</v>
      </c>
      <c r="E253">
        <v>1</v>
      </c>
      <c r="F253">
        <v>1</v>
      </c>
      <c r="G253">
        <v>30515945</v>
      </c>
      <c r="H253">
        <v>2</v>
      </c>
      <c r="I253" t="s">
        <v>840</v>
      </c>
      <c r="J253" t="s">
        <v>841</v>
      </c>
      <c r="K253" t="s">
        <v>842</v>
      </c>
      <c r="L253">
        <v>1368</v>
      </c>
      <c r="N253">
        <v>1011</v>
      </c>
      <c r="O253" t="s">
        <v>153</v>
      </c>
      <c r="P253" t="s">
        <v>153</v>
      </c>
      <c r="Q253">
        <v>1</v>
      </c>
      <c r="W253">
        <v>0</v>
      </c>
      <c r="X253">
        <v>-121017968</v>
      </c>
      <c r="Y253">
        <f t="shared" si="77"/>
        <v>1.63</v>
      </c>
      <c r="AA253">
        <v>0</v>
      </c>
      <c r="AB253">
        <v>2.42</v>
      </c>
      <c r="AC253">
        <v>0</v>
      </c>
      <c r="AD253">
        <v>0</v>
      </c>
      <c r="AE253">
        <v>0</v>
      </c>
      <c r="AF253">
        <v>2.27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1.63</v>
      </c>
      <c r="AU253" t="s">
        <v>3</v>
      </c>
      <c r="AV253">
        <v>0</v>
      </c>
      <c r="AW253">
        <v>1</v>
      </c>
      <c r="AX253">
        <v>-1</v>
      </c>
      <c r="AY253">
        <v>0</v>
      </c>
      <c r="AZ253">
        <v>0</v>
      </c>
      <c r="BA253" t="s">
        <v>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ROUND(Y253*Source!I157*DO253,9)</f>
        <v>0</v>
      </c>
      <c r="CX253">
        <f>ROUND(Y253*Source!I157,9)</f>
        <v>1.1736</v>
      </c>
      <c r="CY253">
        <f>AB253</f>
        <v>2.42</v>
      </c>
      <c r="CZ253">
        <f>AF253</f>
        <v>2.27</v>
      </c>
      <c r="DA253">
        <f>AJ253</f>
        <v>1</v>
      </c>
      <c r="DB253">
        <f t="shared" si="78"/>
        <v>3.7</v>
      </c>
      <c r="DC253">
        <f t="shared" si="79"/>
        <v>0</v>
      </c>
      <c r="DD253" t="s">
        <v>3</v>
      </c>
      <c r="DE253" t="s">
        <v>3</v>
      </c>
      <c r="DF253">
        <f t="shared" si="88"/>
        <v>0</v>
      </c>
      <c r="DG253">
        <f t="shared" si="66"/>
        <v>2.66</v>
      </c>
      <c r="DH253">
        <f t="shared" si="67"/>
        <v>0</v>
      </c>
      <c r="DI253">
        <f t="shared" si="68"/>
        <v>0</v>
      </c>
      <c r="DJ253">
        <f>DG253</f>
        <v>2.66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ROW(Source!A157)</f>
        <v>157</v>
      </c>
      <c r="B254">
        <v>60234885</v>
      </c>
      <c r="C254">
        <v>60235638</v>
      </c>
      <c r="D254">
        <v>0</v>
      </c>
      <c r="E254">
        <v>1</v>
      </c>
      <c r="F254">
        <v>1</v>
      </c>
      <c r="G254">
        <v>30515945</v>
      </c>
      <c r="H254">
        <v>2</v>
      </c>
      <c r="I254" t="s">
        <v>776</v>
      </c>
      <c r="J254" t="s">
        <v>777</v>
      </c>
      <c r="K254" t="s">
        <v>778</v>
      </c>
      <c r="L254">
        <v>1368</v>
      </c>
      <c r="N254">
        <v>1011</v>
      </c>
      <c r="O254" t="s">
        <v>153</v>
      </c>
      <c r="P254" t="s">
        <v>153</v>
      </c>
      <c r="Q254">
        <v>1</v>
      </c>
      <c r="W254">
        <v>0</v>
      </c>
      <c r="X254">
        <v>-119259197</v>
      </c>
      <c r="Y254">
        <f t="shared" si="77"/>
        <v>1.63</v>
      </c>
      <c r="AA254">
        <v>0</v>
      </c>
      <c r="AB254">
        <v>0.78</v>
      </c>
      <c r="AC254">
        <v>0</v>
      </c>
      <c r="AD254">
        <v>0</v>
      </c>
      <c r="AE254">
        <v>0</v>
      </c>
      <c r="AF254">
        <v>0.73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1.63</v>
      </c>
      <c r="AU254" t="s">
        <v>3</v>
      </c>
      <c r="AV254">
        <v>0</v>
      </c>
      <c r="AW254">
        <v>1</v>
      </c>
      <c r="AX254">
        <v>-1</v>
      </c>
      <c r="AY254">
        <v>0</v>
      </c>
      <c r="AZ254">
        <v>0</v>
      </c>
      <c r="BA254" t="s">
        <v>3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ROUND(Y254*Source!I157*DO254,9)</f>
        <v>0</v>
      </c>
      <c r="CX254">
        <f>ROUND(Y254*Source!I157,9)</f>
        <v>1.1736</v>
      </c>
      <c r="CY254">
        <f>AB254</f>
        <v>0.78</v>
      </c>
      <c r="CZ254">
        <f>AF254</f>
        <v>0.73</v>
      </c>
      <c r="DA254">
        <f>AJ254</f>
        <v>1</v>
      </c>
      <c r="DB254">
        <f t="shared" si="78"/>
        <v>1.19</v>
      </c>
      <c r="DC254">
        <f t="shared" si="79"/>
        <v>0</v>
      </c>
      <c r="DD254" t="s">
        <v>3</v>
      </c>
      <c r="DE254" t="s">
        <v>3</v>
      </c>
      <c r="DF254">
        <f t="shared" si="88"/>
        <v>0</v>
      </c>
      <c r="DG254">
        <f t="shared" si="66"/>
        <v>0.86</v>
      </c>
      <c r="DH254">
        <f t="shared" si="67"/>
        <v>0</v>
      </c>
      <c r="DI254">
        <f t="shared" si="68"/>
        <v>0</v>
      </c>
      <c r="DJ254">
        <f>DG254</f>
        <v>0.86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ROW(Source!A157)</f>
        <v>157</v>
      </c>
      <c r="B255">
        <v>60234885</v>
      </c>
      <c r="C255">
        <v>60235638</v>
      </c>
      <c r="D255">
        <v>0</v>
      </c>
      <c r="E255">
        <v>1</v>
      </c>
      <c r="F255">
        <v>1</v>
      </c>
      <c r="G255">
        <v>30515945</v>
      </c>
      <c r="H255">
        <v>3</v>
      </c>
      <c r="I255" t="s">
        <v>846</v>
      </c>
      <c r="J255" t="s">
        <v>847</v>
      </c>
      <c r="K255" t="s">
        <v>848</v>
      </c>
      <c r="L255">
        <v>1348</v>
      </c>
      <c r="N255">
        <v>1009</v>
      </c>
      <c r="O255" t="s">
        <v>119</v>
      </c>
      <c r="P255" t="s">
        <v>119</v>
      </c>
      <c r="Q255">
        <v>1000</v>
      </c>
      <c r="W255">
        <v>0</v>
      </c>
      <c r="X255">
        <v>852257746</v>
      </c>
      <c r="Y255">
        <f t="shared" si="77"/>
        <v>6.0000000000000002E-5</v>
      </c>
      <c r="AA255">
        <v>118370.77</v>
      </c>
      <c r="AB255">
        <v>0</v>
      </c>
      <c r="AC255">
        <v>0</v>
      </c>
      <c r="AD255">
        <v>0</v>
      </c>
      <c r="AE255">
        <v>11242.42</v>
      </c>
      <c r="AF255">
        <v>0</v>
      </c>
      <c r="AG255">
        <v>0</v>
      </c>
      <c r="AH255">
        <v>0</v>
      </c>
      <c r="AI255">
        <v>9.74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6.0000000000000002E-5</v>
      </c>
      <c r="AU255" t="s">
        <v>3</v>
      </c>
      <c r="AV255">
        <v>0</v>
      </c>
      <c r="AW255">
        <v>1</v>
      </c>
      <c r="AX255">
        <v>-1</v>
      </c>
      <c r="AY255">
        <v>0</v>
      </c>
      <c r="AZ255">
        <v>0</v>
      </c>
      <c r="BA255" t="s">
        <v>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ROUND(Y255*Source!I157,9)</f>
        <v>4.32E-5</v>
      </c>
      <c r="CY255">
        <f t="shared" ref="CY255:CY261" si="90">AA255</f>
        <v>118370.77</v>
      </c>
      <c r="CZ255">
        <f t="shared" ref="CZ255:CZ261" si="91">AE255</f>
        <v>11242.42</v>
      </c>
      <c r="DA255">
        <f t="shared" ref="DA255:DA261" si="92">AI255</f>
        <v>9.74</v>
      </c>
      <c r="DB255">
        <f t="shared" si="78"/>
        <v>0.67</v>
      </c>
      <c r="DC255">
        <f t="shared" si="79"/>
        <v>0</v>
      </c>
      <c r="DD255" t="s">
        <v>3</v>
      </c>
      <c r="DE255" t="s">
        <v>3</v>
      </c>
      <c r="DF255">
        <f t="shared" ref="DF255:DF261" si="93">ROUND(ROUND(AE255*AI255,2)*CX255,2)</f>
        <v>4.7300000000000004</v>
      </c>
      <c r="DG255">
        <f t="shared" si="66"/>
        <v>0</v>
      </c>
      <c r="DH255">
        <f t="shared" si="67"/>
        <v>0</v>
      </c>
      <c r="DI255">
        <f t="shared" si="68"/>
        <v>0</v>
      </c>
      <c r="DJ255">
        <f t="shared" ref="DJ255:DJ261" si="94">DF255</f>
        <v>4.7300000000000004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ROW(Source!A157)</f>
        <v>157</v>
      </c>
      <c r="B256">
        <v>60234885</v>
      </c>
      <c r="C256">
        <v>60235638</v>
      </c>
      <c r="D256">
        <v>0</v>
      </c>
      <c r="E256">
        <v>1</v>
      </c>
      <c r="F256">
        <v>1</v>
      </c>
      <c r="G256">
        <v>30515945</v>
      </c>
      <c r="H256">
        <v>3</v>
      </c>
      <c r="I256" t="s">
        <v>849</v>
      </c>
      <c r="J256" t="s">
        <v>850</v>
      </c>
      <c r="K256" t="s">
        <v>851</v>
      </c>
      <c r="L256">
        <v>1346</v>
      </c>
      <c r="N256">
        <v>1009</v>
      </c>
      <c r="O256" t="s">
        <v>615</v>
      </c>
      <c r="P256" t="s">
        <v>615</v>
      </c>
      <c r="Q256">
        <v>1</v>
      </c>
      <c r="W256">
        <v>0</v>
      </c>
      <c r="X256">
        <v>-1425618595</v>
      </c>
      <c r="Y256">
        <f t="shared" si="77"/>
        <v>0.8</v>
      </c>
      <c r="AA256">
        <v>271.64999999999998</v>
      </c>
      <c r="AB256">
        <v>0</v>
      </c>
      <c r="AC256">
        <v>0</v>
      </c>
      <c r="AD256">
        <v>0</v>
      </c>
      <c r="AE256">
        <v>25.8</v>
      </c>
      <c r="AF256">
        <v>0</v>
      </c>
      <c r="AG256">
        <v>0</v>
      </c>
      <c r="AH256">
        <v>0</v>
      </c>
      <c r="AI256">
        <v>9.74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0.8</v>
      </c>
      <c r="AU256" t="s">
        <v>3</v>
      </c>
      <c r="AV256">
        <v>0</v>
      </c>
      <c r="AW256">
        <v>1</v>
      </c>
      <c r="AX256">
        <v>-1</v>
      </c>
      <c r="AY256">
        <v>0</v>
      </c>
      <c r="AZ256">
        <v>0</v>
      </c>
      <c r="BA256" t="s">
        <v>3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ROUND(Y256*Source!I157,9)</f>
        <v>0.57599999999999996</v>
      </c>
      <c r="CY256">
        <f t="shared" si="90"/>
        <v>271.64999999999998</v>
      </c>
      <c r="CZ256">
        <f t="shared" si="91"/>
        <v>25.8</v>
      </c>
      <c r="DA256">
        <f t="shared" si="92"/>
        <v>9.74</v>
      </c>
      <c r="DB256">
        <f t="shared" si="78"/>
        <v>20.64</v>
      </c>
      <c r="DC256">
        <f t="shared" si="79"/>
        <v>0</v>
      </c>
      <c r="DD256" t="s">
        <v>3</v>
      </c>
      <c r="DE256" t="s">
        <v>3</v>
      </c>
      <c r="DF256">
        <f t="shared" si="93"/>
        <v>144.74</v>
      </c>
      <c r="DG256">
        <f t="shared" si="66"/>
        <v>0</v>
      </c>
      <c r="DH256">
        <f t="shared" si="67"/>
        <v>0</v>
      </c>
      <c r="DI256">
        <f t="shared" si="68"/>
        <v>0</v>
      </c>
      <c r="DJ256">
        <f t="shared" si="94"/>
        <v>144.74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ROW(Source!A157)</f>
        <v>157</v>
      </c>
      <c r="B257">
        <v>60234885</v>
      </c>
      <c r="C257">
        <v>60235638</v>
      </c>
      <c r="D257">
        <v>0</v>
      </c>
      <c r="E257">
        <v>1</v>
      </c>
      <c r="F257">
        <v>1</v>
      </c>
      <c r="G257">
        <v>30515945</v>
      </c>
      <c r="H257">
        <v>3</v>
      </c>
      <c r="I257" t="s">
        <v>852</v>
      </c>
      <c r="J257" t="s">
        <v>853</v>
      </c>
      <c r="K257" t="s">
        <v>854</v>
      </c>
      <c r="L257">
        <v>1348</v>
      </c>
      <c r="N257">
        <v>1009</v>
      </c>
      <c r="O257" t="s">
        <v>119</v>
      </c>
      <c r="P257" t="s">
        <v>119</v>
      </c>
      <c r="Q257">
        <v>1000</v>
      </c>
      <c r="W257">
        <v>0</v>
      </c>
      <c r="X257">
        <v>1488995423</v>
      </c>
      <c r="Y257">
        <f t="shared" si="77"/>
        <v>5.0000000000000001E-4</v>
      </c>
      <c r="AA257">
        <v>641907.36</v>
      </c>
      <c r="AB257">
        <v>0</v>
      </c>
      <c r="AC257">
        <v>0</v>
      </c>
      <c r="AD257">
        <v>0</v>
      </c>
      <c r="AE257">
        <v>60966</v>
      </c>
      <c r="AF257">
        <v>0</v>
      </c>
      <c r="AG257">
        <v>0</v>
      </c>
      <c r="AH257">
        <v>0</v>
      </c>
      <c r="AI257">
        <v>9.74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5.0000000000000001E-4</v>
      </c>
      <c r="AU257" t="s">
        <v>3</v>
      </c>
      <c r="AV257">
        <v>0</v>
      </c>
      <c r="AW257">
        <v>1</v>
      </c>
      <c r="AX257">
        <v>-1</v>
      </c>
      <c r="AY257">
        <v>0</v>
      </c>
      <c r="AZ257">
        <v>0</v>
      </c>
      <c r="BA257" t="s">
        <v>3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ROUND(Y257*Source!I157,9)</f>
        <v>3.6000000000000002E-4</v>
      </c>
      <c r="CY257">
        <f t="shared" si="90"/>
        <v>641907.36</v>
      </c>
      <c r="CZ257">
        <f t="shared" si="91"/>
        <v>60966</v>
      </c>
      <c r="DA257">
        <f t="shared" si="92"/>
        <v>9.74</v>
      </c>
      <c r="DB257">
        <f t="shared" si="78"/>
        <v>30.48</v>
      </c>
      <c r="DC257">
        <f t="shared" si="79"/>
        <v>0</v>
      </c>
      <c r="DD257" t="s">
        <v>3</v>
      </c>
      <c r="DE257" t="s">
        <v>3</v>
      </c>
      <c r="DF257">
        <f t="shared" si="93"/>
        <v>213.77</v>
      </c>
      <c r="DG257">
        <f t="shared" ref="DG257:DG320" si="95">ROUND(ROUND(AF257,2)*CX257,2)</f>
        <v>0</v>
      </c>
      <c r="DH257">
        <f t="shared" ref="DH257:DH320" si="96">ROUND(ROUND(AG257,2)*CX257,2)</f>
        <v>0</v>
      </c>
      <c r="DI257">
        <f t="shared" ref="DI257:DI320" si="97">ROUND(ROUND(AH257,2)*CX257,2)</f>
        <v>0</v>
      </c>
      <c r="DJ257">
        <f t="shared" si="94"/>
        <v>213.77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ROW(Source!A157)</f>
        <v>157</v>
      </c>
      <c r="B258">
        <v>60234885</v>
      </c>
      <c r="C258">
        <v>60235638</v>
      </c>
      <c r="D258">
        <v>0</v>
      </c>
      <c r="E258">
        <v>1</v>
      </c>
      <c r="F258">
        <v>1</v>
      </c>
      <c r="G258">
        <v>30515945</v>
      </c>
      <c r="H258">
        <v>3</v>
      </c>
      <c r="I258" t="s">
        <v>855</v>
      </c>
      <c r="J258" t="s">
        <v>856</v>
      </c>
      <c r="K258" t="s">
        <v>857</v>
      </c>
      <c r="L258">
        <v>1348</v>
      </c>
      <c r="N258">
        <v>1009</v>
      </c>
      <c r="O258" t="s">
        <v>119</v>
      </c>
      <c r="P258" t="s">
        <v>119</v>
      </c>
      <c r="Q258">
        <v>1000</v>
      </c>
      <c r="W258">
        <v>0</v>
      </c>
      <c r="X258">
        <v>-391005678</v>
      </c>
      <c r="Y258">
        <f t="shared" si="77"/>
        <v>4.0000000000000003E-5</v>
      </c>
      <c r="AA258">
        <v>84047.26</v>
      </c>
      <c r="AB258">
        <v>0</v>
      </c>
      <c r="AC258">
        <v>0</v>
      </c>
      <c r="AD258">
        <v>0</v>
      </c>
      <c r="AE258">
        <v>7982.5</v>
      </c>
      <c r="AF258">
        <v>0</v>
      </c>
      <c r="AG258">
        <v>0</v>
      </c>
      <c r="AH258">
        <v>0</v>
      </c>
      <c r="AI258">
        <v>9.74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4.0000000000000003E-5</v>
      </c>
      <c r="AU258" t="s">
        <v>3</v>
      </c>
      <c r="AV258">
        <v>0</v>
      </c>
      <c r="AW258">
        <v>1</v>
      </c>
      <c r="AX258">
        <v>-1</v>
      </c>
      <c r="AY258">
        <v>0</v>
      </c>
      <c r="AZ258">
        <v>0</v>
      </c>
      <c r="BA258" t="s">
        <v>3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ROUND(Y258*Source!I157,9)</f>
        <v>2.8799999999999999E-5</v>
      </c>
      <c r="CY258">
        <f t="shared" si="90"/>
        <v>84047.26</v>
      </c>
      <c r="CZ258">
        <f t="shared" si="91"/>
        <v>7982.5</v>
      </c>
      <c r="DA258">
        <f t="shared" si="92"/>
        <v>9.74</v>
      </c>
      <c r="DB258">
        <f t="shared" si="78"/>
        <v>0.32</v>
      </c>
      <c r="DC258">
        <f t="shared" si="79"/>
        <v>0</v>
      </c>
      <c r="DD258" t="s">
        <v>3</v>
      </c>
      <c r="DE258" t="s">
        <v>3</v>
      </c>
      <c r="DF258">
        <f t="shared" si="93"/>
        <v>2.2400000000000002</v>
      </c>
      <c r="DG258">
        <f t="shared" si="95"/>
        <v>0</v>
      </c>
      <c r="DH258">
        <f t="shared" si="96"/>
        <v>0</v>
      </c>
      <c r="DI258">
        <f t="shared" si="97"/>
        <v>0</v>
      </c>
      <c r="DJ258">
        <f t="shared" si="94"/>
        <v>2.2400000000000002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ROW(Source!A157)</f>
        <v>157</v>
      </c>
      <c r="B259">
        <v>60234885</v>
      </c>
      <c r="C259">
        <v>60235638</v>
      </c>
      <c r="D259">
        <v>0</v>
      </c>
      <c r="E259">
        <v>1</v>
      </c>
      <c r="F259">
        <v>1</v>
      </c>
      <c r="G259">
        <v>30515945</v>
      </c>
      <c r="H259">
        <v>3</v>
      </c>
      <c r="I259" t="s">
        <v>816</v>
      </c>
      <c r="J259" t="s">
        <v>817</v>
      </c>
      <c r="K259" t="s">
        <v>818</v>
      </c>
      <c r="L259">
        <v>1356</v>
      </c>
      <c r="N259">
        <v>1010</v>
      </c>
      <c r="O259" t="s">
        <v>257</v>
      </c>
      <c r="P259" t="s">
        <v>257</v>
      </c>
      <c r="Q259">
        <v>1000</v>
      </c>
      <c r="W259">
        <v>0</v>
      </c>
      <c r="X259">
        <v>833010814</v>
      </c>
      <c r="Y259">
        <f t="shared" si="77"/>
        <v>4.0000000000000001E-3</v>
      </c>
      <c r="AA259">
        <v>2386.6999999999998</v>
      </c>
      <c r="AB259">
        <v>0</v>
      </c>
      <c r="AC259">
        <v>0</v>
      </c>
      <c r="AD259">
        <v>0</v>
      </c>
      <c r="AE259">
        <v>226.68</v>
      </c>
      <c r="AF259">
        <v>0</v>
      </c>
      <c r="AG259">
        <v>0</v>
      </c>
      <c r="AH259">
        <v>0</v>
      </c>
      <c r="AI259">
        <v>9.74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4.0000000000000001E-3</v>
      </c>
      <c r="AU259" t="s">
        <v>3</v>
      </c>
      <c r="AV259">
        <v>0</v>
      </c>
      <c r="AW259">
        <v>1</v>
      </c>
      <c r="AX259">
        <v>-1</v>
      </c>
      <c r="AY259">
        <v>0</v>
      </c>
      <c r="AZ259">
        <v>0</v>
      </c>
      <c r="BA259" t="s">
        <v>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ROUND(Y259*Source!I157,9)</f>
        <v>2.8800000000000002E-3</v>
      </c>
      <c r="CY259">
        <f t="shared" si="90"/>
        <v>2386.6999999999998</v>
      </c>
      <c r="CZ259">
        <f t="shared" si="91"/>
        <v>226.68</v>
      </c>
      <c r="DA259">
        <f t="shared" si="92"/>
        <v>9.74</v>
      </c>
      <c r="DB259">
        <f t="shared" si="78"/>
        <v>0.91</v>
      </c>
      <c r="DC259">
        <f t="shared" si="79"/>
        <v>0</v>
      </c>
      <c r="DD259" t="s">
        <v>3</v>
      </c>
      <c r="DE259" t="s">
        <v>3</v>
      </c>
      <c r="DF259">
        <f t="shared" si="93"/>
        <v>6.36</v>
      </c>
      <c r="DG259">
        <f t="shared" si="95"/>
        <v>0</v>
      </c>
      <c r="DH259">
        <f t="shared" si="96"/>
        <v>0</v>
      </c>
      <c r="DI259">
        <f t="shared" si="97"/>
        <v>0</v>
      </c>
      <c r="DJ259">
        <f t="shared" si="94"/>
        <v>6.36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ROW(Source!A157)</f>
        <v>157</v>
      </c>
      <c r="B260">
        <v>60234885</v>
      </c>
      <c r="C260">
        <v>60235638</v>
      </c>
      <c r="D260">
        <v>0</v>
      </c>
      <c r="E260">
        <v>1</v>
      </c>
      <c r="F260">
        <v>1</v>
      </c>
      <c r="G260">
        <v>30515945</v>
      </c>
      <c r="H260">
        <v>3</v>
      </c>
      <c r="I260" t="s">
        <v>858</v>
      </c>
      <c r="J260" t="s">
        <v>859</v>
      </c>
      <c r="K260" t="s">
        <v>860</v>
      </c>
      <c r="L260">
        <v>1301</v>
      </c>
      <c r="N260">
        <v>1003</v>
      </c>
      <c r="O260" t="s">
        <v>210</v>
      </c>
      <c r="P260" t="s">
        <v>210</v>
      </c>
      <c r="Q260">
        <v>1</v>
      </c>
      <c r="W260">
        <v>0</v>
      </c>
      <c r="X260">
        <v>-823101399</v>
      </c>
      <c r="Y260">
        <f t="shared" si="77"/>
        <v>0.96</v>
      </c>
      <c r="AA260">
        <v>7.37</v>
      </c>
      <c r="AB260">
        <v>0</v>
      </c>
      <c r="AC260">
        <v>0</v>
      </c>
      <c r="AD260">
        <v>0</v>
      </c>
      <c r="AE260">
        <v>0.7</v>
      </c>
      <c r="AF260">
        <v>0</v>
      </c>
      <c r="AG260">
        <v>0</v>
      </c>
      <c r="AH260">
        <v>0</v>
      </c>
      <c r="AI260">
        <v>9.74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0.96</v>
      </c>
      <c r="AU260" t="s">
        <v>3</v>
      </c>
      <c r="AV260">
        <v>0</v>
      </c>
      <c r="AW260">
        <v>1</v>
      </c>
      <c r="AX260">
        <v>-1</v>
      </c>
      <c r="AY260">
        <v>0</v>
      </c>
      <c r="AZ260">
        <v>0</v>
      </c>
      <c r="BA260" t="s">
        <v>3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ROUND(Y260*Source!I157,9)</f>
        <v>0.69120000000000004</v>
      </c>
      <c r="CY260">
        <f t="shared" si="90"/>
        <v>7.37</v>
      </c>
      <c r="CZ260">
        <f t="shared" si="91"/>
        <v>0.7</v>
      </c>
      <c r="DA260">
        <f t="shared" si="92"/>
        <v>9.74</v>
      </c>
      <c r="DB260">
        <f t="shared" si="78"/>
        <v>0.67</v>
      </c>
      <c r="DC260">
        <f t="shared" si="79"/>
        <v>0</v>
      </c>
      <c r="DD260" t="s">
        <v>3</v>
      </c>
      <c r="DE260" t="s">
        <v>3</v>
      </c>
      <c r="DF260">
        <f t="shared" si="93"/>
        <v>4.71</v>
      </c>
      <c r="DG260">
        <f t="shared" si="95"/>
        <v>0</v>
      </c>
      <c r="DH260">
        <f t="shared" si="96"/>
        <v>0</v>
      </c>
      <c r="DI260">
        <f t="shared" si="97"/>
        <v>0</v>
      </c>
      <c r="DJ260">
        <f t="shared" si="94"/>
        <v>4.71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ROW(Source!A157)</f>
        <v>157</v>
      </c>
      <c r="B261">
        <v>60234885</v>
      </c>
      <c r="C261">
        <v>60235638</v>
      </c>
      <c r="D261">
        <v>0</v>
      </c>
      <c r="E261">
        <v>1</v>
      </c>
      <c r="F261">
        <v>1</v>
      </c>
      <c r="G261">
        <v>30515945</v>
      </c>
      <c r="H261">
        <v>3</v>
      </c>
      <c r="I261" t="s">
        <v>861</v>
      </c>
      <c r="J261" t="s">
        <v>862</v>
      </c>
      <c r="K261" t="s">
        <v>863</v>
      </c>
      <c r="L261">
        <v>1356</v>
      </c>
      <c r="N261">
        <v>1010</v>
      </c>
      <c r="O261" t="s">
        <v>257</v>
      </c>
      <c r="P261" t="s">
        <v>257</v>
      </c>
      <c r="Q261">
        <v>1000</v>
      </c>
      <c r="W261">
        <v>0</v>
      </c>
      <c r="X261">
        <v>-402432771</v>
      </c>
      <c r="Y261">
        <f t="shared" si="77"/>
        <v>8.3199999999999993E-3</v>
      </c>
      <c r="AA261">
        <v>67.81</v>
      </c>
      <c r="AB261">
        <v>0</v>
      </c>
      <c r="AC261">
        <v>0</v>
      </c>
      <c r="AD261">
        <v>0</v>
      </c>
      <c r="AE261">
        <v>6.44</v>
      </c>
      <c r="AF261">
        <v>0</v>
      </c>
      <c r="AG261">
        <v>0</v>
      </c>
      <c r="AH261">
        <v>0</v>
      </c>
      <c r="AI261">
        <v>9.74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8.3199999999999993E-3</v>
      </c>
      <c r="AU261" t="s">
        <v>3</v>
      </c>
      <c r="AV261">
        <v>0</v>
      </c>
      <c r="AW261">
        <v>1</v>
      </c>
      <c r="AX261">
        <v>-1</v>
      </c>
      <c r="AY261">
        <v>0</v>
      </c>
      <c r="AZ261">
        <v>0</v>
      </c>
      <c r="BA261" t="s">
        <v>3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ROUND(Y261*Source!I157,9)</f>
        <v>5.9903999999999999E-3</v>
      </c>
      <c r="CY261">
        <f t="shared" si="90"/>
        <v>67.81</v>
      </c>
      <c r="CZ261">
        <f t="shared" si="91"/>
        <v>6.44</v>
      </c>
      <c r="DA261">
        <f t="shared" si="92"/>
        <v>9.74</v>
      </c>
      <c r="DB261">
        <f t="shared" si="78"/>
        <v>0.05</v>
      </c>
      <c r="DC261">
        <f t="shared" si="79"/>
        <v>0</v>
      </c>
      <c r="DD261" t="s">
        <v>3</v>
      </c>
      <c r="DE261" t="s">
        <v>3</v>
      </c>
      <c r="DF261">
        <f t="shared" si="93"/>
        <v>0.38</v>
      </c>
      <c r="DG261">
        <f t="shared" si="95"/>
        <v>0</v>
      </c>
      <c r="DH261">
        <f t="shared" si="96"/>
        <v>0</v>
      </c>
      <c r="DI261">
        <f t="shared" si="97"/>
        <v>0</v>
      </c>
      <c r="DJ261">
        <f t="shared" si="94"/>
        <v>0.38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ROW(Source!A158)</f>
        <v>158</v>
      </c>
      <c r="B262">
        <v>60234885</v>
      </c>
      <c r="C262">
        <v>60235650</v>
      </c>
      <c r="D262">
        <v>30515951</v>
      </c>
      <c r="E262">
        <v>30515945</v>
      </c>
      <c r="F262">
        <v>1</v>
      </c>
      <c r="G262">
        <v>30515945</v>
      </c>
      <c r="H262">
        <v>1</v>
      </c>
      <c r="I262" t="s">
        <v>630</v>
      </c>
      <c r="J262" t="s">
        <v>3</v>
      </c>
      <c r="K262" t="s">
        <v>631</v>
      </c>
      <c r="L262">
        <v>1191</v>
      </c>
      <c r="N262">
        <v>1013</v>
      </c>
      <c r="O262" t="s">
        <v>632</v>
      </c>
      <c r="P262" t="s">
        <v>632</v>
      </c>
      <c r="Q262">
        <v>1</v>
      </c>
      <c r="W262">
        <v>0</v>
      </c>
      <c r="X262">
        <v>476480486</v>
      </c>
      <c r="Y262">
        <f t="shared" si="77"/>
        <v>13.3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5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13.3</v>
      </c>
      <c r="AU262" t="s">
        <v>3</v>
      </c>
      <c r="AV262">
        <v>1</v>
      </c>
      <c r="AW262">
        <v>1</v>
      </c>
      <c r="AX262">
        <v>-1</v>
      </c>
      <c r="AY262">
        <v>0</v>
      </c>
      <c r="AZ262">
        <v>0</v>
      </c>
      <c r="BA262" t="s">
        <v>3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U262">
        <f>ROUND(AT262*Source!I158*AH262*AL262,2)</f>
        <v>0</v>
      </c>
      <c r="CV262">
        <f>ROUND(Y262*Source!I158,9)</f>
        <v>8.1795000000000009</v>
      </c>
      <c r="CW262">
        <v>0</v>
      </c>
      <c r="CX262">
        <f>ROUND(Y262*Source!I158,9)</f>
        <v>8.1795000000000009</v>
      </c>
      <c r="CY262">
        <f>AD262</f>
        <v>0</v>
      </c>
      <c r="CZ262">
        <f>AH262</f>
        <v>0</v>
      </c>
      <c r="DA262">
        <f>AL262</f>
        <v>1</v>
      </c>
      <c r="DB262">
        <f t="shared" si="78"/>
        <v>0</v>
      </c>
      <c r="DC262">
        <f t="shared" si="79"/>
        <v>0</v>
      </c>
      <c r="DD262" t="s">
        <v>3</v>
      </c>
      <c r="DE262" t="s">
        <v>3</v>
      </c>
      <c r="DF262">
        <f>ROUND(ROUND(AE262,2)*CX262,2)</f>
        <v>0</v>
      </c>
      <c r="DG262">
        <f t="shared" si="95"/>
        <v>0</v>
      </c>
      <c r="DH262">
        <f t="shared" si="96"/>
        <v>0</v>
      </c>
      <c r="DI262">
        <f t="shared" si="97"/>
        <v>0</v>
      </c>
      <c r="DJ262">
        <f>DI262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ROW(Source!A158)</f>
        <v>158</v>
      </c>
      <c r="B263">
        <v>60234885</v>
      </c>
      <c r="C263">
        <v>60235650</v>
      </c>
      <c r="D263">
        <v>0</v>
      </c>
      <c r="E263">
        <v>1</v>
      </c>
      <c r="F263">
        <v>1</v>
      </c>
      <c r="G263">
        <v>30515945</v>
      </c>
      <c r="H263">
        <v>2</v>
      </c>
      <c r="I263" t="s">
        <v>673</v>
      </c>
      <c r="J263" t="s">
        <v>674</v>
      </c>
      <c r="K263" t="s">
        <v>675</v>
      </c>
      <c r="L263">
        <v>1368</v>
      </c>
      <c r="N263">
        <v>1011</v>
      </c>
      <c r="O263" t="s">
        <v>153</v>
      </c>
      <c r="P263" t="s">
        <v>153</v>
      </c>
      <c r="Q263">
        <v>1</v>
      </c>
      <c r="W263">
        <v>0</v>
      </c>
      <c r="X263">
        <v>-1440889904</v>
      </c>
      <c r="Y263">
        <f t="shared" si="77"/>
        <v>0.38</v>
      </c>
      <c r="AA263">
        <v>0</v>
      </c>
      <c r="AB263">
        <v>88.67</v>
      </c>
      <c r="AC263">
        <v>13.47</v>
      </c>
      <c r="AD263">
        <v>0</v>
      </c>
      <c r="AE263">
        <v>0</v>
      </c>
      <c r="AF263">
        <v>83.1</v>
      </c>
      <c r="AG263">
        <v>12.62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0.38</v>
      </c>
      <c r="AU263" t="s">
        <v>3</v>
      </c>
      <c r="AV263">
        <v>0</v>
      </c>
      <c r="AW263">
        <v>1</v>
      </c>
      <c r="AX263">
        <v>-1</v>
      </c>
      <c r="AY263">
        <v>0</v>
      </c>
      <c r="AZ263">
        <v>0</v>
      </c>
      <c r="BA263" t="s">
        <v>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f>ROUND(Y263*Source!I158*DO263,9)</f>
        <v>0</v>
      </c>
      <c r="CX263">
        <f>ROUND(Y263*Source!I158,9)</f>
        <v>0.23369999999999999</v>
      </c>
      <c r="CY263">
        <f>AB263</f>
        <v>88.67</v>
      </c>
      <c r="CZ263">
        <f>AF263</f>
        <v>83.1</v>
      </c>
      <c r="DA263">
        <f>AJ263</f>
        <v>1</v>
      </c>
      <c r="DB263">
        <f t="shared" si="78"/>
        <v>31.58</v>
      </c>
      <c r="DC263">
        <f t="shared" si="79"/>
        <v>4.8</v>
      </c>
      <c r="DD263" t="s">
        <v>3</v>
      </c>
      <c r="DE263" t="s">
        <v>3</v>
      </c>
      <c r="DF263">
        <f>ROUND(ROUND(AE263,2)*CX263,2)</f>
        <v>0</v>
      </c>
      <c r="DG263">
        <f t="shared" si="95"/>
        <v>19.420000000000002</v>
      </c>
      <c r="DH263">
        <f t="shared" si="96"/>
        <v>2.95</v>
      </c>
      <c r="DI263">
        <f t="shared" si="97"/>
        <v>0</v>
      </c>
      <c r="DJ263">
        <f>DG263</f>
        <v>19.420000000000002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ROW(Source!A158)</f>
        <v>158</v>
      </c>
      <c r="B264">
        <v>60234885</v>
      </c>
      <c r="C264">
        <v>60235650</v>
      </c>
      <c r="D264">
        <v>0</v>
      </c>
      <c r="E264">
        <v>1</v>
      </c>
      <c r="F264">
        <v>1</v>
      </c>
      <c r="G264">
        <v>30515945</v>
      </c>
      <c r="H264">
        <v>2</v>
      </c>
      <c r="I264" t="s">
        <v>840</v>
      </c>
      <c r="J264" t="s">
        <v>841</v>
      </c>
      <c r="K264" t="s">
        <v>842</v>
      </c>
      <c r="L264">
        <v>1368</v>
      </c>
      <c r="N264">
        <v>1011</v>
      </c>
      <c r="O264" t="s">
        <v>153</v>
      </c>
      <c r="P264" t="s">
        <v>153</v>
      </c>
      <c r="Q264">
        <v>1</v>
      </c>
      <c r="W264">
        <v>0</v>
      </c>
      <c r="X264">
        <v>-121017968</v>
      </c>
      <c r="Y264">
        <f t="shared" si="77"/>
        <v>3.1</v>
      </c>
      <c r="AA264">
        <v>0</v>
      </c>
      <c r="AB264">
        <v>2.42</v>
      </c>
      <c r="AC264">
        <v>0</v>
      </c>
      <c r="AD264">
        <v>0</v>
      </c>
      <c r="AE264">
        <v>0</v>
      </c>
      <c r="AF264">
        <v>2.27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3.1</v>
      </c>
      <c r="AU264" t="s">
        <v>3</v>
      </c>
      <c r="AV264">
        <v>0</v>
      </c>
      <c r="AW264">
        <v>1</v>
      </c>
      <c r="AX264">
        <v>-1</v>
      </c>
      <c r="AY264">
        <v>0</v>
      </c>
      <c r="AZ264">
        <v>0</v>
      </c>
      <c r="BA264" t="s">
        <v>3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f>ROUND(Y264*Source!I158*DO264,9)</f>
        <v>0</v>
      </c>
      <c r="CX264">
        <f>ROUND(Y264*Source!I158,9)</f>
        <v>1.9065000000000001</v>
      </c>
      <c r="CY264">
        <f>AB264</f>
        <v>2.42</v>
      </c>
      <c r="CZ264">
        <f>AF264</f>
        <v>2.27</v>
      </c>
      <c r="DA264">
        <f>AJ264</f>
        <v>1</v>
      </c>
      <c r="DB264">
        <f t="shared" si="78"/>
        <v>7.04</v>
      </c>
      <c r="DC264">
        <f t="shared" si="79"/>
        <v>0</v>
      </c>
      <c r="DD264" t="s">
        <v>3</v>
      </c>
      <c r="DE264" t="s">
        <v>3</v>
      </c>
      <c r="DF264">
        <f>ROUND(ROUND(AE264,2)*CX264,2)</f>
        <v>0</v>
      </c>
      <c r="DG264">
        <f t="shared" si="95"/>
        <v>4.33</v>
      </c>
      <c r="DH264">
        <f t="shared" si="96"/>
        <v>0</v>
      </c>
      <c r="DI264">
        <f t="shared" si="97"/>
        <v>0</v>
      </c>
      <c r="DJ264">
        <f>DG264</f>
        <v>4.33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ROW(Source!A158)</f>
        <v>158</v>
      </c>
      <c r="B265">
        <v>60234885</v>
      </c>
      <c r="C265">
        <v>60235650</v>
      </c>
      <c r="D265">
        <v>0</v>
      </c>
      <c r="E265">
        <v>1</v>
      </c>
      <c r="F265">
        <v>1</v>
      </c>
      <c r="G265">
        <v>30515945</v>
      </c>
      <c r="H265">
        <v>2</v>
      </c>
      <c r="I265" t="s">
        <v>776</v>
      </c>
      <c r="J265" t="s">
        <v>777</v>
      </c>
      <c r="K265" t="s">
        <v>778</v>
      </c>
      <c r="L265">
        <v>1368</v>
      </c>
      <c r="N265">
        <v>1011</v>
      </c>
      <c r="O265" t="s">
        <v>153</v>
      </c>
      <c r="P265" t="s">
        <v>153</v>
      </c>
      <c r="Q265">
        <v>1</v>
      </c>
      <c r="W265">
        <v>0</v>
      </c>
      <c r="X265">
        <v>-119259197</v>
      </c>
      <c r="Y265">
        <f t="shared" si="77"/>
        <v>3.1</v>
      </c>
      <c r="AA265">
        <v>0</v>
      </c>
      <c r="AB265">
        <v>0.78</v>
      </c>
      <c r="AC265">
        <v>0</v>
      </c>
      <c r="AD265">
        <v>0</v>
      </c>
      <c r="AE265">
        <v>0</v>
      </c>
      <c r="AF265">
        <v>0.73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3.1</v>
      </c>
      <c r="AU265" t="s">
        <v>3</v>
      </c>
      <c r="AV265">
        <v>0</v>
      </c>
      <c r="AW265">
        <v>1</v>
      </c>
      <c r="AX265">
        <v>-1</v>
      </c>
      <c r="AY265">
        <v>0</v>
      </c>
      <c r="AZ265">
        <v>0</v>
      </c>
      <c r="BA265" t="s">
        <v>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f>ROUND(Y265*Source!I158*DO265,9)</f>
        <v>0</v>
      </c>
      <c r="CX265">
        <f>ROUND(Y265*Source!I158,9)</f>
        <v>1.9065000000000001</v>
      </c>
      <c r="CY265">
        <f>AB265</f>
        <v>0.78</v>
      </c>
      <c r="CZ265">
        <f>AF265</f>
        <v>0.73</v>
      </c>
      <c r="DA265">
        <f>AJ265</f>
        <v>1</v>
      </c>
      <c r="DB265">
        <f t="shared" si="78"/>
        <v>2.2599999999999998</v>
      </c>
      <c r="DC265">
        <f t="shared" si="79"/>
        <v>0</v>
      </c>
      <c r="DD265" t="s">
        <v>3</v>
      </c>
      <c r="DE265" t="s">
        <v>3</v>
      </c>
      <c r="DF265">
        <f>ROUND(ROUND(AE265,2)*CX265,2)</f>
        <v>0</v>
      </c>
      <c r="DG265">
        <f t="shared" si="95"/>
        <v>1.39</v>
      </c>
      <c r="DH265">
        <f t="shared" si="96"/>
        <v>0</v>
      </c>
      <c r="DI265">
        <f t="shared" si="97"/>
        <v>0</v>
      </c>
      <c r="DJ265">
        <f>DG265</f>
        <v>1.39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ROW(Source!A158)</f>
        <v>158</v>
      </c>
      <c r="B266">
        <v>60234885</v>
      </c>
      <c r="C266">
        <v>60235650</v>
      </c>
      <c r="D266">
        <v>0</v>
      </c>
      <c r="E266">
        <v>1</v>
      </c>
      <c r="F266">
        <v>1</v>
      </c>
      <c r="G266">
        <v>30515945</v>
      </c>
      <c r="H266">
        <v>3</v>
      </c>
      <c r="I266" t="s">
        <v>843</v>
      </c>
      <c r="J266" t="s">
        <v>844</v>
      </c>
      <c r="K266" t="s">
        <v>845</v>
      </c>
      <c r="L266">
        <v>1348</v>
      </c>
      <c r="N266">
        <v>1009</v>
      </c>
      <c r="O266" t="s">
        <v>119</v>
      </c>
      <c r="P266" t="s">
        <v>119</v>
      </c>
      <c r="Q266">
        <v>1000</v>
      </c>
      <c r="W266">
        <v>0</v>
      </c>
      <c r="X266">
        <v>1892350289</v>
      </c>
      <c r="Y266">
        <f t="shared" ref="Y266:Y297" si="98">AT266</f>
        <v>1.1E-4</v>
      </c>
      <c r="AA266">
        <v>112152.27</v>
      </c>
      <c r="AB266">
        <v>0</v>
      </c>
      <c r="AC266">
        <v>0</v>
      </c>
      <c r="AD266">
        <v>0</v>
      </c>
      <c r="AE266">
        <v>10651.81</v>
      </c>
      <c r="AF266">
        <v>0</v>
      </c>
      <c r="AG266">
        <v>0</v>
      </c>
      <c r="AH266">
        <v>0</v>
      </c>
      <c r="AI266">
        <v>9.74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1.1E-4</v>
      </c>
      <c r="AU266" t="s">
        <v>3</v>
      </c>
      <c r="AV266">
        <v>0</v>
      </c>
      <c r="AW266">
        <v>1</v>
      </c>
      <c r="AX266">
        <v>-1</v>
      </c>
      <c r="AY266">
        <v>0</v>
      </c>
      <c r="AZ266">
        <v>0</v>
      </c>
      <c r="BA266" t="s">
        <v>3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ROUND(Y266*Source!I158,9)</f>
        <v>6.7650000000000005E-5</v>
      </c>
      <c r="CY266">
        <f t="shared" ref="CY266:CY273" si="99">AA266</f>
        <v>112152.27</v>
      </c>
      <c r="CZ266">
        <f t="shared" ref="CZ266:CZ273" si="100">AE266</f>
        <v>10651.81</v>
      </c>
      <c r="DA266">
        <f t="shared" ref="DA266:DA273" si="101">AI266</f>
        <v>9.74</v>
      </c>
      <c r="DB266">
        <f t="shared" ref="DB266:DB297" si="102">ROUND(ROUND(AT266*CZ266,2),6)</f>
        <v>1.17</v>
      </c>
      <c r="DC266">
        <f t="shared" ref="DC266:DC297" si="103">ROUND(ROUND(AT266*AG266,2),6)</f>
        <v>0</v>
      </c>
      <c r="DD266" t="s">
        <v>3</v>
      </c>
      <c r="DE266" t="s">
        <v>3</v>
      </c>
      <c r="DF266">
        <f t="shared" ref="DF266:DF273" si="104">ROUND(ROUND(AE266*AI266,2)*CX266,2)</f>
        <v>7.02</v>
      </c>
      <c r="DG266">
        <f t="shared" si="95"/>
        <v>0</v>
      </c>
      <c r="DH266">
        <f t="shared" si="96"/>
        <v>0</v>
      </c>
      <c r="DI266">
        <f t="shared" si="97"/>
        <v>0</v>
      </c>
      <c r="DJ266">
        <f t="shared" ref="DJ266:DJ273" si="105">DF266</f>
        <v>7.02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ROW(Source!A158)</f>
        <v>158</v>
      </c>
      <c r="B267">
        <v>60234885</v>
      </c>
      <c r="C267">
        <v>60235650</v>
      </c>
      <c r="D267">
        <v>0</v>
      </c>
      <c r="E267">
        <v>1</v>
      </c>
      <c r="F267">
        <v>1</v>
      </c>
      <c r="G267">
        <v>30515945</v>
      </c>
      <c r="H267">
        <v>3</v>
      </c>
      <c r="I267" t="s">
        <v>846</v>
      </c>
      <c r="J267" t="s">
        <v>847</v>
      </c>
      <c r="K267" t="s">
        <v>848</v>
      </c>
      <c r="L267">
        <v>1348</v>
      </c>
      <c r="N267">
        <v>1009</v>
      </c>
      <c r="O267" t="s">
        <v>119</v>
      </c>
      <c r="P267" t="s">
        <v>119</v>
      </c>
      <c r="Q267">
        <v>1000</v>
      </c>
      <c r="W267">
        <v>0</v>
      </c>
      <c r="X267">
        <v>852257746</v>
      </c>
      <c r="Y267">
        <f t="shared" si="98"/>
        <v>7.2000000000000005E-4</v>
      </c>
      <c r="AA267">
        <v>118370.77</v>
      </c>
      <c r="AB267">
        <v>0</v>
      </c>
      <c r="AC267">
        <v>0</v>
      </c>
      <c r="AD267">
        <v>0</v>
      </c>
      <c r="AE267">
        <v>11242.42</v>
      </c>
      <c r="AF267">
        <v>0</v>
      </c>
      <c r="AG267">
        <v>0</v>
      </c>
      <c r="AH267">
        <v>0</v>
      </c>
      <c r="AI267">
        <v>9.74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7.2000000000000005E-4</v>
      </c>
      <c r="AU267" t="s">
        <v>3</v>
      </c>
      <c r="AV267">
        <v>0</v>
      </c>
      <c r="AW267">
        <v>1</v>
      </c>
      <c r="AX267">
        <v>-1</v>
      </c>
      <c r="AY267">
        <v>0</v>
      </c>
      <c r="AZ267">
        <v>0</v>
      </c>
      <c r="BA267" t="s">
        <v>3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ROUND(Y267*Source!I158,9)</f>
        <v>4.4279999999999998E-4</v>
      </c>
      <c r="CY267">
        <f t="shared" si="99"/>
        <v>118370.77</v>
      </c>
      <c r="CZ267">
        <f t="shared" si="100"/>
        <v>11242.42</v>
      </c>
      <c r="DA267">
        <f t="shared" si="101"/>
        <v>9.74</v>
      </c>
      <c r="DB267">
        <f t="shared" si="102"/>
        <v>8.09</v>
      </c>
      <c r="DC267">
        <f t="shared" si="103"/>
        <v>0</v>
      </c>
      <c r="DD267" t="s">
        <v>3</v>
      </c>
      <c r="DE267" t="s">
        <v>3</v>
      </c>
      <c r="DF267">
        <f t="shared" si="104"/>
        <v>48.49</v>
      </c>
      <c r="DG267">
        <f t="shared" si="95"/>
        <v>0</v>
      </c>
      <c r="DH267">
        <f t="shared" si="96"/>
        <v>0</v>
      </c>
      <c r="DI267">
        <f t="shared" si="97"/>
        <v>0</v>
      </c>
      <c r="DJ267">
        <f t="shared" si="105"/>
        <v>48.49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ROW(Source!A158)</f>
        <v>158</v>
      </c>
      <c r="B268">
        <v>60234885</v>
      </c>
      <c r="C268">
        <v>60235650</v>
      </c>
      <c r="D268">
        <v>0</v>
      </c>
      <c r="E268">
        <v>1</v>
      </c>
      <c r="F268">
        <v>1</v>
      </c>
      <c r="G268">
        <v>30515945</v>
      </c>
      <c r="H268">
        <v>3</v>
      </c>
      <c r="I268" t="s">
        <v>849</v>
      </c>
      <c r="J268" t="s">
        <v>850</v>
      </c>
      <c r="K268" t="s">
        <v>851</v>
      </c>
      <c r="L268">
        <v>1346</v>
      </c>
      <c r="N268">
        <v>1009</v>
      </c>
      <c r="O268" t="s">
        <v>615</v>
      </c>
      <c r="P268" t="s">
        <v>615</v>
      </c>
      <c r="Q268">
        <v>1</v>
      </c>
      <c r="W268">
        <v>0</v>
      </c>
      <c r="X268">
        <v>-1425618595</v>
      </c>
      <c r="Y268">
        <f t="shared" si="98"/>
        <v>0.62</v>
      </c>
      <c r="AA268">
        <v>271.64999999999998</v>
      </c>
      <c r="AB268">
        <v>0</v>
      </c>
      <c r="AC268">
        <v>0</v>
      </c>
      <c r="AD268">
        <v>0</v>
      </c>
      <c r="AE268">
        <v>25.8</v>
      </c>
      <c r="AF268">
        <v>0</v>
      </c>
      <c r="AG268">
        <v>0</v>
      </c>
      <c r="AH268">
        <v>0</v>
      </c>
      <c r="AI268">
        <v>9.74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0.62</v>
      </c>
      <c r="AU268" t="s">
        <v>3</v>
      </c>
      <c r="AV268">
        <v>0</v>
      </c>
      <c r="AW268">
        <v>1</v>
      </c>
      <c r="AX268">
        <v>-1</v>
      </c>
      <c r="AY268">
        <v>0</v>
      </c>
      <c r="AZ268">
        <v>0</v>
      </c>
      <c r="BA268" t="s">
        <v>3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ROUND(Y268*Source!I158,9)</f>
        <v>0.38129999999999997</v>
      </c>
      <c r="CY268">
        <f t="shared" si="99"/>
        <v>271.64999999999998</v>
      </c>
      <c r="CZ268">
        <f t="shared" si="100"/>
        <v>25.8</v>
      </c>
      <c r="DA268">
        <f t="shared" si="101"/>
        <v>9.74</v>
      </c>
      <c r="DB268">
        <f t="shared" si="102"/>
        <v>16</v>
      </c>
      <c r="DC268">
        <f t="shared" si="103"/>
        <v>0</v>
      </c>
      <c r="DD268" t="s">
        <v>3</v>
      </c>
      <c r="DE268" t="s">
        <v>3</v>
      </c>
      <c r="DF268">
        <f t="shared" si="104"/>
        <v>95.82</v>
      </c>
      <c r="DG268">
        <f t="shared" si="95"/>
        <v>0</v>
      </c>
      <c r="DH268">
        <f t="shared" si="96"/>
        <v>0</v>
      </c>
      <c r="DI268">
        <f t="shared" si="97"/>
        <v>0</v>
      </c>
      <c r="DJ268">
        <f t="shared" si="105"/>
        <v>95.82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ROW(Source!A158)</f>
        <v>158</v>
      </c>
      <c r="B269">
        <v>60234885</v>
      </c>
      <c r="C269">
        <v>60235650</v>
      </c>
      <c r="D269">
        <v>0</v>
      </c>
      <c r="E269">
        <v>1</v>
      </c>
      <c r="F269">
        <v>1</v>
      </c>
      <c r="G269">
        <v>30515945</v>
      </c>
      <c r="H269">
        <v>3</v>
      </c>
      <c r="I269" t="s">
        <v>852</v>
      </c>
      <c r="J269" t="s">
        <v>853</v>
      </c>
      <c r="K269" t="s">
        <v>854</v>
      </c>
      <c r="L269">
        <v>1348</v>
      </c>
      <c r="N269">
        <v>1009</v>
      </c>
      <c r="O269" t="s">
        <v>119</v>
      </c>
      <c r="P269" t="s">
        <v>119</v>
      </c>
      <c r="Q269">
        <v>1000</v>
      </c>
      <c r="W269">
        <v>0</v>
      </c>
      <c r="X269">
        <v>1488995423</v>
      </c>
      <c r="Y269">
        <f t="shared" si="98"/>
        <v>2.5000000000000001E-4</v>
      </c>
      <c r="AA269">
        <v>641907.36</v>
      </c>
      <c r="AB269">
        <v>0</v>
      </c>
      <c r="AC269">
        <v>0</v>
      </c>
      <c r="AD269">
        <v>0</v>
      </c>
      <c r="AE269">
        <v>60966</v>
      </c>
      <c r="AF269">
        <v>0</v>
      </c>
      <c r="AG269">
        <v>0</v>
      </c>
      <c r="AH269">
        <v>0</v>
      </c>
      <c r="AI269">
        <v>9.74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2.5000000000000001E-4</v>
      </c>
      <c r="AU269" t="s">
        <v>3</v>
      </c>
      <c r="AV269">
        <v>0</v>
      </c>
      <c r="AW269">
        <v>1</v>
      </c>
      <c r="AX269">
        <v>-1</v>
      </c>
      <c r="AY269">
        <v>0</v>
      </c>
      <c r="AZ269">
        <v>0</v>
      </c>
      <c r="BA269" t="s">
        <v>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ROUND(Y269*Source!I158,9)</f>
        <v>1.5375E-4</v>
      </c>
      <c r="CY269">
        <f t="shared" si="99"/>
        <v>641907.36</v>
      </c>
      <c r="CZ269">
        <f t="shared" si="100"/>
        <v>60966</v>
      </c>
      <c r="DA269">
        <f t="shared" si="101"/>
        <v>9.74</v>
      </c>
      <c r="DB269">
        <f t="shared" si="102"/>
        <v>15.24</v>
      </c>
      <c r="DC269">
        <f t="shared" si="103"/>
        <v>0</v>
      </c>
      <c r="DD269" t="s">
        <v>3</v>
      </c>
      <c r="DE269" t="s">
        <v>3</v>
      </c>
      <c r="DF269">
        <f t="shared" si="104"/>
        <v>91.3</v>
      </c>
      <c r="DG269">
        <f t="shared" si="95"/>
        <v>0</v>
      </c>
      <c r="DH269">
        <f t="shared" si="96"/>
        <v>0</v>
      </c>
      <c r="DI269">
        <f t="shared" si="97"/>
        <v>0</v>
      </c>
      <c r="DJ269">
        <f t="shared" si="105"/>
        <v>91.3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ROW(Source!A158)</f>
        <v>158</v>
      </c>
      <c r="B270">
        <v>60234885</v>
      </c>
      <c r="C270">
        <v>60235650</v>
      </c>
      <c r="D270">
        <v>0</v>
      </c>
      <c r="E270">
        <v>1</v>
      </c>
      <c r="F270">
        <v>1</v>
      </c>
      <c r="G270">
        <v>30515945</v>
      </c>
      <c r="H270">
        <v>3</v>
      </c>
      <c r="I270" t="s">
        <v>855</v>
      </c>
      <c r="J270" t="s">
        <v>856</v>
      </c>
      <c r="K270" t="s">
        <v>857</v>
      </c>
      <c r="L270">
        <v>1348</v>
      </c>
      <c r="N270">
        <v>1009</v>
      </c>
      <c r="O270" t="s">
        <v>119</v>
      </c>
      <c r="P270" t="s">
        <v>119</v>
      </c>
      <c r="Q270">
        <v>1000</v>
      </c>
      <c r="W270">
        <v>0</v>
      </c>
      <c r="X270">
        <v>-391005678</v>
      </c>
      <c r="Y270">
        <f t="shared" si="98"/>
        <v>1E-4</v>
      </c>
      <c r="AA270">
        <v>84047.26</v>
      </c>
      <c r="AB270">
        <v>0</v>
      </c>
      <c r="AC270">
        <v>0</v>
      </c>
      <c r="AD270">
        <v>0</v>
      </c>
      <c r="AE270">
        <v>7982.5</v>
      </c>
      <c r="AF270">
        <v>0</v>
      </c>
      <c r="AG270">
        <v>0</v>
      </c>
      <c r="AH270">
        <v>0</v>
      </c>
      <c r="AI270">
        <v>9.74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1E-4</v>
      </c>
      <c r="AU270" t="s">
        <v>3</v>
      </c>
      <c r="AV270">
        <v>0</v>
      </c>
      <c r="AW270">
        <v>1</v>
      </c>
      <c r="AX270">
        <v>-1</v>
      </c>
      <c r="AY270">
        <v>0</v>
      </c>
      <c r="AZ270">
        <v>0</v>
      </c>
      <c r="BA270" t="s">
        <v>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ROUND(Y270*Source!I158,9)</f>
        <v>6.1500000000000004E-5</v>
      </c>
      <c r="CY270">
        <f t="shared" si="99"/>
        <v>84047.26</v>
      </c>
      <c r="CZ270">
        <f t="shared" si="100"/>
        <v>7982.5</v>
      </c>
      <c r="DA270">
        <f t="shared" si="101"/>
        <v>9.74</v>
      </c>
      <c r="DB270">
        <f t="shared" si="102"/>
        <v>0.8</v>
      </c>
      <c r="DC270">
        <f t="shared" si="103"/>
        <v>0</v>
      </c>
      <c r="DD270" t="s">
        <v>3</v>
      </c>
      <c r="DE270" t="s">
        <v>3</v>
      </c>
      <c r="DF270">
        <f t="shared" si="104"/>
        <v>4.78</v>
      </c>
      <c r="DG270">
        <f t="shared" si="95"/>
        <v>0</v>
      </c>
      <c r="DH270">
        <f t="shared" si="96"/>
        <v>0</v>
      </c>
      <c r="DI270">
        <f t="shared" si="97"/>
        <v>0</v>
      </c>
      <c r="DJ270">
        <f t="shared" si="105"/>
        <v>4.78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ROW(Source!A158)</f>
        <v>158</v>
      </c>
      <c r="B271">
        <v>60234885</v>
      </c>
      <c r="C271">
        <v>60235650</v>
      </c>
      <c r="D271">
        <v>0</v>
      </c>
      <c r="E271">
        <v>1</v>
      </c>
      <c r="F271">
        <v>1</v>
      </c>
      <c r="G271">
        <v>30515945</v>
      </c>
      <c r="H271">
        <v>3</v>
      </c>
      <c r="I271" t="s">
        <v>816</v>
      </c>
      <c r="J271" t="s">
        <v>817</v>
      </c>
      <c r="K271" t="s">
        <v>818</v>
      </c>
      <c r="L271">
        <v>1356</v>
      </c>
      <c r="N271">
        <v>1010</v>
      </c>
      <c r="O271" t="s">
        <v>257</v>
      </c>
      <c r="P271" t="s">
        <v>257</v>
      </c>
      <c r="Q271">
        <v>1000</v>
      </c>
      <c r="W271">
        <v>0</v>
      </c>
      <c r="X271">
        <v>833010814</v>
      </c>
      <c r="Y271">
        <f t="shared" si="98"/>
        <v>0.01</v>
      </c>
      <c r="AA271">
        <v>2386.6999999999998</v>
      </c>
      <c r="AB271">
        <v>0</v>
      </c>
      <c r="AC271">
        <v>0</v>
      </c>
      <c r="AD271">
        <v>0</v>
      </c>
      <c r="AE271">
        <v>226.68</v>
      </c>
      <c r="AF271">
        <v>0</v>
      </c>
      <c r="AG271">
        <v>0</v>
      </c>
      <c r="AH271">
        <v>0</v>
      </c>
      <c r="AI271">
        <v>9.74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0.01</v>
      </c>
      <c r="AU271" t="s">
        <v>3</v>
      </c>
      <c r="AV271">
        <v>0</v>
      </c>
      <c r="AW271">
        <v>1</v>
      </c>
      <c r="AX271">
        <v>-1</v>
      </c>
      <c r="AY271">
        <v>0</v>
      </c>
      <c r="AZ271">
        <v>0</v>
      </c>
      <c r="BA271" t="s">
        <v>3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ROUND(Y271*Source!I158,9)</f>
        <v>6.1500000000000001E-3</v>
      </c>
      <c r="CY271">
        <f t="shared" si="99"/>
        <v>2386.6999999999998</v>
      </c>
      <c r="CZ271">
        <f t="shared" si="100"/>
        <v>226.68</v>
      </c>
      <c r="DA271">
        <f t="shared" si="101"/>
        <v>9.74</v>
      </c>
      <c r="DB271">
        <f t="shared" si="102"/>
        <v>2.27</v>
      </c>
      <c r="DC271">
        <f t="shared" si="103"/>
        <v>0</v>
      </c>
      <c r="DD271" t="s">
        <v>3</v>
      </c>
      <c r="DE271" t="s">
        <v>3</v>
      </c>
      <c r="DF271">
        <f t="shared" si="104"/>
        <v>13.58</v>
      </c>
      <c r="DG271">
        <f t="shared" si="95"/>
        <v>0</v>
      </c>
      <c r="DH271">
        <f t="shared" si="96"/>
        <v>0</v>
      </c>
      <c r="DI271">
        <f t="shared" si="97"/>
        <v>0</v>
      </c>
      <c r="DJ271">
        <f t="shared" si="105"/>
        <v>13.58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ROW(Source!A158)</f>
        <v>158</v>
      </c>
      <c r="B272">
        <v>60234885</v>
      </c>
      <c r="C272">
        <v>60235650</v>
      </c>
      <c r="D272">
        <v>0</v>
      </c>
      <c r="E272">
        <v>1</v>
      </c>
      <c r="F272">
        <v>1</v>
      </c>
      <c r="G272">
        <v>30515945</v>
      </c>
      <c r="H272">
        <v>3</v>
      </c>
      <c r="I272" t="s">
        <v>858</v>
      </c>
      <c r="J272" t="s">
        <v>859</v>
      </c>
      <c r="K272" t="s">
        <v>860</v>
      </c>
      <c r="L272">
        <v>1301</v>
      </c>
      <c r="N272">
        <v>1003</v>
      </c>
      <c r="O272" t="s">
        <v>210</v>
      </c>
      <c r="P272" t="s">
        <v>210</v>
      </c>
      <c r="Q272">
        <v>1</v>
      </c>
      <c r="W272">
        <v>0</v>
      </c>
      <c r="X272">
        <v>-823101399</v>
      </c>
      <c r="Y272">
        <f t="shared" si="98"/>
        <v>2.4500000000000002</v>
      </c>
      <c r="AA272">
        <v>7.37</v>
      </c>
      <c r="AB272">
        <v>0</v>
      </c>
      <c r="AC272">
        <v>0</v>
      </c>
      <c r="AD272">
        <v>0</v>
      </c>
      <c r="AE272">
        <v>0.7</v>
      </c>
      <c r="AF272">
        <v>0</v>
      </c>
      <c r="AG272">
        <v>0</v>
      </c>
      <c r="AH272">
        <v>0</v>
      </c>
      <c r="AI272">
        <v>9.74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2.4500000000000002</v>
      </c>
      <c r="AU272" t="s">
        <v>3</v>
      </c>
      <c r="AV272">
        <v>0</v>
      </c>
      <c r="AW272">
        <v>1</v>
      </c>
      <c r="AX272">
        <v>-1</v>
      </c>
      <c r="AY272">
        <v>0</v>
      </c>
      <c r="AZ272">
        <v>0</v>
      </c>
      <c r="BA272" t="s">
        <v>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ROUND(Y272*Source!I158,9)</f>
        <v>1.50675</v>
      </c>
      <c r="CY272">
        <f t="shared" si="99"/>
        <v>7.37</v>
      </c>
      <c r="CZ272">
        <f t="shared" si="100"/>
        <v>0.7</v>
      </c>
      <c r="DA272">
        <f t="shared" si="101"/>
        <v>9.74</v>
      </c>
      <c r="DB272">
        <f t="shared" si="102"/>
        <v>1.72</v>
      </c>
      <c r="DC272">
        <f t="shared" si="103"/>
        <v>0</v>
      </c>
      <c r="DD272" t="s">
        <v>3</v>
      </c>
      <c r="DE272" t="s">
        <v>3</v>
      </c>
      <c r="DF272">
        <f t="shared" si="104"/>
        <v>10.28</v>
      </c>
      <c r="DG272">
        <f t="shared" si="95"/>
        <v>0</v>
      </c>
      <c r="DH272">
        <f t="shared" si="96"/>
        <v>0</v>
      </c>
      <c r="DI272">
        <f t="shared" si="97"/>
        <v>0</v>
      </c>
      <c r="DJ272">
        <f t="shared" si="105"/>
        <v>10.28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ROW(Source!A158)</f>
        <v>158</v>
      </c>
      <c r="B273">
        <v>60234885</v>
      </c>
      <c r="C273">
        <v>60235650</v>
      </c>
      <c r="D273">
        <v>0</v>
      </c>
      <c r="E273">
        <v>1</v>
      </c>
      <c r="F273">
        <v>1</v>
      </c>
      <c r="G273">
        <v>30515945</v>
      </c>
      <c r="H273">
        <v>3</v>
      </c>
      <c r="I273" t="s">
        <v>861</v>
      </c>
      <c r="J273" t="s">
        <v>862</v>
      </c>
      <c r="K273" t="s">
        <v>863</v>
      </c>
      <c r="L273">
        <v>1356</v>
      </c>
      <c r="N273">
        <v>1010</v>
      </c>
      <c r="O273" t="s">
        <v>257</v>
      </c>
      <c r="P273" t="s">
        <v>257</v>
      </c>
      <c r="Q273">
        <v>1000</v>
      </c>
      <c r="W273">
        <v>0</v>
      </c>
      <c r="X273">
        <v>-402432771</v>
      </c>
      <c r="Y273">
        <f t="shared" si="98"/>
        <v>2.0799999999999999E-2</v>
      </c>
      <c r="AA273">
        <v>67.81</v>
      </c>
      <c r="AB273">
        <v>0</v>
      </c>
      <c r="AC273">
        <v>0</v>
      </c>
      <c r="AD273">
        <v>0</v>
      </c>
      <c r="AE273">
        <v>6.44</v>
      </c>
      <c r="AF273">
        <v>0</v>
      </c>
      <c r="AG273">
        <v>0</v>
      </c>
      <c r="AH273">
        <v>0</v>
      </c>
      <c r="AI273">
        <v>9.74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2.0799999999999999E-2</v>
      </c>
      <c r="AU273" t="s">
        <v>3</v>
      </c>
      <c r="AV273">
        <v>0</v>
      </c>
      <c r="AW273">
        <v>1</v>
      </c>
      <c r="AX273">
        <v>-1</v>
      </c>
      <c r="AY273">
        <v>0</v>
      </c>
      <c r="AZ273">
        <v>0</v>
      </c>
      <c r="BA273" t="s">
        <v>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ROUND(Y273*Source!I158,9)</f>
        <v>1.2792E-2</v>
      </c>
      <c r="CY273">
        <f t="shared" si="99"/>
        <v>67.81</v>
      </c>
      <c r="CZ273">
        <f t="shared" si="100"/>
        <v>6.44</v>
      </c>
      <c r="DA273">
        <f t="shared" si="101"/>
        <v>9.74</v>
      </c>
      <c r="DB273">
        <f t="shared" si="102"/>
        <v>0.13</v>
      </c>
      <c r="DC273">
        <f t="shared" si="103"/>
        <v>0</v>
      </c>
      <c r="DD273" t="s">
        <v>3</v>
      </c>
      <c r="DE273" t="s">
        <v>3</v>
      </c>
      <c r="DF273">
        <f t="shared" si="104"/>
        <v>0.8</v>
      </c>
      <c r="DG273">
        <f t="shared" si="95"/>
        <v>0</v>
      </c>
      <c r="DH273">
        <f t="shared" si="96"/>
        <v>0</v>
      </c>
      <c r="DI273">
        <f t="shared" si="97"/>
        <v>0</v>
      </c>
      <c r="DJ273">
        <f t="shared" si="105"/>
        <v>0.8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ROW(Source!A159)</f>
        <v>159</v>
      </c>
      <c r="B274">
        <v>60234885</v>
      </c>
      <c r="C274">
        <v>60235663</v>
      </c>
      <c r="D274">
        <v>30515951</v>
      </c>
      <c r="E274">
        <v>30515945</v>
      </c>
      <c r="F274">
        <v>1</v>
      </c>
      <c r="G274">
        <v>30515945</v>
      </c>
      <c r="H274">
        <v>1</v>
      </c>
      <c r="I274" t="s">
        <v>630</v>
      </c>
      <c r="J274" t="s">
        <v>3</v>
      </c>
      <c r="K274" t="s">
        <v>631</v>
      </c>
      <c r="L274">
        <v>1191</v>
      </c>
      <c r="N274">
        <v>1013</v>
      </c>
      <c r="O274" t="s">
        <v>632</v>
      </c>
      <c r="P274" t="s">
        <v>632</v>
      </c>
      <c r="Q274">
        <v>1</v>
      </c>
      <c r="W274">
        <v>0</v>
      </c>
      <c r="X274">
        <v>476480486</v>
      </c>
      <c r="Y274">
        <f t="shared" si="98"/>
        <v>38.4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5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38.4</v>
      </c>
      <c r="AU274" t="s">
        <v>3</v>
      </c>
      <c r="AV274">
        <v>1</v>
      </c>
      <c r="AW274">
        <v>1</v>
      </c>
      <c r="AX274">
        <v>-1</v>
      </c>
      <c r="AY274">
        <v>0</v>
      </c>
      <c r="AZ274">
        <v>0</v>
      </c>
      <c r="BA274" t="s">
        <v>3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U274">
        <f>ROUND(AT274*Source!I159*AH274*AL274,2)</f>
        <v>0</v>
      </c>
      <c r="CV274">
        <f>ROUND(Y274*Source!I159,9)</f>
        <v>11.52</v>
      </c>
      <c r="CW274">
        <v>0</v>
      </c>
      <c r="CX274">
        <f>ROUND(Y274*Source!I159,9)</f>
        <v>11.52</v>
      </c>
      <c r="CY274">
        <f>AD274</f>
        <v>0</v>
      </c>
      <c r="CZ274">
        <f>AH274</f>
        <v>0</v>
      </c>
      <c r="DA274">
        <f>AL274</f>
        <v>1</v>
      </c>
      <c r="DB274">
        <f t="shared" si="102"/>
        <v>0</v>
      </c>
      <c r="DC274">
        <f t="shared" si="103"/>
        <v>0</v>
      </c>
      <c r="DD274" t="s">
        <v>3</v>
      </c>
      <c r="DE274" t="s">
        <v>3</v>
      </c>
      <c r="DF274">
        <f>ROUND(ROUND(AE274,2)*CX274,2)</f>
        <v>0</v>
      </c>
      <c r="DG274">
        <f t="shared" si="95"/>
        <v>0</v>
      </c>
      <c r="DH274">
        <f t="shared" si="96"/>
        <v>0</v>
      </c>
      <c r="DI274">
        <f t="shared" si="97"/>
        <v>0</v>
      </c>
      <c r="DJ274">
        <f>DI274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ROW(Source!A160)</f>
        <v>160</v>
      </c>
      <c r="B275">
        <v>60234885</v>
      </c>
      <c r="C275">
        <v>60235665</v>
      </c>
      <c r="D275">
        <v>30515951</v>
      </c>
      <c r="E275">
        <v>30515945</v>
      </c>
      <c r="F275">
        <v>1</v>
      </c>
      <c r="G275">
        <v>30515945</v>
      </c>
      <c r="H275">
        <v>1</v>
      </c>
      <c r="I275" t="s">
        <v>630</v>
      </c>
      <c r="J275" t="s">
        <v>3</v>
      </c>
      <c r="K275" t="s">
        <v>631</v>
      </c>
      <c r="L275">
        <v>1191</v>
      </c>
      <c r="N275">
        <v>1013</v>
      </c>
      <c r="O275" t="s">
        <v>632</v>
      </c>
      <c r="P275" t="s">
        <v>632</v>
      </c>
      <c r="Q275">
        <v>1</v>
      </c>
      <c r="W275">
        <v>0</v>
      </c>
      <c r="X275">
        <v>476480486</v>
      </c>
      <c r="Y275">
        <f t="shared" si="98"/>
        <v>16.100000000000001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5</v>
      </c>
      <c r="AN275">
        <v>0</v>
      </c>
      <c r="AO275">
        <v>1</v>
      </c>
      <c r="AP275">
        <v>0</v>
      </c>
      <c r="AQ275">
        <v>0</v>
      </c>
      <c r="AR275">
        <v>0</v>
      </c>
      <c r="AS275" t="s">
        <v>3</v>
      </c>
      <c r="AT275">
        <v>16.100000000000001</v>
      </c>
      <c r="AU275" t="s">
        <v>3</v>
      </c>
      <c r="AV275">
        <v>1</v>
      </c>
      <c r="AW275">
        <v>1</v>
      </c>
      <c r="AX275">
        <v>-1</v>
      </c>
      <c r="AY275">
        <v>0</v>
      </c>
      <c r="AZ275">
        <v>0</v>
      </c>
      <c r="BA275" t="s">
        <v>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U275">
        <f>ROUND(AT275*Source!I160*AH275*AL275,2)</f>
        <v>0</v>
      </c>
      <c r="CV275">
        <f>ROUND(Y275*Source!I160,9)</f>
        <v>5.6349999999999998</v>
      </c>
      <c r="CW275">
        <v>0</v>
      </c>
      <c r="CX275">
        <f>ROUND(Y275*Source!I160,9)</f>
        <v>5.6349999999999998</v>
      </c>
      <c r="CY275">
        <f>AD275</f>
        <v>0</v>
      </c>
      <c r="CZ275">
        <f>AH275</f>
        <v>0</v>
      </c>
      <c r="DA275">
        <f>AL275</f>
        <v>1</v>
      </c>
      <c r="DB275">
        <f t="shared" si="102"/>
        <v>0</v>
      </c>
      <c r="DC275">
        <f t="shared" si="103"/>
        <v>0</v>
      </c>
      <c r="DD275" t="s">
        <v>3</v>
      </c>
      <c r="DE275" t="s">
        <v>3</v>
      </c>
      <c r="DF275">
        <f>ROUND(ROUND(AE275,2)*CX275,2)</f>
        <v>0</v>
      </c>
      <c r="DG275">
        <f t="shared" si="95"/>
        <v>0</v>
      </c>
      <c r="DH275">
        <f t="shared" si="96"/>
        <v>0</v>
      </c>
      <c r="DI275">
        <f t="shared" si="97"/>
        <v>0</v>
      </c>
      <c r="DJ275">
        <f>DI275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ROW(Source!A161)</f>
        <v>161</v>
      </c>
      <c r="B276">
        <v>60234885</v>
      </c>
      <c r="C276">
        <v>60235667</v>
      </c>
      <c r="D276">
        <v>30515951</v>
      </c>
      <c r="E276">
        <v>30515945</v>
      </c>
      <c r="F276">
        <v>1</v>
      </c>
      <c r="G276">
        <v>30515945</v>
      </c>
      <c r="H276">
        <v>1</v>
      </c>
      <c r="I276" t="s">
        <v>630</v>
      </c>
      <c r="J276" t="s">
        <v>3</v>
      </c>
      <c r="K276" t="s">
        <v>631</v>
      </c>
      <c r="L276">
        <v>1191</v>
      </c>
      <c r="N276">
        <v>1013</v>
      </c>
      <c r="O276" t="s">
        <v>632</v>
      </c>
      <c r="P276" t="s">
        <v>632</v>
      </c>
      <c r="Q276">
        <v>1</v>
      </c>
      <c r="W276">
        <v>0</v>
      </c>
      <c r="X276">
        <v>476480486</v>
      </c>
      <c r="Y276">
        <f t="shared" si="98"/>
        <v>38.4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5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38.4</v>
      </c>
      <c r="AU276" t="s">
        <v>3</v>
      </c>
      <c r="AV276">
        <v>1</v>
      </c>
      <c r="AW276">
        <v>1</v>
      </c>
      <c r="AX276">
        <v>-1</v>
      </c>
      <c r="AY276">
        <v>0</v>
      </c>
      <c r="AZ276">
        <v>0</v>
      </c>
      <c r="BA276" t="s">
        <v>3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U276">
        <f>ROUND(AT276*Source!I161*AH276*AL276,2)</f>
        <v>0</v>
      </c>
      <c r="CV276">
        <f>ROUND(Y276*Source!I161,9)</f>
        <v>10.752000000000001</v>
      </c>
      <c r="CW276">
        <v>0</v>
      </c>
      <c r="CX276">
        <f>ROUND(Y276*Source!I161,9)</f>
        <v>10.752000000000001</v>
      </c>
      <c r="CY276">
        <f>AD276</f>
        <v>0</v>
      </c>
      <c r="CZ276">
        <f>AH276</f>
        <v>0</v>
      </c>
      <c r="DA276">
        <f>AL276</f>
        <v>1</v>
      </c>
      <c r="DB276">
        <f t="shared" si="102"/>
        <v>0</v>
      </c>
      <c r="DC276">
        <f t="shared" si="103"/>
        <v>0</v>
      </c>
      <c r="DD276" t="s">
        <v>3</v>
      </c>
      <c r="DE276" t="s">
        <v>3</v>
      </c>
      <c r="DF276">
        <f>ROUND(ROUND(AE276,2)*CX276,2)</f>
        <v>0</v>
      </c>
      <c r="DG276">
        <f t="shared" si="95"/>
        <v>0</v>
      </c>
      <c r="DH276">
        <f t="shared" si="96"/>
        <v>0</v>
      </c>
      <c r="DI276">
        <f t="shared" si="97"/>
        <v>0</v>
      </c>
      <c r="DJ276">
        <f>DI276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ROW(Source!A162)</f>
        <v>162</v>
      </c>
      <c r="B277">
        <v>60234885</v>
      </c>
      <c r="C277">
        <v>60235669</v>
      </c>
      <c r="D277">
        <v>30515951</v>
      </c>
      <c r="E277">
        <v>30515945</v>
      </c>
      <c r="F277">
        <v>1</v>
      </c>
      <c r="G277">
        <v>30515945</v>
      </c>
      <c r="H277">
        <v>1</v>
      </c>
      <c r="I277" t="s">
        <v>630</v>
      </c>
      <c r="J277" t="s">
        <v>3</v>
      </c>
      <c r="K277" t="s">
        <v>631</v>
      </c>
      <c r="L277">
        <v>1191</v>
      </c>
      <c r="N277">
        <v>1013</v>
      </c>
      <c r="O277" t="s">
        <v>632</v>
      </c>
      <c r="P277" t="s">
        <v>632</v>
      </c>
      <c r="Q277">
        <v>1</v>
      </c>
      <c r="W277">
        <v>0</v>
      </c>
      <c r="X277">
        <v>476480486</v>
      </c>
      <c r="Y277">
        <f t="shared" si="98"/>
        <v>3.09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5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3.09</v>
      </c>
      <c r="AU277" t="s">
        <v>3</v>
      </c>
      <c r="AV277">
        <v>1</v>
      </c>
      <c r="AW277">
        <v>1</v>
      </c>
      <c r="AX277">
        <v>-1</v>
      </c>
      <c r="AY277">
        <v>0</v>
      </c>
      <c r="AZ277">
        <v>0</v>
      </c>
      <c r="BA277" t="s">
        <v>3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U277">
        <f>ROUND(AT277*Source!I162*AH277*AL277,2)</f>
        <v>0</v>
      </c>
      <c r="CV277">
        <f>ROUND(Y277*Source!I162,9)</f>
        <v>0.94245000000000001</v>
      </c>
      <c r="CW277">
        <v>0</v>
      </c>
      <c r="CX277">
        <f>ROUND(Y277*Source!I162,9)</f>
        <v>0.94245000000000001</v>
      </c>
      <c r="CY277">
        <f>AD277</f>
        <v>0</v>
      </c>
      <c r="CZ277">
        <f>AH277</f>
        <v>0</v>
      </c>
      <c r="DA277">
        <f>AL277</f>
        <v>1</v>
      </c>
      <c r="DB277">
        <f t="shared" si="102"/>
        <v>0</v>
      </c>
      <c r="DC277">
        <f t="shared" si="103"/>
        <v>0</v>
      </c>
      <c r="DD277" t="s">
        <v>3</v>
      </c>
      <c r="DE277" t="s">
        <v>3</v>
      </c>
      <c r="DF277">
        <f>ROUND(ROUND(AE277,2)*CX277,2)</f>
        <v>0</v>
      </c>
      <c r="DG277">
        <f t="shared" si="95"/>
        <v>0</v>
      </c>
      <c r="DH277">
        <f t="shared" si="96"/>
        <v>0</v>
      </c>
      <c r="DI277">
        <f t="shared" si="97"/>
        <v>0</v>
      </c>
      <c r="DJ277">
        <f>DI277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ROW(Source!A162)</f>
        <v>162</v>
      </c>
      <c r="B278">
        <v>60234885</v>
      </c>
      <c r="C278">
        <v>60235669</v>
      </c>
      <c r="D278">
        <v>0</v>
      </c>
      <c r="E278">
        <v>1</v>
      </c>
      <c r="F278">
        <v>1</v>
      </c>
      <c r="G278">
        <v>30515945</v>
      </c>
      <c r="H278">
        <v>2</v>
      </c>
      <c r="I278" t="s">
        <v>673</v>
      </c>
      <c r="J278" t="s">
        <v>674</v>
      </c>
      <c r="K278" t="s">
        <v>675</v>
      </c>
      <c r="L278">
        <v>1368</v>
      </c>
      <c r="N278">
        <v>1011</v>
      </c>
      <c r="O278" t="s">
        <v>153</v>
      </c>
      <c r="P278" t="s">
        <v>153</v>
      </c>
      <c r="Q278">
        <v>1</v>
      </c>
      <c r="W278">
        <v>0</v>
      </c>
      <c r="X278">
        <v>-1440889904</v>
      </c>
      <c r="Y278">
        <f t="shared" si="98"/>
        <v>0.01</v>
      </c>
      <c r="AA278">
        <v>0</v>
      </c>
      <c r="AB278">
        <v>87.01</v>
      </c>
      <c r="AC278">
        <v>13.21</v>
      </c>
      <c r="AD278">
        <v>0</v>
      </c>
      <c r="AE278">
        <v>0</v>
      </c>
      <c r="AF278">
        <v>83.1</v>
      </c>
      <c r="AG278">
        <v>12.62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0.01</v>
      </c>
      <c r="AU278" t="s">
        <v>3</v>
      </c>
      <c r="AV278">
        <v>0</v>
      </c>
      <c r="AW278">
        <v>1</v>
      </c>
      <c r="AX278">
        <v>-1</v>
      </c>
      <c r="AY278">
        <v>0</v>
      </c>
      <c r="AZ278">
        <v>0</v>
      </c>
      <c r="BA278" t="s">
        <v>3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f>ROUND(Y278*Source!I162*DO278,9)</f>
        <v>0</v>
      </c>
      <c r="CX278">
        <f>ROUND(Y278*Source!I162,9)</f>
        <v>3.0500000000000002E-3</v>
      </c>
      <c r="CY278">
        <f>AB278</f>
        <v>87.01</v>
      </c>
      <c r="CZ278">
        <f>AF278</f>
        <v>83.1</v>
      </c>
      <c r="DA278">
        <f>AJ278</f>
        <v>1</v>
      </c>
      <c r="DB278">
        <f t="shared" si="102"/>
        <v>0.83</v>
      </c>
      <c r="DC278">
        <f t="shared" si="103"/>
        <v>0.13</v>
      </c>
      <c r="DD278" t="s">
        <v>3</v>
      </c>
      <c r="DE278" t="s">
        <v>3</v>
      </c>
      <c r="DF278">
        <f>ROUND(ROUND(AE278,2)*CX278,2)</f>
        <v>0</v>
      </c>
      <c r="DG278">
        <f t="shared" si="95"/>
        <v>0.25</v>
      </c>
      <c r="DH278">
        <f t="shared" si="96"/>
        <v>0.04</v>
      </c>
      <c r="DI278">
        <f t="shared" si="97"/>
        <v>0</v>
      </c>
      <c r="DJ278">
        <f>DG278</f>
        <v>0.25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ROW(Source!A162)</f>
        <v>162</v>
      </c>
      <c r="B279">
        <v>60234885</v>
      </c>
      <c r="C279">
        <v>60235669</v>
      </c>
      <c r="D279">
        <v>0</v>
      </c>
      <c r="E279">
        <v>1</v>
      </c>
      <c r="F279">
        <v>1</v>
      </c>
      <c r="G279">
        <v>30515945</v>
      </c>
      <c r="H279">
        <v>3</v>
      </c>
      <c r="I279" t="s">
        <v>816</v>
      </c>
      <c r="J279" t="s">
        <v>817</v>
      </c>
      <c r="K279" t="s">
        <v>818</v>
      </c>
      <c r="L279">
        <v>1356</v>
      </c>
      <c r="N279">
        <v>1010</v>
      </c>
      <c r="O279" t="s">
        <v>257</v>
      </c>
      <c r="P279" t="s">
        <v>257</v>
      </c>
      <c r="Q279">
        <v>1000</v>
      </c>
      <c r="W279">
        <v>0</v>
      </c>
      <c r="X279">
        <v>833010814</v>
      </c>
      <c r="Y279">
        <f t="shared" si="98"/>
        <v>5.0000000000000001E-3</v>
      </c>
      <c r="AA279">
        <v>2207.86</v>
      </c>
      <c r="AB279">
        <v>0</v>
      </c>
      <c r="AC279">
        <v>0</v>
      </c>
      <c r="AD279">
        <v>0</v>
      </c>
      <c r="AE279">
        <v>226.68</v>
      </c>
      <c r="AF279">
        <v>0</v>
      </c>
      <c r="AG279">
        <v>0</v>
      </c>
      <c r="AH279">
        <v>0</v>
      </c>
      <c r="AI279">
        <v>9.74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5.0000000000000001E-3</v>
      </c>
      <c r="AU279" t="s">
        <v>3</v>
      </c>
      <c r="AV279">
        <v>0</v>
      </c>
      <c r="AW279">
        <v>1</v>
      </c>
      <c r="AX279">
        <v>-1</v>
      </c>
      <c r="AY279">
        <v>0</v>
      </c>
      <c r="AZ279">
        <v>0</v>
      </c>
      <c r="BA279" t="s">
        <v>3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ROUND(Y279*Source!I162,9)</f>
        <v>1.5250000000000001E-3</v>
      </c>
      <c r="CY279">
        <f>AA279</f>
        <v>2207.86</v>
      </c>
      <c r="CZ279">
        <f>AE279</f>
        <v>226.68</v>
      </c>
      <c r="DA279">
        <f>AI279</f>
        <v>9.74</v>
      </c>
      <c r="DB279">
        <f t="shared" si="102"/>
        <v>1.1299999999999999</v>
      </c>
      <c r="DC279">
        <f t="shared" si="103"/>
        <v>0</v>
      </c>
      <c r="DD279" t="s">
        <v>3</v>
      </c>
      <c r="DE279" t="s">
        <v>3</v>
      </c>
      <c r="DF279">
        <f>ROUND(ROUND(AE279*AI279,2)*CX279,2)</f>
        <v>3.37</v>
      </c>
      <c r="DG279">
        <f t="shared" si="95"/>
        <v>0</v>
      </c>
      <c r="DH279">
        <f t="shared" si="96"/>
        <v>0</v>
      </c>
      <c r="DI279">
        <f t="shared" si="97"/>
        <v>0</v>
      </c>
      <c r="DJ279">
        <f>DF279</f>
        <v>3.37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ROW(Source!A162)</f>
        <v>162</v>
      </c>
      <c r="B280">
        <v>60234885</v>
      </c>
      <c r="C280">
        <v>60235669</v>
      </c>
      <c r="D280">
        <v>0</v>
      </c>
      <c r="E280">
        <v>1</v>
      </c>
      <c r="F280">
        <v>1</v>
      </c>
      <c r="G280">
        <v>30515945</v>
      </c>
      <c r="H280">
        <v>3</v>
      </c>
      <c r="I280" t="s">
        <v>864</v>
      </c>
      <c r="J280" t="s">
        <v>865</v>
      </c>
      <c r="K280" t="s">
        <v>866</v>
      </c>
      <c r="L280">
        <v>1355</v>
      </c>
      <c r="N280">
        <v>1010</v>
      </c>
      <c r="O280" t="s">
        <v>134</v>
      </c>
      <c r="P280" t="s">
        <v>134</v>
      </c>
      <c r="Q280">
        <v>100</v>
      </c>
      <c r="W280">
        <v>0</v>
      </c>
      <c r="X280">
        <v>-2067787439</v>
      </c>
      <c r="Y280">
        <f t="shared" si="98"/>
        <v>0.26</v>
      </c>
      <c r="AA280">
        <v>3153.42</v>
      </c>
      <c r="AB280">
        <v>0</v>
      </c>
      <c r="AC280">
        <v>0</v>
      </c>
      <c r="AD280">
        <v>0</v>
      </c>
      <c r="AE280">
        <v>323.76</v>
      </c>
      <c r="AF280">
        <v>0</v>
      </c>
      <c r="AG280">
        <v>0</v>
      </c>
      <c r="AH280">
        <v>0</v>
      </c>
      <c r="AI280">
        <v>9.74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0.26</v>
      </c>
      <c r="AU280" t="s">
        <v>3</v>
      </c>
      <c r="AV280">
        <v>0</v>
      </c>
      <c r="AW280">
        <v>1</v>
      </c>
      <c r="AX280">
        <v>-1</v>
      </c>
      <c r="AY280">
        <v>0</v>
      </c>
      <c r="AZ280">
        <v>0</v>
      </c>
      <c r="BA280" t="s">
        <v>3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ROUND(Y280*Source!I162,9)</f>
        <v>7.9299999999999995E-2</v>
      </c>
      <c r="CY280">
        <f>AA280</f>
        <v>3153.42</v>
      </c>
      <c r="CZ280">
        <f>AE280</f>
        <v>323.76</v>
      </c>
      <c r="DA280">
        <f>AI280</f>
        <v>9.74</v>
      </c>
      <c r="DB280">
        <f t="shared" si="102"/>
        <v>84.18</v>
      </c>
      <c r="DC280">
        <f t="shared" si="103"/>
        <v>0</v>
      </c>
      <c r="DD280" t="s">
        <v>3</v>
      </c>
      <c r="DE280" t="s">
        <v>3</v>
      </c>
      <c r="DF280">
        <f>ROUND(ROUND(AE280*AI280,2)*CX280,2)</f>
        <v>250.07</v>
      </c>
      <c r="DG280">
        <f t="shared" si="95"/>
        <v>0</v>
      </c>
      <c r="DH280">
        <f t="shared" si="96"/>
        <v>0</v>
      </c>
      <c r="DI280">
        <f t="shared" si="97"/>
        <v>0</v>
      </c>
      <c r="DJ280">
        <f>DF280</f>
        <v>250.07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ROW(Source!A162)</f>
        <v>162</v>
      </c>
      <c r="B281">
        <v>60234885</v>
      </c>
      <c r="C281">
        <v>60235669</v>
      </c>
      <c r="D281">
        <v>0</v>
      </c>
      <c r="E281">
        <v>1</v>
      </c>
      <c r="F281">
        <v>1</v>
      </c>
      <c r="G281">
        <v>30515945</v>
      </c>
      <c r="H281">
        <v>3</v>
      </c>
      <c r="I281" t="s">
        <v>858</v>
      </c>
      <c r="J281" t="s">
        <v>859</v>
      </c>
      <c r="K281" t="s">
        <v>860</v>
      </c>
      <c r="L281">
        <v>1301</v>
      </c>
      <c r="N281">
        <v>1003</v>
      </c>
      <c r="O281" t="s">
        <v>210</v>
      </c>
      <c r="P281" t="s">
        <v>210</v>
      </c>
      <c r="Q281">
        <v>1</v>
      </c>
      <c r="W281">
        <v>0</v>
      </c>
      <c r="X281">
        <v>-823101399</v>
      </c>
      <c r="Y281">
        <f t="shared" si="98"/>
        <v>5</v>
      </c>
      <c r="AA281">
        <v>6.82</v>
      </c>
      <c r="AB281">
        <v>0</v>
      </c>
      <c r="AC281">
        <v>0</v>
      </c>
      <c r="AD281">
        <v>0</v>
      </c>
      <c r="AE281">
        <v>0.7</v>
      </c>
      <c r="AF281">
        <v>0</v>
      </c>
      <c r="AG281">
        <v>0</v>
      </c>
      <c r="AH281">
        <v>0</v>
      </c>
      <c r="AI281">
        <v>9.74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5</v>
      </c>
      <c r="AU281" t="s">
        <v>3</v>
      </c>
      <c r="AV281">
        <v>0</v>
      </c>
      <c r="AW281">
        <v>1</v>
      </c>
      <c r="AX281">
        <v>-1</v>
      </c>
      <c r="AY281">
        <v>0</v>
      </c>
      <c r="AZ281">
        <v>0</v>
      </c>
      <c r="BA281" t="s">
        <v>3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ROUND(Y281*Source!I162,9)</f>
        <v>1.5249999999999999</v>
      </c>
      <c r="CY281">
        <f>AA281</f>
        <v>6.82</v>
      </c>
      <c r="CZ281">
        <f>AE281</f>
        <v>0.7</v>
      </c>
      <c r="DA281">
        <f>AI281</f>
        <v>9.74</v>
      </c>
      <c r="DB281">
        <f t="shared" si="102"/>
        <v>3.5</v>
      </c>
      <c r="DC281">
        <f t="shared" si="103"/>
        <v>0</v>
      </c>
      <c r="DD281" t="s">
        <v>3</v>
      </c>
      <c r="DE281" t="s">
        <v>3</v>
      </c>
      <c r="DF281">
        <f>ROUND(ROUND(AE281*AI281,2)*CX281,2)</f>
        <v>10.4</v>
      </c>
      <c r="DG281">
        <f t="shared" si="95"/>
        <v>0</v>
      </c>
      <c r="DH281">
        <f t="shared" si="96"/>
        <v>0</v>
      </c>
      <c r="DI281">
        <f t="shared" si="97"/>
        <v>0</v>
      </c>
      <c r="DJ281">
        <f>DF281</f>
        <v>10.4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ROW(Source!A162)</f>
        <v>162</v>
      </c>
      <c r="B282">
        <v>60234885</v>
      </c>
      <c r="C282">
        <v>60235669</v>
      </c>
      <c r="D282">
        <v>0</v>
      </c>
      <c r="E282">
        <v>1</v>
      </c>
      <c r="F282">
        <v>1</v>
      </c>
      <c r="G282">
        <v>30515945</v>
      </c>
      <c r="H282">
        <v>3</v>
      </c>
      <c r="I282" t="s">
        <v>861</v>
      </c>
      <c r="J282" t="s">
        <v>862</v>
      </c>
      <c r="K282" t="s">
        <v>863</v>
      </c>
      <c r="L282">
        <v>1356</v>
      </c>
      <c r="N282">
        <v>1010</v>
      </c>
      <c r="O282" t="s">
        <v>257</v>
      </c>
      <c r="P282" t="s">
        <v>257</v>
      </c>
      <c r="Q282">
        <v>1000</v>
      </c>
      <c r="W282">
        <v>0</v>
      </c>
      <c r="X282">
        <v>-402432771</v>
      </c>
      <c r="Y282">
        <f t="shared" si="98"/>
        <v>0.02</v>
      </c>
      <c r="AA282">
        <v>62.73</v>
      </c>
      <c r="AB282">
        <v>0</v>
      </c>
      <c r="AC282">
        <v>0</v>
      </c>
      <c r="AD282">
        <v>0</v>
      </c>
      <c r="AE282">
        <v>6.44</v>
      </c>
      <c r="AF282">
        <v>0</v>
      </c>
      <c r="AG282">
        <v>0</v>
      </c>
      <c r="AH282">
        <v>0</v>
      </c>
      <c r="AI282">
        <v>9.74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0.02</v>
      </c>
      <c r="AU282" t="s">
        <v>3</v>
      </c>
      <c r="AV282">
        <v>0</v>
      </c>
      <c r="AW282">
        <v>1</v>
      </c>
      <c r="AX282">
        <v>-1</v>
      </c>
      <c r="AY282">
        <v>0</v>
      </c>
      <c r="AZ282">
        <v>0</v>
      </c>
      <c r="BA282" t="s">
        <v>3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ROUND(Y282*Source!I162,9)</f>
        <v>6.1000000000000004E-3</v>
      </c>
      <c r="CY282">
        <f>AA282</f>
        <v>62.73</v>
      </c>
      <c r="CZ282">
        <f>AE282</f>
        <v>6.44</v>
      </c>
      <c r="DA282">
        <f>AI282</f>
        <v>9.74</v>
      </c>
      <c r="DB282">
        <f t="shared" si="102"/>
        <v>0.13</v>
      </c>
      <c r="DC282">
        <f t="shared" si="103"/>
        <v>0</v>
      </c>
      <c r="DD282" t="s">
        <v>3</v>
      </c>
      <c r="DE282" t="s">
        <v>3</v>
      </c>
      <c r="DF282">
        <f>ROUND(ROUND(AE282*AI282,2)*CX282,2)</f>
        <v>0.38</v>
      </c>
      <c r="DG282">
        <f t="shared" si="95"/>
        <v>0</v>
      </c>
      <c r="DH282">
        <f t="shared" si="96"/>
        <v>0</v>
      </c>
      <c r="DI282">
        <f t="shared" si="97"/>
        <v>0</v>
      </c>
      <c r="DJ282">
        <f>DF282</f>
        <v>0.38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ROW(Source!A163)</f>
        <v>163</v>
      </c>
      <c r="B283">
        <v>60234885</v>
      </c>
      <c r="C283">
        <v>60235676</v>
      </c>
      <c r="D283">
        <v>30515951</v>
      </c>
      <c r="E283">
        <v>30515945</v>
      </c>
      <c r="F283">
        <v>1</v>
      </c>
      <c r="G283">
        <v>30515945</v>
      </c>
      <c r="H283">
        <v>1</v>
      </c>
      <c r="I283" t="s">
        <v>630</v>
      </c>
      <c r="J283" t="s">
        <v>3</v>
      </c>
      <c r="K283" t="s">
        <v>631</v>
      </c>
      <c r="L283">
        <v>1191</v>
      </c>
      <c r="N283">
        <v>1013</v>
      </c>
      <c r="O283" t="s">
        <v>632</v>
      </c>
      <c r="P283" t="s">
        <v>632</v>
      </c>
      <c r="Q283">
        <v>1</v>
      </c>
      <c r="W283">
        <v>0</v>
      </c>
      <c r="X283">
        <v>476480486</v>
      </c>
      <c r="Y283">
        <f t="shared" si="98"/>
        <v>11.9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5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11.9</v>
      </c>
      <c r="AU283" t="s">
        <v>3</v>
      </c>
      <c r="AV283">
        <v>1</v>
      </c>
      <c r="AW283">
        <v>1</v>
      </c>
      <c r="AX283">
        <v>-1</v>
      </c>
      <c r="AY283">
        <v>0</v>
      </c>
      <c r="AZ283">
        <v>0</v>
      </c>
      <c r="BA283" t="s">
        <v>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U283">
        <f>ROUND(AT283*Source!I163*AH283*AL283,2)</f>
        <v>0</v>
      </c>
      <c r="CV283">
        <f>ROUND(Y283*Source!I163,9)</f>
        <v>4.2839999999999998</v>
      </c>
      <c r="CW283">
        <v>0</v>
      </c>
      <c r="CX283">
        <f>ROUND(Y283*Source!I163,9)</f>
        <v>4.2839999999999998</v>
      </c>
      <c r="CY283">
        <f>AD283</f>
        <v>0</v>
      </c>
      <c r="CZ283">
        <f>AH283</f>
        <v>0</v>
      </c>
      <c r="DA283">
        <f>AL283</f>
        <v>1</v>
      </c>
      <c r="DB283">
        <f t="shared" si="102"/>
        <v>0</v>
      </c>
      <c r="DC283">
        <f t="shared" si="103"/>
        <v>0</v>
      </c>
      <c r="DD283" t="s">
        <v>3</v>
      </c>
      <c r="DE283" t="s">
        <v>3</v>
      </c>
      <c r="DF283">
        <f>ROUND(ROUND(AE283,2)*CX283,2)</f>
        <v>0</v>
      </c>
      <c r="DG283">
        <f t="shared" si="95"/>
        <v>0</v>
      </c>
      <c r="DH283">
        <f t="shared" si="96"/>
        <v>0</v>
      </c>
      <c r="DI283">
        <f t="shared" si="97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ROW(Source!A164)</f>
        <v>164</v>
      </c>
      <c r="B284">
        <v>60234885</v>
      </c>
      <c r="C284">
        <v>60235678</v>
      </c>
      <c r="D284">
        <v>30515951</v>
      </c>
      <c r="E284">
        <v>30515945</v>
      </c>
      <c r="F284">
        <v>1</v>
      </c>
      <c r="G284">
        <v>30515945</v>
      </c>
      <c r="H284">
        <v>1</v>
      </c>
      <c r="I284" t="s">
        <v>630</v>
      </c>
      <c r="J284" t="s">
        <v>3</v>
      </c>
      <c r="K284" t="s">
        <v>631</v>
      </c>
      <c r="L284">
        <v>1191</v>
      </c>
      <c r="N284">
        <v>1013</v>
      </c>
      <c r="O284" t="s">
        <v>632</v>
      </c>
      <c r="P284" t="s">
        <v>632</v>
      </c>
      <c r="Q284">
        <v>1</v>
      </c>
      <c r="W284">
        <v>0</v>
      </c>
      <c r="X284">
        <v>476480486</v>
      </c>
      <c r="Y284">
        <f t="shared" si="98"/>
        <v>13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5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13</v>
      </c>
      <c r="AU284" t="s">
        <v>3</v>
      </c>
      <c r="AV284">
        <v>1</v>
      </c>
      <c r="AW284">
        <v>1</v>
      </c>
      <c r="AX284">
        <v>-1</v>
      </c>
      <c r="AY284">
        <v>0</v>
      </c>
      <c r="AZ284">
        <v>0</v>
      </c>
      <c r="BA284" t="s">
        <v>3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U284">
        <f>ROUND(AT284*Source!I164*AH284*AL284,2)</f>
        <v>0</v>
      </c>
      <c r="CV284">
        <f>ROUND(Y284*Source!I164,9)</f>
        <v>0.52</v>
      </c>
      <c r="CW284">
        <v>0</v>
      </c>
      <c r="CX284">
        <f>ROUND(Y284*Source!I164,9)</f>
        <v>0.52</v>
      </c>
      <c r="CY284">
        <f>AD284</f>
        <v>0</v>
      </c>
      <c r="CZ284">
        <f>AH284</f>
        <v>0</v>
      </c>
      <c r="DA284">
        <f>AL284</f>
        <v>1</v>
      </c>
      <c r="DB284">
        <f t="shared" si="102"/>
        <v>0</v>
      </c>
      <c r="DC284">
        <f t="shared" si="103"/>
        <v>0</v>
      </c>
      <c r="DD284" t="s">
        <v>3</v>
      </c>
      <c r="DE284" t="s">
        <v>3</v>
      </c>
      <c r="DF284">
        <f>ROUND(ROUND(AE284,2)*CX284,2)</f>
        <v>0</v>
      </c>
      <c r="DG284">
        <f t="shared" si="95"/>
        <v>0</v>
      </c>
      <c r="DH284">
        <f t="shared" si="96"/>
        <v>0</v>
      </c>
      <c r="DI284">
        <f t="shared" si="97"/>
        <v>0</v>
      </c>
      <c r="DJ284">
        <f>DI284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ROW(Source!A165)</f>
        <v>165</v>
      </c>
      <c r="B285">
        <v>60234885</v>
      </c>
      <c r="C285">
        <v>60235680</v>
      </c>
      <c r="D285">
        <v>30515951</v>
      </c>
      <c r="E285">
        <v>30515945</v>
      </c>
      <c r="F285">
        <v>1</v>
      </c>
      <c r="G285">
        <v>30515945</v>
      </c>
      <c r="H285">
        <v>1</v>
      </c>
      <c r="I285" t="s">
        <v>630</v>
      </c>
      <c r="J285" t="s">
        <v>3</v>
      </c>
      <c r="K285" t="s">
        <v>631</v>
      </c>
      <c r="L285">
        <v>1191</v>
      </c>
      <c r="N285">
        <v>1013</v>
      </c>
      <c r="O285" t="s">
        <v>632</v>
      </c>
      <c r="P285" t="s">
        <v>632</v>
      </c>
      <c r="Q285">
        <v>1</v>
      </c>
      <c r="W285">
        <v>0</v>
      </c>
      <c r="X285">
        <v>476480486</v>
      </c>
      <c r="Y285">
        <f t="shared" si="98"/>
        <v>4.12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5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4.12</v>
      </c>
      <c r="AU285" t="s">
        <v>3</v>
      </c>
      <c r="AV285">
        <v>1</v>
      </c>
      <c r="AW285">
        <v>1</v>
      </c>
      <c r="AX285">
        <v>-1</v>
      </c>
      <c r="AY285">
        <v>0</v>
      </c>
      <c r="AZ285">
        <v>0</v>
      </c>
      <c r="BA285" t="s">
        <v>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U285">
        <f>ROUND(AT285*Source!I165*AH285*AL285,2)</f>
        <v>0</v>
      </c>
      <c r="CV285">
        <f>ROUND(Y285*Source!I165,9)</f>
        <v>4.1200000000000001E-2</v>
      </c>
      <c r="CW285">
        <v>0</v>
      </c>
      <c r="CX285">
        <f>ROUND(Y285*Source!I165,9)</f>
        <v>4.1200000000000001E-2</v>
      </c>
      <c r="CY285">
        <f>AD285</f>
        <v>0</v>
      </c>
      <c r="CZ285">
        <f>AH285</f>
        <v>0</v>
      </c>
      <c r="DA285">
        <f>AL285</f>
        <v>1</v>
      </c>
      <c r="DB285">
        <f t="shared" si="102"/>
        <v>0</v>
      </c>
      <c r="DC285">
        <f t="shared" si="103"/>
        <v>0</v>
      </c>
      <c r="DD285" t="s">
        <v>3</v>
      </c>
      <c r="DE285" t="s">
        <v>3</v>
      </c>
      <c r="DF285">
        <f>ROUND(ROUND(AE285,2)*CX285,2)</f>
        <v>0</v>
      </c>
      <c r="DG285">
        <f t="shared" si="95"/>
        <v>0</v>
      </c>
      <c r="DH285">
        <f t="shared" si="96"/>
        <v>0</v>
      </c>
      <c r="DI285">
        <f t="shared" si="97"/>
        <v>0</v>
      </c>
      <c r="DJ285">
        <f>DI285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ROW(Source!A165)</f>
        <v>165</v>
      </c>
      <c r="B286">
        <v>60234885</v>
      </c>
      <c r="C286">
        <v>60235680</v>
      </c>
      <c r="D286">
        <v>0</v>
      </c>
      <c r="E286">
        <v>1</v>
      </c>
      <c r="F286">
        <v>1</v>
      </c>
      <c r="G286">
        <v>30515945</v>
      </c>
      <c r="H286">
        <v>2</v>
      </c>
      <c r="I286" t="s">
        <v>673</v>
      </c>
      <c r="J286" t="s">
        <v>674</v>
      </c>
      <c r="K286" t="s">
        <v>675</v>
      </c>
      <c r="L286">
        <v>1368</v>
      </c>
      <c r="N286">
        <v>1011</v>
      </c>
      <c r="O286" t="s">
        <v>153</v>
      </c>
      <c r="P286" t="s">
        <v>153</v>
      </c>
      <c r="Q286">
        <v>1</v>
      </c>
      <c r="W286">
        <v>0</v>
      </c>
      <c r="X286">
        <v>-1440889904</v>
      </c>
      <c r="Y286">
        <f t="shared" si="98"/>
        <v>0.03</v>
      </c>
      <c r="AA286">
        <v>0</v>
      </c>
      <c r="AB286">
        <v>87.01</v>
      </c>
      <c r="AC286">
        <v>13.21</v>
      </c>
      <c r="AD286">
        <v>0</v>
      </c>
      <c r="AE286">
        <v>0</v>
      </c>
      <c r="AF286">
        <v>83.1</v>
      </c>
      <c r="AG286">
        <v>12.62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0.03</v>
      </c>
      <c r="AU286" t="s">
        <v>3</v>
      </c>
      <c r="AV286">
        <v>0</v>
      </c>
      <c r="AW286">
        <v>1</v>
      </c>
      <c r="AX286">
        <v>-1</v>
      </c>
      <c r="AY286">
        <v>0</v>
      </c>
      <c r="AZ286">
        <v>0</v>
      </c>
      <c r="BA286" t="s">
        <v>3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f>ROUND(Y286*Source!I165*DO286,9)</f>
        <v>0</v>
      </c>
      <c r="CX286">
        <f>ROUND(Y286*Source!I165,9)</f>
        <v>2.9999999999999997E-4</v>
      </c>
      <c r="CY286">
        <f>AB286</f>
        <v>87.01</v>
      </c>
      <c r="CZ286">
        <f>AF286</f>
        <v>83.1</v>
      </c>
      <c r="DA286">
        <f>AJ286</f>
        <v>1</v>
      </c>
      <c r="DB286">
        <f t="shared" si="102"/>
        <v>2.4900000000000002</v>
      </c>
      <c r="DC286">
        <f t="shared" si="103"/>
        <v>0.38</v>
      </c>
      <c r="DD286" t="s">
        <v>3</v>
      </c>
      <c r="DE286" t="s">
        <v>3</v>
      </c>
      <c r="DF286">
        <f>ROUND(ROUND(AE286,2)*CX286,2)</f>
        <v>0</v>
      </c>
      <c r="DG286">
        <f t="shared" si="95"/>
        <v>0.02</v>
      </c>
      <c r="DH286">
        <f t="shared" si="96"/>
        <v>0</v>
      </c>
      <c r="DI286">
        <f t="shared" si="97"/>
        <v>0</v>
      </c>
      <c r="DJ286">
        <f>DG286</f>
        <v>0.02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ROW(Source!A165)</f>
        <v>165</v>
      </c>
      <c r="B287">
        <v>60234885</v>
      </c>
      <c r="C287">
        <v>60235680</v>
      </c>
      <c r="D287">
        <v>0</v>
      </c>
      <c r="E287">
        <v>1</v>
      </c>
      <c r="F287">
        <v>1</v>
      </c>
      <c r="G287">
        <v>30515945</v>
      </c>
      <c r="H287">
        <v>3</v>
      </c>
      <c r="I287" t="s">
        <v>816</v>
      </c>
      <c r="J287" t="s">
        <v>817</v>
      </c>
      <c r="K287" t="s">
        <v>818</v>
      </c>
      <c r="L287">
        <v>1356</v>
      </c>
      <c r="N287">
        <v>1010</v>
      </c>
      <c r="O287" t="s">
        <v>257</v>
      </c>
      <c r="P287" t="s">
        <v>257</v>
      </c>
      <c r="Q287">
        <v>1000</v>
      </c>
      <c r="W287">
        <v>0</v>
      </c>
      <c r="X287">
        <v>833010814</v>
      </c>
      <c r="Y287">
        <f t="shared" si="98"/>
        <v>5.0000000000000001E-3</v>
      </c>
      <c r="AA287">
        <v>2207.86</v>
      </c>
      <c r="AB287">
        <v>0</v>
      </c>
      <c r="AC287">
        <v>0</v>
      </c>
      <c r="AD287">
        <v>0</v>
      </c>
      <c r="AE287">
        <v>226.68</v>
      </c>
      <c r="AF287">
        <v>0</v>
      </c>
      <c r="AG287">
        <v>0</v>
      </c>
      <c r="AH287">
        <v>0</v>
      </c>
      <c r="AI287">
        <v>9.74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5.0000000000000001E-3</v>
      </c>
      <c r="AU287" t="s">
        <v>3</v>
      </c>
      <c r="AV287">
        <v>0</v>
      </c>
      <c r="AW287">
        <v>1</v>
      </c>
      <c r="AX287">
        <v>-1</v>
      </c>
      <c r="AY287">
        <v>0</v>
      </c>
      <c r="AZ287">
        <v>0</v>
      </c>
      <c r="BA287" t="s">
        <v>3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ROUND(Y287*Source!I165,9)</f>
        <v>5.0000000000000002E-5</v>
      </c>
      <c r="CY287">
        <f>AA287</f>
        <v>2207.86</v>
      </c>
      <c r="CZ287">
        <f>AE287</f>
        <v>226.68</v>
      </c>
      <c r="DA287">
        <f>AI287</f>
        <v>9.74</v>
      </c>
      <c r="DB287">
        <f t="shared" si="102"/>
        <v>1.1299999999999999</v>
      </c>
      <c r="DC287">
        <f t="shared" si="103"/>
        <v>0</v>
      </c>
      <c r="DD287" t="s">
        <v>3</v>
      </c>
      <c r="DE287" t="s">
        <v>3</v>
      </c>
      <c r="DF287">
        <f>ROUND(ROUND(AE287*AI287,2)*CX287,2)</f>
        <v>0.11</v>
      </c>
      <c r="DG287">
        <f t="shared" si="95"/>
        <v>0</v>
      </c>
      <c r="DH287">
        <f t="shared" si="96"/>
        <v>0</v>
      </c>
      <c r="DI287">
        <f t="shared" si="97"/>
        <v>0</v>
      </c>
      <c r="DJ287">
        <f>DF287</f>
        <v>0.11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ROW(Source!A165)</f>
        <v>165</v>
      </c>
      <c r="B288">
        <v>60234885</v>
      </c>
      <c r="C288">
        <v>60235680</v>
      </c>
      <c r="D288">
        <v>0</v>
      </c>
      <c r="E288">
        <v>1</v>
      </c>
      <c r="F288">
        <v>1</v>
      </c>
      <c r="G288">
        <v>30515945</v>
      </c>
      <c r="H288">
        <v>3</v>
      </c>
      <c r="I288" t="s">
        <v>864</v>
      </c>
      <c r="J288" t="s">
        <v>865</v>
      </c>
      <c r="K288" t="s">
        <v>866</v>
      </c>
      <c r="L288">
        <v>1355</v>
      </c>
      <c r="N288">
        <v>1010</v>
      </c>
      <c r="O288" t="s">
        <v>134</v>
      </c>
      <c r="P288" t="s">
        <v>134</v>
      </c>
      <c r="Q288">
        <v>100</v>
      </c>
      <c r="W288">
        <v>0</v>
      </c>
      <c r="X288">
        <v>-2067787439</v>
      </c>
      <c r="Y288">
        <f t="shared" si="98"/>
        <v>0.3</v>
      </c>
      <c r="AA288">
        <v>3153.42</v>
      </c>
      <c r="AB288">
        <v>0</v>
      </c>
      <c r="AC288">
        <v>0</v>
      </c>
      <c r="AD288">
        <v>0</v>
      </c>
      <c r="AE288">
        <v>323.76</v>
      </c>
      <c r="AF288">
        <v>0</v>
      </c>
      <c r="AG288">
        <v>0</v>
      </c>
      <c r="AH288">
        <v>0</v>
      </c>
      <c r="AI288">
        <v>9.74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0.3</v>
      </c>
      <c r="AU288" t="s">
        <v>3</v>
      </c>
      <c r="AV288">
        <v>0</v>
      </c>
      <c r="AW288">
        <v>1</v>
      </c>
      <c r="AX288">
        <v>-1</v>
      </c>
      <c r="AY288">
        <v>0</v>
      </c>
      <c r="AZ288">
        <v>0</v>
      </c>
      <c r="BA288" t="s">
        <v>3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ROUND(Y288*Source!I165,9)</f>
        <v>3.0000000000000001E-3</v>
      </c>
      <c r="CY288">
        <f>AA288</f>
        <v>3153.42</v>
      </c>
      <c r="CZ288">
        <f>AE288</f>
        <v>323.76</v>
      </c>
      <c r="DA288">
        <f>AI288</f>
        <v>9.74</v>
      </c>
      <c r="DB288">
        <f t="shared" si="102"/>
        <v>97.13</v>
      </c>
      <c r="DC288">
        <f t="shared" si="103"/>
        <v>0</v>
      </c>
      <c r="DD288" t="s">
        <v>3</v>
      </c>
      <c r="DE288" t="s">
        <v>3</v>
      </c>
      <c r="DF288">
        <f>ROUND(ROUND(AE288*AI288,2)*CX288,2)</f>
        <v>9.4600000000000009</v>
      </c>
      <c r="DG288">
        <f t="shared" si="95"/>
        <v>0</v>
      </c>
      <c r="DH288">
        <f t="shared" si="96"/>
        <v>0</v>
      </c>
      <c r="DI288">
        <f t="shared" si="97"/>
        <v>0</v>
      </c>
      <c r="DJ288">
        <f>DF288</f>
        <v>9.4600000000000009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ROW(Source!A165)</f>
        <v>165</v>
      </c>
      <c r="B289">
        <v>60234885</v>
      </c>
      <c r="C289">
        <v>60235680</v>
      </c>
      <c r="D289">
        <v>0</v>
      </c>
      <c r="E289">
        <v>1</v>
      </c>
      <c r="F289">
        <v>1</v>
      </c>
      <c r="G289">
        <v>30515945</v>
      </c>
      <c r="H289">
        <v>3</v>
      </c>
      <c r="I289" t="s">
        <v>858</v>
      </c>
      <c r="J289" t="s">
        <v>859</v>
      </c>
      <c r="K289" t="s">
        <v>860</v>
      </c>
      <c r="L289">
        <v>1301</v>
      </c>
      <c r="N289">
        <v>1003</v>
      </c>
      <c r="O289" t="s">
        <v>210</v>
      </c>
      <c r="P289" t="s">
        <v>210</v>
      </c>
      <c r="Q289">
        <v>1</v>
      </c>
      <c r="W289">
        <v>0</v>
      </c>
      <c r="X289">
        <v>-823101399</v>
      </c>
      <c r="Y289">
        <f t="shared" si="98"/>
        <v>5.5</v>
      </c>
      <c r="AA289">
        <v>6.82</v>
      </c>
      <c r="AB289">
        <v>0</v>
      </c>
      <c r="AC289">
        <v>0</v>
      </c>
      <c r="AD289">
        <v>0</v>
      </c>
      <c r="AE289">
        <v>0.7</v>
      </c>
      <c r="AF289">
        <v>0</v>
      </c>
      <c r="AG289">
        <v>0</v>
      </c>
      <c r="AH289">
        <v>0</v>
      </c>
      <c r="AI289">
        <v>9.74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5.5</v>
      </c>
      <c r="AU289" t="s">
        <v>3</v>
      </c>
      <c r="AV289">
        <v>0</v>
      </c>
      <c r="AW289">
        <v>1</v>
      </c>
      <c r="AX289">
        <v>-1</v>
      </c>
      <c r="AY289">
        <v>0</v>
      </c>
      <c r="AZ289">
        <v>0</v>
      </c>
      <c r="BA289" t="s">
        <v>3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ROUND(Y289*Source!I165,9)</f>
        <v>5.5E-2</v>
      </c>
      <c r="CY289">
        <f>AA289</f>
        <v>6.82</v>
      </c>
      <c r="CZ289">
        <f>AE289</f>
        <v>0.7</v>
      </c>
      <c r="DA289">
        <f>AI289</f>
        <v>9.74</v>
      </c>
      <c r="DB289">
        <f t="shared" si="102"/>
        <v>3.85</v>
      </c>
      <c r="DC289">
        <f t="shared" si="103"/>
        <v>0</v>
      </c>
      <c r="DD289" t="s">
        <v>3</v>
      </c>
      <c r="DE289" t="s">
        <v>3</v>
      </c>
      <c r="DF289">
        <f>ROUND(ROUND(AE289*AI289,2)*CX289,2)</f>
        <v>0.38</v>
      </c>
      <c r="DG289">
        <f t="shared" si="95"/>
        <v>0</v>
      </c>
      <c r="DH289">
        <f t="shared" si="96"/>
        <v>0</v>
      </c>
      <c r="DI289">
        <f t="shared" si="97"/>
        <v>0</v>
      </c>
      <c r="DJ289">
        <f>DF289</f>
        <v>0.38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ROW(Source!A165)</f>
        <v>165</v>
      </c>
      <c r="B290">
        <v>60234885</v>
      </c>
      <c r="C290">
        <v>60235680</v>
      </c>
      <c r="D290">
        <v>0</v>
      </c>
      <c r="E290">
        <v>1</v>
      </c>
      <c r="F290">
        <v>1</v>
      </c>
      <c r="G290">
        <v>30515945</v>
      </c>
      <c r="H290">
        <v>3</v>
      </c>
      <c r="I290" t="s">
        <v>861</v>
      </c>
      <c r="J290" t="s">
        <v>862</v>
      </c>
      <c r="K290" t="s">
        <v>863</v>
      </c>
      <c r="L290">
        <v>1356</v>
      </c>
      <c r="N290">
        <v>1010</v>
      </c>
      <c r="O290" t="s">
        <v>257</v>
      </c>
      <c r="P290" t="s">
        <v>257</v>
      </c>
      <c r="Q290">
        <v>1000</v>
      </c>
      <c r="W290">
        <v>0</v>
      </c>
      <c r="X290">
        <v>-402432771</v>
      </c>
      <c r="Y290">
        <f t="shared" si="98"/>
        <v>0.02</v>
      </c>
      <c r="AA290">
        <v>62.73</v>
      </c>
      <c r="AB290">
        <v>0</v>
      </c>
      <c r="AC290">
        <v>0</v>
      </c>
      <c r="AD290">
        <v>0</v>
      </c>
      <c r="AE290">
        <v>6.44</v>
      </c>
      <c r="AF290">
        <v>0</v>
      </c>
      <c r="AG290">
        <v>0</v>
      </c>
      <c r="AH290">
        <v>0</v>
      </c>
      <c r="AI290">
        <v>9.74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0.02</v>
      </c>
      <c r="AU290" t="s">
        <v>3</v>
      </c>
      <c r="AV290">
        <v>0</v>
      </c>
      <c r="AW290">
        <v>1</v>
      </c>
      <c r="AX290">
        <v>-1</v>
      </c>
      <c r="AY290">
        <v>0</v>
      </c>
      <c r="AZ290">
        <v>0</v>
      </c>
      <c r="BA290" t="s">
        <v>3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ROUND(Y290*Source!I165,9)</f>
        <v>2.0000000000000001E-4</v>
      </c>
      <c r="CY290">
        <f>AA290</f>
        <v>62.73</v>
      </c>
      <c r="CZ290">
        <f>AE290</f>
        <v>6.44</v>
      </c>
      <c r="DA290">
        <f>AI290</f>
        <v>9.74</v>
      </c>
      <c r="DB290">
        <f t="shared" si="102"/>
        <v>0.13</v>
      </c>
      <c r="DC290">
        <f t="shared" si="103"/>
        <v>0</v>
      </c>
      <c r="DD290" t="s">
        <v>3</v>
      </c>
      <c r="DE290" t="s">
        <v>3</v>
      </c>
      <c r="DF290">
        <f>ROUND(ROUND(AE290*AI290,2)*CX290,2)</f>
        <v>0.01</v>
      </c>
      <c r="DG290">
        <f t="shared" si="95"/>
        <v>0</v>
      </c>
      <c r="DH290">
        <f t="shared" si="96"/>
        <v>0</v>
      </c>
      <c r="DI290">
        <f t="shared" si="97"/>
        <v>0</v>
      </c>
      <c r="DJ290">
        <f>DF290</f>
        <v>0.01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ROW(Source!A166)</f>
        <v>166</v>
      </c>
      <c r="B291">
        <v>60234885</v>
      </c>
      <c r="C291">
        <v>60235687</v>
      </c>
      <c r="D291">
        <v>30515951</v>
      </c>
      <c r="E291">
        <v>30515945</v>
      </c>
      <c r="F291">
        <v>1</v>
      </c>
      <c r="G291">
        <v>30515945</v>
      </c>
      <c r="H291">
        <v>1</v>
      </c>
      <c r="I291" t="s">
        <v>630</v>
      </c>
      <c r="J291" t="s">
        <v>3</v>
      </c>
      <c r="K291" t="s">
        <v>631</v>
      </c>
      <c r="L291">
        <v>1191</v>
      </c>
      <c r="N291">
        <v>1013</v>
      </c>
      <c r="O291" t="s">
        <v>632</v>
      </c>
      <c r="P291" t="s">
        <v>632</v>
      </c>
      <c r="Q291">
        <v>1</v>
      </c>
      <c r="W291">
        <v>0</v>
      </c>
      <c r="X291">
        <v>476480486</v>
      </c>
      <c r="Y291">
        <f t="shared" si="98"/>
        <v>15.2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5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15.2</v>
      </c>
      <c r="AU291" t="s">
        <v>3</v>
      </c>
      <c r="AV291">
        <v>1</v>
      </c>
      <c r="AW291">
        <v>1</v>
      </c>
      <c r="AX291">
        <v>-1</v>
      </c>
      <c r="AY291">
        <v>0</v>
      </c>
      <c r="AZ291">
        <v>0</v>
      </c>
      <c r="BA291" t="s">
        <v>3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U291">
        <f>ROUND(AT291*Source!I166*AH291*AL291,2)</f>
        <v>0</v>
      </c>
      <c r="CV291">
        <f>ROUND(Y291*Source!I166,9)</f>
        <v>2.4319999999999999</v>
      </c>
      <c r="CW291">
        <v>0</v>
      </c>
      <c r="CX291">
        <f>ROUND(Y291*Source!I166,9)</f>
        <v>2.4319999999999999</v>
      </c>
      <c r="CY291">
        <f>AD291</f>
        <v>0</v>
      </c>
      <c r="CZ291">
        <f>AH291</f>
        <v>0</v>
      </c>
      <c r="DA291">
        <f>AL291</f>
        <v>1</v>
      </c>
      <c r="DB291">
        <f t="shared" si="102"/>
        <v>0</v>
      </c>
      <c r="DC291">
        <f t="shared" si="103"/>
        <v>0</v>
      </c>
      <c r="DD291" t="s">
        <v>3</v>
      </c>
      <c r="DE291" t="s">
        <v>3</v>
      </c>
      <c r="DF291">
        <f>ROUND(ROUND(AE291,2)*CX291,2)</f>
        <v>0</v>
      </c>
      <c r="DG291">
        <f t="shared" si="95"/>
        <v>0</v>
      </c>
      <c r="DH291">
        <f t="shared" si="96"/>
        <v>0</v>
      </c>
      <c r="DI291">
        <f t="shared" si="97"/>
        <v>0</v>
      </c>
      <c r="DJ291">
        <f>DI291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ROW(Source!A167)</f>
        <v>167</v>
      </c>
      <c r="B292">
        <v>60234885</v>
      </c>
      <c r="C292">
        <v>60235689</v>
      </c>
      <c r="D292">
        <v>30515951</v>
      </c>
      <c r="E292">
        <v>30515945</v>
      </c>
      <c r="F292">
        <v>1</v>
      </c>
      <c r="G292">
        <v>30515945</v>
      </c>
      <c r="H292">
        <v>1</v>
      </c>
      <c r="I292" t="s">
        <v>630</v>
      </c>
      <c r="J292" t="s">
        <v>3</v>
      </c>
      <c r="K292" t="s">
        <v>631</v>
      </c>
      <c r="L292">
        <v>1191</v>
      </c>
      <c r="N292">
        <v>1013</v>
      </c>
      <c r="O292" t="s">
        <v>632</v>
      </c>
      <c r="P292" t="s">
        <v>632</v>
      </c>
      <c r="Q292">
        <v>1</v>
      </c>
      <c r="W292">
        <v>0</v>
      </c>
      <c r="X292">
        <v>476480486</v>
      </c>
      <c r="Y292">
        <f t="shared" si="98"/>
        <v>116.43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5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116.43</v>
      </c>
      <c r="AU292" t="s">
        <v>3</v>
      </c>
      <c r="AV292">
        <v>1</v>
      </c>
      <c r="AW292">
        <v>1</v>
      </c>
      <c r="AX292">
        <v>-1</v>
      </c>
      <c r="AY292">
        <v>0</v>
      </c>
      <c r="AZ292">
        <v>0</v>
      </c>
      <c r="BA292" t="s">
        <v>3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U292">
        <f>ROUND(AT292*Source!I167*AH292*AL292,2)</f>
        <v>0</v>
      </c>
      <c r="CV292">
        <f>ROUND(Y292*Source!I167,9)</f>
        <v>27.943200000000001</v>
      </c>
      <c r="CW292">
        <v>0</v>
      </c>
      <c r="CX292">
        <f>ROUND(Y292*Source!I167,9)</f>
        <v>27.943200000000001</v>
      </c>
      <c r="CY292">
        <f>AD292</f>
        <v>0</v>
      </c>
      <c r="CZ292">
        <f>AH292</f>
        <v>0</v>
      </c>
      <c r="DA292">
        <f>AL292</f>
        <v>1</v>
      </c>
      <c r="DB292">
        <f t="shared" si="102"/>
        <v>0</v>
      </c>
      <c r="DC292">
        <f t="shared" si="103"/>
        <v>0</v>
      </c>
      <c r="DD292" t="s">
        <v>3</v>
      </c>
      <c r="DE292" t="s">
        <v>3</v>
      </c>
      <c r="DF292">
        <f>ROUND(ROUND(AE292,2)*CX292,2)</f>
        <v>0</v>
      </c>
      <c r="DG292">
        <f t="shared" si="95"/>
        <v>0</v>
      </c>
      <c r="DH292">
        <f t="shared" si="96"/>
        <v>0</v>
      </c>
      <c r="DI292">
        <f t="shared" si="97"/>
        <v>0</v>
      </c>
      <c r="DJ292">
        <f>DI292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ROW(Source!A167)</f>
        <v>167</v>
      </c>
      <c r="B293">
        <v>60234885</v>
      </c>
      <c r="C293">
        <v>60235689</v>
      </c>
      <c r="D293">
        <v>0</v>
      </c>
      <c r="E293">
        <v>1</v>
      </c>
      <c r="F293">
        <v>1</v>
      </c>
      <c r="G293">
        <v>30515945</v>
      </c>
      <c r="H293">
        <v>2</v>
      </c>
      <c r="I293" t="s">
        <v>673</v>
      </c>
      <c r="J293" t="s">
        <v>674</v>
      </c>
      <c r="K293" t="s">
        <v>675</v>
      </c>
      <c r="L293">
        <v>1368</v>
      </c>
      <c r="N293">
        <v>1011</v>
      </c>
      <c r="O293" t="s">
        <v>153</v>
      </c>
      <c r="P293" t="s">
        <v>153</v>
      </c>
      <c r="Q293">
        <v>1</v>
      </c>
      <c r="W293">
        <v>0</v>
      </c>
      <c r="X293">
        <v>-1440889904</v>
      </c>
      <c r="Y293">
        <f t="shared" si="98"/>
        <v>0.16</v>
      </c>
      <c r="AA293">
        <v>0</v>
      </c>
      <c r="AB293">
        <v>87.01</v>
      </c>
      <c r="AC293">
        <v>13.21</v>
      </c>
      <c r="AD293">
        <v>0</v>
      </c>
      <c r="AE293">
        <v>0</v>
      </c>
      <c r="AF293">
        <v>83.1</v>
      </c>
      <c r="AG293">
        <v>12.62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0.16</v>
      </c>
      <c r="AU293" t="s">
        <v>3</v>
      </c>
      <c r="AV293">
        <v>0</v>
      </c>
      <c r="AW293">
        <v>1</v>
      </c>
      <c r="AX293">
        <v>-1</v>
      </c>
      <c r="AY293">
        <v>0</v>
      </c>
      <c r="AZ293">
        <v>0</v>
      </c>
      <c r="BA293" t="s">
        <v>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f>ROUND(Y293*Source!I167*DO293,9)</f>
        <v>0</v>
      </c>
      <c r="CX293">
        <f>ROUND(Y293*Source!I167,9)</f>
        <v>3.8399999999999997E-2</v>
      </c>
      <c r="CY293">
        <f>AB293</f>
        <v>87.01</v>
      </c>
      <c r="CZ293">
        <f>AF293</f>
        <v>83.1</v>
      </c>
      <c r="DA293">
        <f>AJ293</f>
        <v>1</v>
      </c>
      <c r="DB293">
        <f t="shared" si="102"/>
        <v>13.3</v>
      </c>
      <c r="DC293">
        <f t="shared" si="103"/>
        <v>2.02</v>
      </c>
      <c r="DD293" t="s">
        <v>3</v>
      </c>
      <c r="DE293" t="s">
        <v>3</v>
      </c>
      <c r="DF293">
        <f>ROUND(ROUND(AE293,2)*CX293,2)</f>
        <v>0</v>
      </c>
      <c r="DG293">
        <f t="shared" si="95"/>
        <v>3.19</v>
      </c>
      <c r="DH293">
        <f t="shared" si="96"/>
        <v>0.48</v>
      </c>
      <c r="DI293">
        <f t="shared" si="97"/>
        <v>0</v>
      </c>
      <c r="DJ293">
        <f>DG293</f>
        <v>3.19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ROW(Source!A167)</f>
        <v>167</v>
      </c>
      <c r="B294">
        <v>60234885</v>
      </c>
      <c r="C294">
        <v>60235689</v>
      </c>
      <c r="D294">
        <v>0</v>
      </c>
      <c r="E294">
        <v>1</v>
      </c>
      <c r="F294">
        <v>1</v>
      </c>
      <c r="G294">
        <v>30515945</v>
      </c>
      <c r="H294">
        <v>3</v>
      </c>
      <c r="I294" t="s">
        <v>737</v>
      </c>
      <c r="J294" t="s">
        <v>738</v>
      </c>
      <c r="K294" t="s">
        <v>739</v>
      </c>
      <c r="L294">
        <v>1346</v>
      </c>
      <c r="N294">
        <v>1009</v>
      </c>
      <c r="O294" t="s">
        <v>615</v>
      </c>
      <c r="P294" t="s">
        <v>615</v>
      </c>
      <c r="Q294">
        <v>1</v>
      </c>
      <c r="W294">
        <v>0</v>
      </c>
      <c r="X294">
        <v>622621594</v>
      </c>
      <c r="Y294">
        <f t="shared" si="98"/>
        <v>5</v>
      </c>
      <c r="AA294">
        <v>15.68</v>
      </c>
      <c r="AB294">
        <v>0</v>
      </c>
      <c r="AC294">
        <v>0</v>
      </c>
      <c r="AD294">
        <v>0</v>
      </c>
      <c r="AE294">
        <v>1.61</v>
      </c>
      <c r="AF294">
        <v>0</v>
      </c>
      <c r="AG294">
        <v>0</v>
      </c>
      <c r="AH294">
        <v>0</v>
      </c>
      <c r="AI294">
        <v>9.74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5</v>
      </c>
      <c r="AU294" t="s">
        <v>3</v>
      </c>
      <c r="AV294">
        <v>0</v>
      </c>
      <c r="AW294">
        <v>1</v>
      </c>
      <c r="AX294">
        <v>-1</v>
      </c>
      <c r="AY294">
        <v>0</v>
      </c>
      <c r="AZ294">
        <v>0</v>
      </c>
      <c r="BA294" t="s">
        <v>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ROUND(Y294*Source!I167,9)</f>
        <v>1.2</v>
      </c>
      <c r="CY294">
        <f>AA294</f>
        <v>15.68</v>
      </c>
      <c r="CZ294">
        <f>AE294</f>
        <v>1.61</v>
      </c>
      <c r="DA294">
        <f>AI294</f>
        <v>9.74</v>
      </c>
      <c r="DB294">
        <f t="shared" si="102"/>
        <v>8.0500000000000007</v>
      </c>
      <c r="DC294">
        <f t="shared" si="103"/>
        <v>0</v>
      </c>
      <c r="DD294" t="s">
        <v>3</v>
      </c>
      <c r="DE294" t="s">
        <v>3</v>
      </c>
      <c r="DF294">
        <f>ROUND(ROUND(AE294*AI294,2)*CX294,2)</f>
        <v>18.82</v>
      </c>
      <c r="DG294">
        <f t="shared" si="95"/>
        <v>0</v>
      </c>
      <c r="DH294">
        <f t="shared" si="96"/>
        <v>0</v>
      </c>
      <c r="DI294">
        <f t="shared" si="97"/>
        <v>0</v>
      </c>
      <c r="DJ294">
        <f>DF294</f>
        <v>18.82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ROW(Source!A167)</f>
        <v>167</v>
      </c>
      <c r="B295">
        <v>60234885</v>
      </c>
      <c r="C295">
        <v>60235689</v>
      </c>
      <c r="D295">
        <v>0</v>
      </c>
      <c r="E295">
        <v>1</v>
      </c>
      <c r="F295">
        <v>1</v>
      </c>
      <c r="G295">
        <v>30515945</v>
      </c>
      <c r="H295">
        <v>3</v>
      </c>
      <c r="I295" t="s">
        <v>867</v>
      </c>
      <c r="J295" t="s">
        <v>868</v>
      </c>
      <c r="K295" t="s">
        <v>869</v>
      </c>
      <c r="L295">
        <v>1327</v>
      </c>
      <c r="N295">
        <v>1005</v>
      </c>
      <c r="O295" t="s">
        <v>170</v>
      </c>
      <c r="P295" t="s">
        <v>170</v>
      </c>
      <c r="Q295">
        <v>1</v>
      </c>
      <c r="W295">
        <v>0</v>
      </c>
      <c r="X295">
        <v>1780217480</v>
      </c>
      <c r="Y295">
        <f t="shared" si="98"/>
        <v>5</v>
      </c>
      <c r="AA295">
        <v>1240.19</v>
      </c>
      <c r="AB295">
        <v>0</v>
      </c>
      <c r="AC295">
        <v>0</v>
      </c>
      <c r="AD295">
        <v>0</v>
      </c>
      <c r="AE295">
        <v>127.33</v>
      </c>
      <c r="AF295">
        <v>0</v>
      </c>
      <c r="AG295">
        <v>0</v>
      </c>
      <c r="AH295">
        <v>0</v>
      </c>
      <c r="AI295">
        <v>9.74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5</v>
      </c>
      <c r="AU295" t="s">
        <v>3</v>
      </c>
      <c r="AV295">
        <v>0</v>
      </c>
      <c r="AW295">
        <v>1</v>
      </c>
      <c r="AX295">
        <v>-1</v>
      </c>
      <c r="AY295">
        <v>0</v>
      </c>
      <c r="AZ295">
        <v>0</v>
      </c>
      <c r="BA295" t="s">
        <v>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ROUND(Y295*Source!I167,9)</f>
        <v>1.2</v>
      </c>
      <c r="CY295">
        <f>AA295</f>
        <v>1240.19</v>
      </c>
      <c r="CZ295">
        <f>AE295</f>
        <v>127.33</v>
      </c>
      <c r="DA295">
        <f>AI295</f>
        <v>9.74</v>
      </c>
      <c r="DB295">
        <f t="shared" si="102"/>
        <v>636.65</v>
      </c>
      <c r="DC295">
        <f t="shared" si="103"/>
        <v>0</v>
      </c>
      <c r="DD295" t="s">
        <v>3</v>
      </c>
      <c r="DE295" t="s">
        <v>3</v>
      </c>
      <c r="DF295">
        <f>ROUND(ROUND(AE295*AI295,2)*CX295,2)</f>
        <v>1488.23</v>
      </c>
      <c r="DG295">
        <f t="shared" si="95"/>
        <v>0</v>
      </c>
      <c r="DH295">
        <f t="shared" si="96"/>
        <v>0</v>
      </c>
      <c r="DI295">
        <f t="shared" si="97"/>
        <v>0</v>
      </c>
      <c r="DJ295">
        <f>DF295</f>
        <v>1488.23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ROW(Source!A167)</f>
        <v>167</v>
      </c>
      <c r="B296">
        <v>60234885</v>
      </c>
      <c r="C296">
        <v>60235689</v>
      </c>
      <c r="D296">
        <v>0</v>
      </c>
      <c r="E296">
        <v>1</v>
      </c>
      <c r="F296">
        <v>1</v>
      </c>
      <c r="G296">
        <v>30515945</v>
      </c>
      <c r="H296">
        <v>3</v>
      </c>
      <c r="I296" t="s">
        <v>870</v>
      </c>
      <c r="J296" t="s">
        <v>871</v>
      </c>
      <c r="K296" t="s">
        <v>872</v>
      </c>
      <c r="L296">
        <v>1354</v>
      </c>
      <c r="N296">
        <v>1010</v>
      </c>
      <c r="O296" t="s">
        <v>471</v>
      </c>
      <c r="P296" t="s">
        <v>471</v>
      </c>
      <c r="Q296">
        <v>1</v>
      </c>
      <c r="W296">
        <v>0</v>
      </c>
      <c r="X296">
        <v>-1371046554</v>
      </c>
      <c r="Y296">
        <f t="shared" si="98"/>
        <v>1.2</v>
      </c>
      <c r="AA296">
        <v>370.12</v>
      </c>
      <c r="AB296">
        <v>0</v>
      </c>
      <c r="AC296">
        <v>0</v>
      </c>
      <c r="AD296">
        <v>0</v>
      </c>
      <c r="AE296">
        <v>38</v>
      </c>
      <c r="AF296">
        <v>0</v>
      </c>
      <c r="AG296">
        <v>0</v>
      </c>
      <c r="AH296">
        <v>0</v>
      </c>
      <c r="AI296">
        <v>9.74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1.2</v>
      </c>
      <c r="AU296" t="s">
        <v>3</v>
      </c>
      <c r="AV296">
        <v>0</v>
      </c>
      <c r="AW296">
        <v>1</v>
      </c>
      <c r="AX296">
        <v>-1</v>
      </c>
      <c r="AY296">
        <v>0</v>
      </c>
      <c r="AZ296">
        <v>0</v>
      </c>
      <c r="BA296" t="s">
        <v>3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ROUND(Y296*Source!I167,9)</f>
        <v>0.28799999999999998</v>
      </c>
      <c r="CY296">
        <f>AA296</f>
        <v>370.12</v>
      </c>
      <c r="CZ296">
        <f>AE296</f>
        <v>38</v>
      </c>
      <c r="DA296">
        <f>AI296</f>
        <v>9.74</v>
      </c>
      <c r="DB296">
        <f t="shared" si="102"/>
        <v>45.6</v>
      </c>
      <c r="DC296">
        <f t="shared" si="103"/>
        <v>0</v>
      </c>
      <c r="DD296" t="s">
        <v>3</v>
      </c>
      <c r="DE296" t="s">
        <v>3</v>
      </c>
      <c r="DF296">
        <f>ROUND(ROUND(AE296*AI296,2)*CX296,2)</f>
        <v>106.59</v>
      </c>
      <c r="DG296">
        <f t="shared" si="95"/>
        <v>0</v>
      </c>
      <c r="DH296">
        <f t="shared" si="96"/>
        <v>0</v>
      </c>
      <c r="DI296">
        <f t="shared" si="97"/>
        <v>0</v>
      </c>
      <c r="DJ296">
        <f>DF296</f>
        <v>106.59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ROW(Source!A167)</f>
        <v>167</v>
      </c>
      <c r="B297">
        <v>60234885</v>
      </c>
      <c r="C297">
        <v>60235689</v>
      </c>
      <c r="D297">
        <v>0</v>
      </c>
      <c r="E297">
        <v>1</v>
      </c>
      <c r="F297">
        <v>1</v>
      </c>
      <c r="G297">
        <v>30515945</v>
      </c>
      <c r="H297">
        <v>3</v>
      </c>
      <c r="I297" t="s">
        <v>873</v>
      </c>
      <c r="J297" t="s">
        <v>874</v>
      </c>
      <c r="K297" t="s">
        <v>875</v>
      </c>
      <c r="L297">
        <v>1296</v>
      </c>
      <c r="N297">
        <v>1002</v>
      </c>
      <c r="O297" t="s">
        <v>876</v>
      </c>
      <c r="P297" t="s">
        <v>876</v>
      </c>
      <c r="Q297">
        <v>1</v>
      </c>
      <c r="W297">
        <v>0</v>
      </c>
      <c r="X297">
        <v>1316136962</v>
      </c>
      <c r="Y297">
        <f t="shared" si="98"/>
        <v>15</v>
      </c>
      <c r="AA297">
        <v>158.37</v>
      </c>
      <c r="AB297">
        <v>0</v>
      </c>
      <c r="AC297">
        <v>0</v>
      </c>
      <c r="AD297">
        <v>0</v>
      </c>
      <c r="AE297">
        <v>16.260000000000002</v>
      </c>
      <c r="AF297">
        <v>0</v>
      </c>
      <c r="AG297">
        <v>0</v>
      </c>
      <c r="AH297">
        <v>0</v>
      </c>
      <c r="AI297">
        <v>9.74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15</v>
      </c>
      <c r="AU297" t="s">
        <v>3</v>
      </c>
      <c r="AV297">
        <v>0</v>
      </c>
      <c r="AW297">
        <v>1</v>
      </c>
      <c r="AX297">
        <v>-1</v>
      </c>
      <c r="AY297">
        <v>0</v>
      </c>
      <c r="AZ297">
        <v>0</v>
      </c>
      <c r="BA297" t="s">
        <v>3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ROUND(Y297*Source!I167,9)</f>
        <v>3.6</v>
      </c>
      <c r="CY297">
        <f>AA297</f>
        <v>158.37</v>
      </c>
      <c r="CZ297">
        <f>AE297</f>
        <v>16.260000000000002</v>
      </c>
      <c r="DA297">
        <f>AI297</f>
        <v>9.74</v>
      </c>
      <c r="DB297">
        <f t="shared" si="102"/>
        <v>243.9</v>
      </c>
      <c r="DC297">
        <f t="shared" si="103"/>
        <v>0</v>
      </c>
      <c r="DD297" t="s">
        <v>3</v>
      </c>
      <c r="DE297" t="s">
        <v>3</v>
      </c>
      <c r="DF297">
        <f>ROUND(ROUND(AE297*AI297,2)*CX297,2)</f>
        <v>570.13</v>
      </c>
      <c r="DG297">
        <f t="shared" si="95"/>
        <v>0</v>
      </c>
      <c r="DH297">
        <f t="shared" si="96"/>
        <v>0</v>
      </c>
      <c r="DI297">
        <f t="shared" si="97"/>
        <v>0</v>
      </c>
      <c r="DJ297">
        <f>DF297</f>
        <v>570.13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ROW(Source!A168)</f>
        <v>168</v>
      </c>
      <c r="B298">
        <v>60234885</v>
      </c>
      <c r="C298">
        <v>60244546</v>
      </c>
      <c r="D298">
        <v>30515951</v>
      </c>
      <c r="E298">
        <v>30515945</v>
      </c>
      <c r="F298">
        <v>1</v>
      </c>
      <c r="G298">
        <v>30515945</v>
      </c>
      <c r="H298">
        <v>1</v>
      </c>
      <c r="I298" t="s">
        <v>630</v>
      </c>
      <c r="J298" t="s">
        <v>3</v>
      </c>
      <c r="K298" t="s">
        <v>631</v>
      </c>
      <c r="L298">
        <v>1191</v>
      </c>
      <c r="N298">
        <v>1013</v>
      </c>
      <c r="O298" t="s">
        <v>632</v>
      </c>
      <c r="P298" t="s">
        <v>632</v>
      </c>
      <c r="Q298">
        <v>1</v>
      </c>
      <c r="W298">
        <v>0</v>
      </c>
      <c r="X298">
        <v>476480486</v>
      </c>
      <c r="Y298">
        <f t="shared" ref="Y298:Y332" si="106">AT298</f>
        <v>0.95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5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0.95</v>
      </c>
      <c r="AU298" t="s">
        <v>3</v>
      </c>
      <c r="AV298">
        <v>1</v>
      </c>
      <c r="AW298">
        <v>2</v>
      </c>
      <c r="AX298">
        <v>60244547</v>
      </c>
      <c r="AY298">
        <v>1</v>
      </c>
      <c r="AZ298">
        <v>0</v>
      </c>
      <c r="BA298">
        <v>1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U298">
        <f>ROUND(AT298*Source!I168*AH298*AL298,2)</f>
        <v>0</v>
      </c>
      <c r="CV298">
        <f>ROUND(Y298*Source!I168,9)</f>
        <v>7.6</v>
      </c>
      <c r="CW298">
        <v>0</v>
      </c>
      <c r="CX298">
        <f>ROUND(Y298*Source!I168,9)</f>
        <v>7.6</v>
      </c>
      <c r="CY298">
        <f>AD298</f>
        <v>0</v>
      </c>
      <c r="CZ298">
        <f>AH298</f>
        <v>0</v>
      </c>
      <c r="DA298">
        <f>AL298</f>
        <v>1</v>
      </c>
      <c r="DB298">
        <f t="shared" ref="DB298:DB332" si="107">ROUND(ROUND(AT298*CZ298,2),6)</f>
        <v>0</v>
      </c>
      <c r="DC298">
        <f t="shared" ref="DC298:DC332" si="108">ROUND(ROUND(AT298*AG298,2),6)</f>
        <v>0</v>
      </c>
      <c r="DD298" t="s">
        <v>3</v>
      </c>
      <c r="DE298" t="s">
        <v>3</v>
      </c>
      <c r="DF298">
        <f>ROUND(ROUND(AE298,2)*CX298,2)</f>
        <v>0</v>
      </c>
      <c r="DG298">
        <f t="shared" si="95"/>
        <v>0</v>
      </c>
      <c r="DH298">
        <f t="shared" si="96"/>
        <v>0</v>
      </c>
      <c r="DI298">
        <f t="shared" si="97"/>
        <v>0</v>
      </c>
      <c r="DJ298">
        <f>DI298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ROW(Source!A168)</f>
        <v>168</v>
      </c>
      <c r="B299">
        <v>60234885</v>
      </c>
      <c r="C299">
        <v>60244546</v>
      </c>
      <c r="D299">
        <v>30572538</v>
      </c>
      <c r="E299">
        <v>1</v>
      </c>
      <c r="F299">
        <v>1</v>
      </c>
      <c r="G299">
        <v>30515945</v>
      </c>
      <c r="H299">
        <v>3</v>
      </c>
      <c r="I299" t="s">
        <v>877</v>
      </c>
      <c r="J299" t="s">
        <v>878</v>
      </c>
      <c r="K299" t="s">
        <v>879</v>
      </c>
      <c r="L299">
        <v>1348</v>
      </c>
      <c r="N299">
        <v>1009</v>
      </c>
      <c r="O299" t="s">
        <v>119</v>
      </c>
      <c r="P299" t="s">
        <v>119</v>
      </c>
      <c r="Q299">
        <v>1000</v>
      </c>
      <c r="W299">
        <v>0</v>
      </c>
      <c r="X299">
        <v>1167444466</v>
      </c>
      <c r="Y299">
        <f t="shared" si="106"/>
        <v>6.0000000000000002E-5</v>
      </c>
      <c r="AA299">
        <v>244634.52</v>
      </c>
      <c r="AB299">
        <v>0</v>
      </c>
      <c r="AC299">
        <v>0</v>
      </c>
      <c r="AD299">
        <v>0</v>
      </c>
      <c r="AE299">
        <v>16744.32</v>
      </c>
      <c r="AF299">
        <v>0</v>
      </c>
      <c r="AG299">
        <v>0</v>
      </c>
      <c r="AH299">
        <v>0</v>
      </c>
      <c r="AI299">
        <v>14.61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6.0000000000000002E-5</v>
      </c>
      <c r="AU299" t="s">
        <v>3</v>
      </c>
      <c r="AV299">
        <v>0</v>
      </c>
      <c r="AW299">
        <v>2</v>
      </c>
      <c r="AX299">
        <v>60244548</v>
      </c>
      <c r="AY299">
        <v>1</v>
      </c>
      <c r="AZ299">
        <v>0</v>
      </c>
      <c r="BA299">
        <v>2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ROUND(Y299*Source!I168,9)</f>
        <v>4.8000000000000001E-4</v>
      </c>
      <c r="CY299">
        <f>AA299</f>
        <v>244634.52</v>
      </c>
      <c r="CZ299">
        <f>AE299</f>
        <v>16744.32</v>
      </c>
      <c r="DA299">
        <f>AI299</f>
        <v>14.61</v>
      </c>
      <c r="DB299">
        <f t="shared" si="107"/>
        <v>1</v>
      </c>
      <c r="DC299">
        <f t="shared" si="108"/>
        <v>0</v>
      </c>
      <c r="DD299" t="s">
        <v>3</v>
      </c>
      <c r="DE299" t="s">
        <v>3</v>
      </c>
      <c r="DF299">
        <f>ROUND(ROUND(AE299*AI299,2)*CX299,2)</f>
        <v>117.42</v>
      </c>
      <c r="DG299">
        <f t="shared" si="95"/>
        <v>0</v>
      </c>
      <c r="DH299">
        <f t="shared" si="96"/>
        <v>0</v>
      </c>
      <c r="DI299">
        <f t="shared" si="97"/>
        <v>0</v>
      </c>
      <c r="DJ299">
        <f>DF299</f>
        <v>117.42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ROW(Source!A168)</f>
        <v>168</v>
      </c>
      <c r="B300">
        <v>60234885</v>
      </c>
      <c r="C300">
        <v>60244546</v>
      </c>
      <c r="D300">
        <v>0</v>
      </c>
      <c r="E300">
        <v>0</v>
      </c>
      <c r="F300">
        <v>1</v>
      </c>
      <c r="G300">
        <v>30515945</v>
      </c>
      <c r="H300">
        <v>3</v>
      </c>
      <c r="I300" t="s">
        <v>469</v>
      </c>
      <c r="J300" t="s">
        <v>3</v>
      </c>
      <c r="K300" t="s">
        <v>470</v>
      </c>
      <c r="L300">
        <v>1354</v>
      </c>
      <c r="N300">
        <v>1010</v>
      </c>
      <c r="O300" t="s">
        <v>471</v>
      </c>
      <c r="P300" t="s">
        <v>471</v>
      </c>
      <c r="Q300">
        <v>1</v>
      </c>
      <c r="W300">
        <v>0</v>
      </c>
      <c r="X300">
        <v>-1608238726</v>
      </c>
      <c r="Y300">
        <f t="shared" si="106"/>
        <v>0.75</v>
      </c>
      <c r="AA300">
        <v>1019.97</v>
      </c>
      <c r="AB300">
        <v>0</v>
      </c>
      <c r="AC300">
        <v>0</v>
      </c>
      <c r="AD300">
        <v>0</v>
      </c>
      <c r="AE300">
        <v>104.72</v>
      </c>
      <c r="AF300">
        <v>0</v>
      </c>
      <c r="AG300">
        <v>0</v>
      </c>
      <c r="AH300">
        <v>0</v>
      </c>
      <c r="AI300">
        <v>9.74</v>
      </c>
      <c r="AJ300">
        <v>1</v>
      </c>
      <c r="AK300">
        <v>1</v>
      </c>
      <c r="AL300">
        <v>1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 t="s">
        <v>3</v>
      </c>
      <c r="AT300">
        <v>0.75</v>
      </c>
      <c r="AU300" t="s">
        <v>3</v>
      </c>
      <c r="AV300">
        <v>0</v>
      </c>
      <c r="AW300">
        <v>1</v>
      </c>
      <c r="AX300">
        <v>-1</v>
      </c>
      <c r="AY300">
        <v>0</v>
      </c>
      <c r="AZ300">
        <v>0</v>
      </c>
      <c r="BA300" t="s">
        <v>3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ROUND(Y300*Source!I168,9)</f>
        <v>6</v>
      </c>
      <c r="CY300">
        <f>AA300</f>
        <v>1019.97</v>
      </c>
      <c r="CZ300">
        <f>AE300</f>
        <v>104.72</v>
      </c>
      <c r="DA300">
        <f>AI300</f>
        <v>9.74</v>
      </c>
      <c r="DB300">
        <f t="shared" si="107"/>
        <v>78.540000000000006</v>
      </c>
      <c r="DC300">
        <f t="shared" si="108"/>
        <v>0</v>
      </c>
      <c r="DD300" t="s">
        <v>3</v>
      </c>
      <c r="DE300" t="s">
        <v>3</v>
      </c>
      <c r="DF300">
        <f>ROUND(ROUND(AE300*AI300,2)*CX300,2)</f>
        <v>6119.82</v>
      </c>
      <c r="DG300">
        <f t="shared" si="95"/>
        <v>0</v>
      </c>
      <c r="DH300">
        <f t="shared" si="96"/>
        <v>0</v>
      </c>
      <c r="DI300">
        <f t="shared" si="97"/>
        <v>0</v>
      </c>
      <c r="DJ300">
        <f>DF300</f>
        <v>6119.82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ROW(Source!A168)</f>
        <v>168</v>
      </c>
      <c r="B301">
        <v>60234885</v>
      </c>
      <c r="C301">
        <v>60244546</v>
      </c>
      <c r="D301">
        <v>0</v>
      </c>
      <c r="E301">
        <v>30515945</v>
      </c>
      <c r="F301">
        <v>1</v>
      </c>
      <c r="G301">
        <v>30515945</v>
      </c>
      <c r="H301">
        <v>3</v>
      </c>
      <c r="I301" t="s">
        <v>469</v>
      </c>
      <c r="J301" t="s">
        <v>3</v>
      </c>
      <c r="K301" t="s">
        <v>475</v>
      </c>
      <c r="L301">
        <v>1354</v>
      </c>
      <c r="N301">
        <v>1010</v>
      </c>
      <c r="O301" t="s">
        <v>471</v>
      </c>
      <c r="P301" t="s">
        <v>471</v>
      </c>
      <c r="Q301">
        <v>1</v>
      </c>
      <c r="W301">
        <v>0</v>
      </c>
      <c r="X301">
        <v>-1603917204</v>
      </c>
      <c r="Y301">
        <f t="shared" si="106"/>
        <v>0.25</v>
      </c>
      <c r="AA301">
        <v>1190.03</v>
      </c>
      <c r="AB301">
        <v>0</v>
      </c>
      <c r="AC301">
        <v>0</v>
      </c>
      <c r="AD301">
        <v>0</v>
      </c>
      <c r="AE301">
        <v>122.18</v>
      </c>
      <c r="AF301">
        <v>0</v>
      </c>
      <c r="AG301">
        <v>0</v>
      </c>
      <c r="AH301">
        <v>0</v>
      </c>
      <c r="AI301">
        <v>9.74</v>
      </c>
      <c r="AJ301">
        <v>1</v>
      </c>
      <c r="AK301">
        <v>1</v>
      </c>
      <c r="AL301">
        <v>1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 t="s">
        <v>3</v>
      </c>
      <c r="AT301">
        <v>0.25</v>
      </c>
      <c r="AU301" t="s">
        <v>3</v>
      </c>
      <c r="AV301">
        <v>0</v>
      </c>
      <c r="AW301">
        <v>1</v>
      </c>
      <c r="AX301">
        <v>-1</v>
      </c>
      <c r="AY301">
        <v>0</v>
      </c>
      <c r="AZ301">
        <v>0</v>
      </c>
      <c r="BA301" t="s">
        <v>3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ROUND(Y301*Source!I168,9)</f>
        <v>2</v>
      </c>
      <c r="CY301">
        <f>AA301</f>
        <v>1190.03</v>
      </c>
      <c r="CZ301">
        <f>AE301</f>
        <v>122.18</v>
      </c>
      <c r="DA301">
        <f>AI301</f>
        <v>9.74</v>
      </c>
      <c r="DB301">
        <f t="shared" si="107"/>
        <v>30.55</v>
      </c>
      <c r="DC301">
        <f t="shared" si="108"/>
        <v>0</v>
      </c>
      <c r="DD301" t="s">
        <v>3</v>
      </c>
      <c r="DE301" t="s">
        <v>3</v>
      </c>
      <c r="DF301">
        <f>ROUND(ROUND(AE301*AI301,2)*CX301,2)</f>
        <v>2380.06</v>
      </c>
      <c r="DG301">
        <f t="shared" si="95"/>
        <v>0</v>
      </c>
      <c r="DH301">
        <f t="shared" si="96"/>
        <v>0</v>
      </c>
      <c r="DI301">
        <f t="shared" si="97"/>
        <v>0</v>
      </c>
      <c r="DJ301">
        <f>DF301</f>
        <v>2380.06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ROW(Source!A171)</f>
        <v>171</v>
      </c>
      <c r="B302">
        <v>60234885</v>
      </c>
      <c r="C302">
        <v>60235696</v>
      </c>
      <c r="D302">
        <v>30515951</v>
      </c>
      <c r="E302">
        <v>30515945</v>
      </c>
      <c r="F302">
        <v>1</v>
      </c>
      <c r="G302">
        <v>30515945</v>
      </c>
      <c r="H302">
        <v>1</v>
      </c>
      <c r="I302" t="s">
        <v>630</v>
      </c>
      <c r="J302" t="s">
        <v>3</v>
      </c>
      <c r="K302" t="s">
        <v>631</v>
      </c>
      <c r="L302">
        <v>1191</v>
      </c>
      <c r="N302">
        <v>1013</v>
      </c>
      <c r="O302" t="s">
        <v>632</v>
      </c>
      <c r="P302" t="s">
        <v>632</v>
      </c>
      <c r="Q302">
        <v>1</v>
      </c>
      <c r="W302">
        <v>0</v>
      </c>
      <c r="X302">
        <v>476480486</v>
      </c>
      <c r="Y302">
        <f t="shared" si="106"/>
        <v>57.8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5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57.8</v>
      </c>
      <c r="AU302" t="s">
        <v>3</v>
      </c>
      <c r="AV302">
        <v>1</v>
      </c>
      <c r="AW302">
        <v>1</v>
      </c>
      <c r="AX302">
        <v>-1</v>
      </c>
      <c r="AY302">
        <v>0</v>
      </c>
      <c r="AZ302">
        <v>0</v>
      </c>
      <c r="BA302" t="s">
        <v>3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U302">
        <f>ROUND(AT302*Source!I171*AH302*AL302,2)</f>
        <v>0</v>
      </c>
      <c r="CV302">
        <f>ROUND(Y302*Source!I171,9)</f>
        <v>16.184000000000001</v>
      </c>
      <c r="CW302">
        <v>0</v>
      </c>
      <c r="CX302">
        <f>ROUND(Y302*Source!I171,9)</f>
        <v>16.184000000000001</v>
      </c>
      <c r="CY302">
        <f t="shared" ref="CY302:CY308" si="109">AD302</f>
        <v>0</v>
      </c>
      <c r="CZ302">
        <f t="shared" ref="CZ302:CZ308" si="110">AH302</f>
        <v>0</v>
      </c>
      <c r="DA302">
        <f t="shared" ref="DA302:DA308" si="111">AL302</f>
        <v>1</v>
      </c>
      <c r="DB302">
        <f t="shared" si="107"/>
        <v>0</v>
      </c>
      <c r="DC302">
        <f t="shared" si="108"/>
        <v>0</v>
      </c>
      <c r="DD302" t="s">
        <v>3</v>
      </c>
      <c r="DE302" t="s">
        <v>3</v>
      </c>
      <c r="DF302">
        <f t="shared" ref="DF302:DF309" si="112">ROUND(ROUND(AE302,2)*CX302,2)</f>
        <v>0</v>
      </c>
      <c r="DG302">
        <f t="shared" si="95"/>
        <v>0</v>
      </c>
      <c r="DH302">
        <f t="shared" si="96"/>
        <v>0</v>
      </c>
      <c r="DI302">
        <f t="shared" si="97"/>
        <v>0</v>
      </c>
      <c r="DJ302">
        <f t="shared" ref="DJ302:DJ308" si="113">DI302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ROW(Source!A172)</f>
        <v>172</v>
      </c>
      <c r="B303">
        <v>60234885</v>
      </c>
      <c r="C303">
        <v>60235698</v>
      </c>
      <c r="D303">
        <v>30515951</v>
      </c>
      <c r="E303">
        <v>30515945</v>
      </c>
      <c r="F303">
        <v>1</v>
      </c>
      <c r="G303">
        <v>30515945</v>
      </c>
      <c r="H303">
        <v>1</v>
      </c>
      <c r="I303" t="s">
        <v>630</v>
      </c>
      <c r="J303" t="s">
        <v>3</v>
      </c>
      <c r="K303" t="s">
        <v>631</v>
      </c>
      <c r="L303">
        <v>1191</v>
      </c>
      <c r="N303">
        <v>1013</v>
      </c>
      <c r="O303" t="s">
        <v>632</v>
      </c>
      <c r="P303" t="s">
        <v>632</v>
      </c>
      <c r="Q303">
        <v>1</v>
      </c>
      <c r="W303">
        <v>0</v>
      </c>
      <c r="X303">
        <v>476480486</v>
      </c>
      <c r="Y303">
        <f t="shared" si="106"/>
        <v>16.600000000000001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5</v>
      </c>
      <c r="AN303">
        <v>0</v>
      </c>
      <c r="AO303">
        <v>1</v>
      </c>
      <c r="AP303">
        <v>0</v>
      </c>
      <c r="AQ303">
        <v>0</v>
      </c>
      <c r="AR303">
        <v>0</v>
      </c>
      <c r="AS303" t="s">
        <v>3</v>
      </c>
      <c r="AT303">
        <v>16.600000000000001</v>
      </c>
      <c r="AU303" t="s">
        <v>3</v>
      </c>
      <c r="AV303">
        <v>1</v>
      </c>
      <c r="AW303">
        <v>1</v>
      </c>
      <c r="AX303">
        <v>-1</v>
      </c>
      <c r="AY303">
        <v>0</v>
      </c>
      <c r="AZ303">
        <v>0</v>
      </c>
      <c r="BA303" t="s">
        <v>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U303">
        <f>ROUND(AT303*Source!I172*AH303*AL303,2)</f>
        <v>0</v>
      </c>
      <c r="CV303">
        <f>ROUND(Y303*Source!I172,9)</f>
        <v>11.952</v>
      </c>
      <c r="CW303">
        <v>0</v>
      </c>
      <c r="CX303">
        <f>ROUND(Y303*Source!I172,9)</f>
        <v>11.952</v>
      </c>
      <c r="CY303">
        <f t="shared" si="109"/>
        <v>0</v>
      </c>
      <c r="CZ303">
        <f t="shared" si="110"/>
        <v>0</v>
      </c>
      <c r="DA303">
        <f t="shared" si="111"/>
        <v>1</v>
      </c>
      <c r="DB303">
        <f t="shared" si="107"/>
        <v>0</v>
      </c>
      <c r="DC303">
        <f t="shared" si="108"/>
        <v>0</v>
      </c>
      <c r="DD303" t="s">
        <v>3</v>
      </c>
      <c r="DE303" t="s">
        <v>3</v>
      </c>
      <c r="DF303">
        <f t="shared" si="112"/>
        <v>0</v>
      </c>
      <c r="DG303">
        <f t="shared" si="95"/>
        <v>0</v>
      </c>
      <c r="DH303">
        <f t="shared" si="96"/>
        <v>0</v>
      </c>
      <c r="DI303">
        <f t="shared" si="97"/>
        <v>0</v>
      </c>
      <c r="DJ303">
        <f t="shared" si="113"/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ROW(Source!A173)</f>
        <v>173</v>
      </c>
      <c r="B304">
        <v>60234885</v>
      </c>
      <c r="C304">
        <v>60235700</v>
      </c>
      <c r="D304">
        <v>30515951</v>
      </c>
      <c r="E304">
        <v>30515945</v>
      </c>
      <c r="F304">
        <v>1</v>
      </c>
      <c r="G304">
        <v>30515945</v>
      </c>
      <c r="H304">
        <v>1</v>
      </c>
      <c r="I304" t="s">
        <v>630</v>
      </c>
      <c r="J304" t="s">
        <v>3</v>
      </c>
      <c r="K304" t="s">
        <v>631</v>
      </c>
      <c r="L304">
        <v>1191</v>
      </c>
      <c r="N304">
        <v>1013</v>
      </c>
      <c r="O304" t="s">
        <v>632</v>
      </c>
      <c r="P304" t="s">
        <v>632</v>
      </c>
      <c r="Q304">
        <v>1</v>
      </c>
      <c r="W304">
        <v>0</v>
      </c>
      <c r="X304">
        <v>476480486</v>
      </c>
      <c r="Y304">
        <f t="shared" si="106"/>
        <v>20.100000000000001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5</v>
      </c>
      <c r="AN304">
        <v>0</v>
      </c>
      <c r="AO304">
        <v>1</v>
      </c>
      <c r="AP304">
        <v>0</v>
      </c>
      <c r="AQ304">
        <v>0</v>
      </c>
      <c r="AR304">
        <v>0</v>
      </c>
      <c r="AS304" t="s">
        <v>3</v>
      </c>
      <c r="AT304">
        <v>20.100000000000001</v>
      </c>
      <c r="AU304" t="s">
        <v>3</v>
      </c>
      <c r="AV304">
        <v>1</v>
      </c>
      <c r="AW304">
        <v>1</v>
      </c>
      <c r="AX304">
        <v>-1</v>
      </c>
      <c r="AY304">
        <v>0</v>
      </c>
      <c r="AZ304">
        <v>0</v>
      </c>
      <c r="BA304" t="s">
        <v>3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U304">
        <f>ROUND(AT304*Source!I173*AH304*AL304,2)</f>
        <v>0</v>
      </c>
      <c r="CV304">
        <f>ROUND(Y304*Source!I173,9)</f>
        <v>72.762</v>
      </c>
      <c r="CW304">
        <v>0</v>
      </c>
      <c r="CX304">
        <f>ROUND(Y304*Source!I173,9)</f>
        <v>72.762</v>
      </c>
      <c r="CY304">
        <f t="shared" si="109"/>
        <v>0</v>
      </c>
      <c r="CZ304">
        <f t="shared" si="110"/>
        <v>0</v>
      </c>
      <c r="DA304">
        <f t="shared" si="111"/>
        <v>1</v>
      </c>
      <c r="DB304">
        <f t="shared" si="107"/>
        <v>0</v>
      </c>
      <c r="DC304">
        <f t="shared" si="108"/>
        <v>0</v>
      </c>
      <c r="DD304" t="s">
        <v>3</v>
      </c>
      <c r="DE304" t="s">
        <v>3</v>
      </c>
      <c r="DF304">
        <f t="shared" si="112"/>
        <v>0</v>
      </c>
      <c r="DG304">
        <f t="shared" si="95"/>
        <v>0</v>
      </c>
      <c r="DH304">
        <f t="shared" si="96"/>
        <v>0</v>
      </c>
      <c r="DI304">
        <f t="shared" si="97"/>
        <v>0</v>
      </c>
      <c r="DJ304">
        <f t="shared" si="113"/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ROW(Source!A174)</f>
        <v>174</v>
      </c>
      <c r="B305">
        <v>60234885</v>
      </c>
      <c r="C305">
        <v>60235702</v>
      </c>
      <c r="D305">
        <v>30515951</v>
      </c>
      <c r="E305">
        <v>30515945</v>
      </c>
      <c r="F305">
        <v>1</v>
      </c>
      <c r="G305">
        <v>30515945</v>
      </c>
      <c r="H305">
        <v>1</v>
      </c>
      <c r="I305" t="s">
        <v>630</v>
      </c>
      <c r="J305" t="s">
        <v>3</v>
      </c>
      <c r="K305" t="s">
        <v>631</v>
      </c>
      <c r="L305">
        <v>1191</v>
      </c>
      <c r="N305">
        <v>1013</v>
      </c>
      <c r="O305" t="s">
        <v>632</v>
      </c>
      <c r="P305" t="s">
        <v>632</v>
      </c>
      <c r="Q305">
        <v>1</v>
      </c>
      <c r="W305">
        <v>0</v>
      </c>
      <c r="X305">
        <v>476480486</v>
      </c>
      <c r="Y305">
        <f t="shared" si="106"/>
        <v>18.600000000000001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5</v>
      </c>
      <c r="AN305">
        <v>0</v>
      </c>
      <c r="AO305">
        <v>1</v>
      </c>
      <c r="AP305">
        <v>0</v>
      </c>
      <c r="AQ305">
        <v>0</v>
      </c>
      <c r="AR305">
        <v>0</v>
      </c>
      <c r="AS305" t="s">
        <v>3</v>
      </c>
      <c r="AT305">
        <v>18.600000000000001</v>
      </c>
      <c r="AU305" t="s">
        <v>3</v>
      </c>
      <c r="AV305">
        <v>1</v>
      </c>
      <c r="AW305">
        <v>1</v>
      </c>
      <c r="AX305">
        <v>-1</v>
      </c>
      <c r="AY305">
        <v>0</v>
      </c>
      <c r="AZ305">
        <v>0</v>
      </c>
      <c r="BA305" t="s">
        <v>3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U305">
        <f>ROUND(AT305*Source!I174*AH305*AL305,2)</f>
        <v>0</v>
      </c>
      <c r="CV305">
        <f>ROUND(Y305*Source!I174,9)</f>
        <v>13.391999999999999</v>
      </c>
      <c r="CW305">
        <v>0</v>
      </c>
      <c r="CX305">
        <f>ROUND(Y305*Source!I174,9)</f>
        <v>13.391999999999999</v>
      </c>
      <c r="CY305">
        <f t="shared" si="109"/>
        <v>0</v>
      </c>
      <c r="CZ305">
        <f t="shared" si="110"/>
        <v>0</v>
      </c>
      <c r="DA305">
        <f t="shared" si="111"/>
        <v>1</v>
      </c>
      <c r="DB305">
        <f t="shared" si="107"/>
        <v>0</v>
      </c>
      <c r="DC305">
        <f t="shared" si="108"/>
        <v>0</v>
      </c>
      <c r="DD305" t="s">
        <v>3</v>
      </c>
      <c r="DE305" t="s">
        <v>3</v>
      </c>
      <c r="DF305">
        <f t="shared" si="112"/>
        <v>0</v>
      </c>
      <c r="DG305">
        <f t="shared" si="95"/>
        <v>0</v>
      </c>
      <c r="DH305">
        <f t="shared" si="96"/>
        <v>0</v>
      </c>
      <c r="DI305">
        <f t="shared" si="97"/>
        <v>0</v>
      </c>
      <c r="DJ305">
        <f t="shared" si="113"/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ROW(Source!A175)</f>
        <v>175</v>
      </c>
      <c r="B306">
        <v>60234885</v>
      </c>
      <c r="C306">
        <v>60235704</v>
      </c>
      <c r="D306">
        <v>30515951</v>
      </c>
      <c r="E306">
        <v>30515945</v>
      </c>
      <c r="F306">
        <v>1</v>
      </c>
      <c r="G306">
        <v>30515945</v>
      </c>
      <c r="H306">
        <v>1</v>
      </c>
      <c r="I306" t="s">
        <v>630</v>
      </c>
      <c r="J306" t="s">
        <v>3</v>
      </c>
      <c r="K306" t="s">
        <v>631</v>
      </c>
      <c r="L306">
        <v>1191</v>
      </c>
      <c r="N306">
        <v>1013</v>
      </c>
      <c r="O306" t="s">
        <v>632</v>
      </c>
      <c r="P306" t="s">
        <v>632</v>
      </c>
      <c r="Q306">
        <v>1</v>
      </c>
      <c r="W306">
        <v>0</v>
      </c>
      <c r="X306">
        <v>476480486</v>
      </c>
      <c r="Y306">
        <f t="shared" si="106"/>
        <v>65.900000000000006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5</v>
      </c>
      <c r="AN306">
        <v>0</v>
      </c>
      <c r="AO306">
        <v>1</v>
      </c>
      <c r="AP306">
        <v>0</v>
      </c>
      <c r="AQ306">
        <v>0</v>
      </c>
      <c r="AR306">
        <v>0</v>
      </c>
      <c r="AS306" t="s">
        <v>3</v>
      </c>
      <c r="AT306">
        <v>65.900000000000006</v>
      </c>
      <c r="AU306" t="s">
        <v>3</v>
      </c>
      <c r="AV306">
        <v>1</v>
      </c>
      <c r="AW306">
        <v>1</v>
      </c>
      <c r="AX306">
        <v>-1</v>
      </c>
      <c r="AY306">
        <v>0</v>
      </c>
      <c r="AZ306">
        <v>0</v>
      </c>
      <c r="BA306" t="s">
        <v>3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U306">
        <f>ROUND(AT306*Source!I175*AH306*AL306,2)</f>
        <v>0</v>
      </c>
      <c r="CV306">
        <f>ROUND(Y306*Source!I175,9)</f>
        <v>95.555000000000007</v>
      </c>
      <c r="CW306">
        <v>0</v>
      </c>
      <c r="CX306">
        <f>ROUND(Y306*Source!I175,9)</f>
        <v>95.555000000000007</v>
      </c>
      <c r="CY306">
        <f t="shared" si="109"/>
        <v>0</v>
      </c>
      <c r="CZ306">
        <f t="shared" si="110"/>
        <v>0</v>
      </c>
      <c r="DA306">
        <f t="shared" si="111"/>
        <v>1</v>
      </c>
      <c r="DB306">
        <f t="shared" si="107"/>
        <v>0</v>
      </c>
      <c r="DC306">
        <f t="shared" si="108"/>
        <v>0</v>
      </c>
      <c r="DD306" t="s">
        <v>3</v>
      </c>
      <c r="DE306" t="s">
        <v>3</v>
      </c>
      <c r="DF306">
        <f t="shared" si="112"/>
        <v>0</v>
      </c>
      <c r="DG306">
        <f t="shared" si="95"/>
        <v>0</v>
      </c>
      <c r="DH306">
        <f t="shared" si="96"/>
        <v>0</v>
      </c>
      <c r="DI306">
        <f t="shared" si="97"/>
        <v>0</v>
      </c>
      <c r="DJ306">
        <f t="shared" si="113"/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ROW(Source!A176)</f>
        <v>176</v>
      </c>
      <c r="B307">
        <v>60234885</v>
      </c>
      <c r="C307">
        <v>60235706</v>
      </c>
      <c r="D307">
        <v>30515951</v>
      </c>
      <c r="E307">
        <v>30515945</v>
      </c>
      <c r="F307">
        <v>1</v>
      </c>
      <c r="G307">
        <v>30515945</v>
      </c>
      <c r="H307">
        <v>1</v>
      </c>
      <c r="I307" t="s">
        <v>630</v>
      </c>
      <c r="J307" t="s">
        <v>3</v>
      </c>
      <c r="K307" t="s">
        <v>631</v>
      </c>
      <c r="L307">
        <v>1191</v>
      </c>
      <c r="N307">
        <v>1013</v>
      </c>
      <c r="O307" t="s">
        <v>632</v>
      </c>
      <c r="P307" t="s">
        <v>632</v>
      </c>
      <c r="Q307">
        <v>1</v>
      </c>
      <c r="W307">
        <v>0</v>
      </c>
      <c r="X307">
        <v>476480486</v>
      </c>
      <c r="Y307">
        <f t="shared" si="106"/>
        <v>47.4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5</v>
      </c>
      <c r="AN307">
        <v>0</v>
      </c>
      <c r="AO307">
        <v>1</v>
      </c>
      <c r="AP307">
        <v>0</v>
      </c>
      <c r="AQ307">
        <v>0</v>
      </c>
      <c r="AR307">
        <v>0</v>
      </c>
      <c r="AS307" t="s">
        <v>3</v>
      </c>
      <c r="AT307">
        <v>47.4</v>
      </c>
      <c r="AU307" t="s">
        <v>3</v>
      </c>
      <c r="AV307">
        <v>1</v>
      </c>
      <c r="AW307">
        <v>1</v>
      </c>
      <c r="AX307">
        <v>-1</v>
      </c>
      <c r="AY307">
        <v>0</v>
      </c>
      <c r="AZ307">
        <v>0</v>
      </c>
      <c r="BA307" t="s">
        <v>3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U307">
        <f>ROUND(AT307*Source!I176*AH307*AL307,2)</f>
        <v>0</v>
      </c>
      <c r="CV307">
        <f>ROUND(Y307*Source!I176,9)</f>
        <v>34.128</v>
      </c>
      <c r="CW307">
        <v>0</v>
      </c>
      <c r="CX307">
        <f>ROUND(Y307*Source!I176,9)</f>
        <v>34.128</v>
      </c>
      <c r="CY307">
        <f t="shared" si="109"/>
        <v>0</v>
      </c>
      <c r="CZ307">
        <f t="shared" si="110"/>
        <v>0</v>
      </c>
      <c r="DA307">
        <f t="shared" si="111"/>
        <v>1</v>
      </c>
      <c r="DB307">
        <f t="shared" si="107"/>
        <v>0</v>
      </c>
      <c r="DC307">
        <f t="shared" si="108"/>
        <v>0</v>
      </c>
      <c r="DD307" t="s">
        <v>3</v>
      </c>
      <c r="DE307" t="s">
        <v>3</v>
      </c>
      <c r="DF307">
        <f t="shared" si="112"/>
        <v>0</v>
      </c>
      <c r="DG307">
        <f t="shared" si="95"/>
        <v>0</v>
      </c>
      <c r="DH307">
        <f t="shared" si="96"/>
        <v>0</v>
      </c>
      <c r="DI307">
        <f t="shared" si="97"/>
        <v>0</v>
      </c>
      <c r="DJ307">
        <f t="shared" si="113"/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ROW(Source!A177)</f>
        <v>177</v>
      </c>
      <c r="B308">
        <v>60234885</v>
      </c>
      <c r="C308">
        <v>60235708</v>
      </c>
      <c r="D308">
        <v>30515951</v>
      </c>
      <c r="E308">
        <v>30515945</v>
      </c>
      <c r="F308">
        <v>1</v>
      </c>
      <c r="G308">
        <v>30515945</v>
      </c>
      <c r="H308">
        <v>1</v>
      </c>
      <c r="I308" t="s">
        <v>630</v>
      </c>
      <c r="J308" t="s">
        <v>3</v>
      </c>
      <c r="K308" t="s">
        <v>631</v>
      </c>
      <c r="L308">
        <v>1191</v>
      </c>
      <c r="N308">
        <v>1013</v>
      </c>
      <c r="O308" t="s">
        <v>632</v>
      </c>
      <c r="P308" t="s">
        <v>632</v>
      </c>
      <c r="Q308">
        <v>1</v>
      </c>
      <c r="W308">
        <v>0</v>
      </c>
      <c r="X308">
        <v>476480486</v>
      </c>
      <c r="Y308">
        <f t="shared" si="106"/>
        <v>3.09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5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3.09</v>
      </c>
      <c r="AU308" t="s">
        <v>3</v>
      </c>
      <c r="AV308">
        <v>1</v>
      </c>
      <c r="AW308">
        <v>1</v>
      </c>
      <c r="AX308">
        <v>-1</v>
      </c>
      <c r="AY308">
        <v>0</v>
      </c>
      <c r="AZ308">
        <v>0</v>
      </c>
      <c r="BA308" t="s">
        <v>3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U308">
        <f>ROUND(AT308*Source!I177*AH308*AL308,2)</f>
        <v>0</v>
      </c>
      <c r="CV308">
        <f>ROUND(Y308*Source!I177,9)</f>
        <v>1.3595999999999999</v>
      </c>
      <c r="CW308">
        <v>0</v>
      </c>
      <c r="CX308">
        <f>ROUND(Y308*Source!I177,9)</f>
        <v>1.3595999999999999</v>
      </c>
      <c r="CY308">
        <f t="shared" si="109"/>
        <v>0</v>
      </c>
      <c r="CZ308">
        <f t="shared" si="110"/>
        <v>0</v>
      </c>
      <c r="DA308">
        <f t="shared" si="111"/>
        <v>1</v>
      </c>
      <c r="DB308">
        <f t="shared" si="107"/>
        <v>0</v>
      </c>
      <c r="DC308">
        <f t="shared" si="108"/>
        <v>0</v>
      </c>
      <c r="DD308" t="s">
        <v>3</v>
      </c>
      <c r="DE308" t="s">
        <v>3</v>
      </c>
      <c r="DF308">
        <f t="shared" si="112"/>
        <v>0</v>
      </c>
      <c r="DG308">
        <f t="shared" si="95"/>
        <v>0</v>
      </c>
      <c r="DH308">
        <f t="shared" si="96"/>
        <v>0</v>
      </c>
      <c r="DI308">
        <f t="shared" si="97"/>
        <v>0</v>
      </c>
      <c r="DJ308">
        <f t="shared" si="113"/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ROW(Source!A177)</f>
        <v>177</v>
      </c>
      <c r="B309">
        <v>60234885</v>
      </c>
      <c r="C309">
        <v>60235708</v>
      </c>
      <c r="D309">
        <v>0</v>
      </c>
      <c r="E309">
        <v>1</v>
      </c>
      <c r="F309">
        <v>1</v>
      </c>
      <c r="G309">
        <v>30515945</v>
      </c>
      <c r="H309">
        <v>2</v>
      </c>
      <c r="I309" t="s">
        <v>673</v>
      </c>
      <c r="J309" t="s">
        <v>674</v>
      </c>
      <c r="K309" t="s">
        <v>675</v>
      </c>
      <c r="L309">
        <v>1368</v>
      </c>
      <c r="N309">
        <v>1011</v>
      </c>
      <c r="O309" t="s">
        <v>153</v>
      </c>
      <c r="P309" t="s">
        <v>153</v>
      </c>
      <c r="Q309">
        <v>1</v>
      </c>
      <c r="W309">
        <v>0</v>
      </c>
      <c r="X309">
        <v>-1440889904</v>
      </c>
      <c r="Y309">
        <f t="shared" si="106"/>
        <v>0.01</v>
      </c>
      <c r="AA309">
        <v>0</v>
      </c>
      <c r="AB309">
        <v>87.01</v>
      </c>
      <c r="AC309">
        <v>13.21</v>
      </c>
      <c r="AD309">
        <v>0</v>
      </c>
      <c r="AE309">
        <v>0</v>
      </c>
      <c r="AF309">
        <v>83.1</v>
      </c>
      <c r="AG309">
        <v>12.62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0.01</v>
      </c>
      <c r="AU309" t="s">
        <v>3</v>
      </c>
      <c r="AV309">
        <v>0</v>
      </c>
      <c r="AW309">
        <v>1</v>
      </c>
      <c r="AX309">
        <v>-1</v>
      </c>
      <c r="AY309">
        <v>0</v>
      </c>
      <c r="AZ309">
        <v>0</v>
      </c>
      <c r="BA309" t="s">
        <v>3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f>ROUND(Y309*Source!I177*DO309,9)</f>
        <v>0</v>
      </c>
      <c r="CX309">
        <f>ROUND(Y309*Source!I177,9)</f>
        <v>4.4000000000000003E-3</v>
      </c>
      <c r="CY309">
        <f>AB309</f>
        <v>87.01</v>
      </c>
      <c r="CZ309">
        <f>AF309</f>
        <v>83.1</v>
      </c>
      <c r="DA309">
        <f>AJ309</f>
        <v>1</v>
      </c>
      <c r="DB309">
        <f t="shared" si="107"/>
        <v>0.83</v>
      </c>
      <c r="DC309">
        <f t="shared" si="108"/>
        <v>0.13</v>
      </c>
      <c r="DD309" t="s">
        <v>3</v>
      </c>
      <c r="DE309" t="s">
        <v>3</v>
      </c>
      <c r="DF309">
        <f t="shared" si="112"/>
        <v>0</v>
      </c>
      <c r="DG309">
        <f t="shared" si="95"/>
        <v>0.37</v>
      </c>
      <c r="DH309">
        <f t="shared" si="96"/>
        <v>0.06</v>
      </c>
      <c r="DI309">
        <f t="shared" si="97"/>
        <v>0</v>
      </c>
      <c r="DJ309">
        <f>DG309</f>
        <v>0.37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ROW(Source!A177)</f>
        <v>177</v>
      </c>
      <c r="B310">
        <v>60234885</v>
      </c>
      <c r="C310">
        <v>60235708</v>
      </c>
      <c r="D310">
        <v>0</v>
      </c>
      <c r="E310">
        <v>1</v>
      </c>
      <c r="F310">
        <v>1</v>
      </c>
      <c r="G310">
        <v>30515945</v>
      </c>
      <c r="H310">
        <v>3</v>
      </c>
      <c r="I310" t="s">
        <v>816</v>
      </c>
      <c r="J310" t="s">
        <v>817</v>
      </c>
      <c r="K310" t="s">
        <v>818</v>
      </c>
      <c r="L310">
        <v>1356</v>
      </c>
      <c r="N310">
        <v>1010</v>
      </c>
      <c r="O310" t="s">
        <v>257</v>
      </c>
      <c r="P310" t="s">
        <v>257</v>
      </c>
      <c r="Q310">
        <v>1000</v>
      </c>
      <c r="W310">
        <v>0</v>
      </c>
      <c r="X310">
        <v>833010814</v>
      </c>
      <c r="Y310">
        <f t="shared" si="106"/>
        <v>5.0000000000000001E-3</v>
      </c>
      <c r="AA310">
        <v>2207.86</v>
      </c>
      <c r="AB310">
        <v>0</v>
      </c>
      <c r="AC310">
        <v>0</v>
      </c>
      <c r="AD310">
        <v>0</v>
      </c>
      <c r="AE310">
        <v>226.68</v>
      </c>
      <c r="AF310">
        <v>0</v>
      </c>
      <c r="AG310">
        <v>0</v>
      </c>
      <c r="AH310">
        <v>0</v>
      </c>
      <c r="AI310">
        <v>9.74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5.0000000000000001E-3</v>
      </c>
      <c r="AU310" t="s">
        <v>3</v>
      </c>
      <c r="AV310">
        <v>0</v>
      </c>
      <c r="AW310">
        <v>1</v>
      </c>
      <c r="AX310">
        <v>-1</v>
      </c>
      <c r="AY310">
        <v>0</v>
      </c>
      <c r="AZ310">
        <v>0</v>
      </c>
      <c r="BA310" t="s">
        <v>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ROUND(Y310*Source!I177,9)</f>
        <v>2.2000000000000001E-3</v>
      </c>
      <c r="CY310">
        <f>AA310</f>
        <v>2207.86</v>
      </c>
      <c r="CZ310">
        <f>AE310</f>
        <v>226.68</v>
      </c>
      <c r="DA310">
        <f>AI310</f>
        <v>9.74</v>
      </c>
      <c r="DB310">
        <f t="shared" si="107"/>
        <v>1.1299999999999999</v>
      </c>
      <c r="DC310">
        <f t="shared" si="108"/>
        <v>0</v>
      </c>
      <c r="DD310" t="s">
        <v>3</v>
      </c>
      <c r="DE310" t="s">
        <v>3</v>
      </c>
      <c r="DF310">
        <f>ROUND(ROUND(AE310*AI310,2)*CX310,2)</f>
        <v>4.8600000000000003</v>
      </c>
      <c r="DG310">
        <f t="shared" si="95"/>
        <v>0</v>
      </c>
      <c r="DH310">
        <f t="shared" si="96"/>
        <v>0</v>
      </c>
      <c r="DI310">
        <f t="shared" si="97"/>
        <v>0</v>
      </c>
      <c r="DJ310">
        <f>DF310</f>
        <v>4.8600000000000003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ROW(Source!A177)</f>
        <v>177</v>
      </c>
      <c r="B311">
        <v>60234885</v>
      </c>
      <c r="C311">
        <v>60235708</v>
      </c>
      <c r="D311">
        <v>0</v>
      </c>
      <c r="E311">
        <v>1</v>
      </c>
      <c r="F311">
        <v>1</v>
      </c>
      <c r="G311">
        <v>30515945</v>
      </c>
      <c r="H311">
        <v>3</v>
      </c>
      <c r="I311" t="s">
        <v>864</v>
      </c>
      <c r="J311" t="s">
        <v>865</v>
      </c>
      <c r="K311" t="s">
        <v>866</v>
      </c>
      <c r="L311">
        <v>1355</v>
      </c>
      <c r="N311">
        <v>1010</v>
      </c>
      <c r="O311" t="s">
        <v>134</v>
      </c>
      <c r="P311" t="s">
        <v>134</v>
      </c>
      <c r="Q311">
        <v>100</v>
      </c>
      <c r="W311">
        <v>0</v>
      </c>
      <c r="X311">
        <v>-2067787439</v>
      </c>
      <c r="Y311">
        <f t="shared" si="106"/>
        <v>0.26</v>
      </c>
      <c r="AA311">
        <v>3153.42</v>
      </c>
      <c r="AB311">
        <v>0</v>
      </c>
      <c r="AC311">
        <v>0</v>
      </c>
      <c r="AD311">
        <v>0</v>
      </c>
      <c r="AE311">
        <v>323.76</v>
      </c>
      <c r="AF311">
        <v>0</v>
      </c>
      <c r="AG311">
        <v>0</v>
      </c>
      <c r="AH311">
        <v>0</v>
      </c>
      <c r="AI311">
        <v>9.74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0.26</v>
      </c>
      <c r="AU311" t="s">
        <v>3</v>
      </c>
      <c r="AV311">
        <v>0</v>
      </c>
      <c r="AW311">
        <v>1</v>
      </c>
      <c r="AX311">
        <v>-1</v>
      </c>
      <c r="AY311">
        <v>0</v>
      </c>
      <c r="AZ311">
        <v>0</v>
      </c>
      <c r="BA311" t="s">
        <v>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ROUND(Y311*Source!I177,9)</f>
        <v>0.1144</v>
      </c>
      <c r="CY311">
        <f>AA311</f>
        <v>3153.42</v>
      </c>
      <c r="CZ311">
        <f>AE311</f>
        <v>323.76</v>
      </c>
      <c r="DA311">
        <f>AI311</f>
        <v>9.74</v>
      </c>
      <c r="DB311">
        <f t="shared" si="107"/>
        <v>84.18</v>
      </c>
      <c r="DC311">
        <f t="shared" si="108"/>
        <v>0</v>
      </c>
      <c r="DD311" t="s">
        <v>3</v>
      </c>
      <c r="DE311" t="s">
        <v>3</v>
      </c>
      <c r="DF311">
        <f>ROUND(ROUND(AE311*AI311,2)*CX311,2)</f>
        <v>360.75</v>
      </c>
      <c r="DG311">
        <f t="shared" si="95"/>
        <v>0</v>
      </c>
      <c r="DH311">
        <f t="shared" si="96"/>
        <v>0</v>
      </c>
      <c r="DI311">
        <f t="shared" si="97"/>
        <v>0</v>
      </c>
      <c r="DJ311">
        <f>DF311</f>
        <v>360.75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ROW(Source!A177)</f>
        <v>177</v>
      </c>
      <c r="B312">
        <v>60234885</v>
      </c>
      <c r="C312">
        <v>60235708</v>
      </c>
      <c r="D312">
        <v>0</v>
      </c>
      <c r="E312">
        <v>1</v>
      </c>
      <c r="F312">
        <v>1</v>
      </c>
      <c r="G312">
        <v>30515945</v>
      </c>
      <c r="H312">
        <v>3</v>
      </c>
      <c r="I312" t="s">
        <v>858</v>
      </c>
      <c r="J312" t="s">
        <v>859</v>
      </c>
      <c r="K312" t="s">
        <v>860</v>
      </c>
      <c r="L312">
        <v>1301</v>
      </c>
      <c r="N312">
        <v>1003</v>
      </c>
      <c r="O312" t="s">
        <v>210</v>
      </c>
      <c r="P312" t="s">
        <v>210</v>
      </c>
      <c r="Q312">
        <v>1</v>
      </c>
      <c r="W312">
        <v>0</v>
      </c>
      <c r="X312">
        <v>-823101399</v>
      </c>
      <c r="Y312">
        <f t="shared" si="106"/>
        <v>5</v>
      </c>
      <c r="AA312">
        <v>6.82</v>
      </c>
      <c r="AB312">
        <v>0</v>
      </c>
      <c r="AC312">
        <v>0</v>
      </c>
      <c r="AD312">
        <v>0</v>
      </c>
      <c r="AE312">
        <v>0.7</v>
      </c>
      <c r="AF312">
        <v>0</v>
      </c>
      <c r="AG312">
        <v>0</v>
      </c>
      <c r="AH312">
        <v>0</v>
      </c>
      <c r="AI312">
        <v>9.74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5</v>
      </c>
      <c r="AU312" t="s">
        <v>3</v>
      </c>
      <c r="AV312">
        <v>0</v>
      </c>
      <c r="AW312">
        <v>1</v>
      </c>
      <c r="AX312">
        <v>-1</v>
      </c>
      <c r="AY312">
        <v>0</v>
      </c>
      <c r="AZ312">
        <v>0</v>
      </c>
      <c r="BA312" t="s">
        <v>3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ROUND(Y312*Source!I177,9)</f>
        <v>2.2000000000000002</v>
      </c>
      <c r="CY312">
        <f>AA312</f>
        <v>6.82</v>
      </c>
      <c r="CZ312">
        <f>AE312</f>
        <v>0.7</v>
      </c>
      <c r="DA312">
        <f>AI312</f>
        <v>9.74</v>
      </c>
      <c r="DB312">
        <f t="shared" si="107"/>
        <v>3.5</v>
      </c>
      <c r="DC312">
        <f t="shared" si="108"/>
        <v>0</v>
      </c>
      <c r="DD312" t="s">
        <v>3</v>
      </c>
      <c r="DE312" t="s">
        <v>3</v>
      </c>
      <c r="DF312">
        <f>ROUND(ROUND(AE312*AI312,2)*CX312,2)</f>
        <v>15</v>
      </c>
      <c r="DG312">
        <f t="shared" si="95"/>
        <v>0</v>
      </c>
      <c r="DH312">
        <f t="shared" si="96"/>
        <v>0</v>
      </c>
      <c r="DI312">
        <f t="shared" si="97"/>
        <v>0</v>
      </c>
      <c r="DJ312">
        <f>DF312</f>
        <v>15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ROW(Source!A177)</f>
        <v>177</v>
      </c>
      <c r="B313">
        <v>60234885</v>
      </c>
      <c r="C313">
        <v>60235708</v>
      </c>
      <c r="D313">
        <v>0</v>
      </c>
      <c r="E313">
        <v>1</v>
      </c>
      <c r="F313">
        <v>1</v>
      </c>
      <c r="G313">
        <v>30515945</v>
      </c>
      <c r="H313">
        <v>3</v>
      </c>
      <c r="I313" t="s">
        <v>861</v>
      </c>
      <c r="J313" t="s">
        <v>862</v>
      </c>
      <c r="K313" t="s">
        <v>863</v>
      </c>
      <c r="L313">
        <v>1356</v>
      </c>
      <c r="N313">
        <v>1010</v>
      </c>
      <c r="O313" t="s">
        <v>257</v>
      </c>
      <c r="P313" t="s">
        <v>257</v>
      </c>
      <c r="Q313">
        <v>1000</v>
      </c>
      <c r="W313">
        <v>0</v>
      </c>
      <c r="X313">
        <v>-402432771</v>
      </c>
      <c r="Y313">
        <f t="shared" si="106"/>
        <v>0.02</v>
      </c>
      <c r="AA313">
        <v>62.73</v>
      </c>
      <c r="AB313">
        <v>0</v>
      </c>
      <c r="AC313">
        <v>0</v>
      </c>
      <c r="AD313">
        <v>0</v>
      </c>
      <c r="AE313">
        <v>6.44</v>
      </c>
      <c r="AF313">
        <v>0</v>
      </c>
      <c r="AG313">
        <v>0</v>
      </c>
      <c r="AH313">
        <v>0</v>
      </c>
      <c r="AI313">
        <v>9.74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0.02</v>
      </c>
      <c r="AU313" t="s">
        <v>3</v>
      </c>
      <c r="AV313">
        <v>0</v>
      </c>
      <c r="AW313">
        <v>1</v>
      </c>
      <c r="AX313">
        <v>-1</v>
      </c>
      <c r="AY313">
        <v>0</v>
      </c>
      <c r="AZ313">
        <v>0</v>
      </c>
      <c r="BA313" t="s">
        <v>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ROUND(Y313*Source!I177,9)</f>
        <v>8.8000000000000005E-3</v>
      </c>
      <c r="CY313">
        <f>AA313</f>
        <v>62.73</v>
      </c>
      <c r="CZ313">
        <f>AE313</f>
        <v>6.44</v>
      </c>
      <c r="DA313">
        <f>AI313</f>
        <v>9.74</v>
      </c>
      <c r="DB313">
        <f t="shared" si="107"/>
        <v>0.13</v>
      </c>
      <c r="DC313">
        <f t="shared" si="108"/>
        <v>0</v>
      </c>
      <c r="DD313" t="s">
        <v>3</v>
      </c>
      <c r="DE313" t="s">
        <v>3</v>
      </c>
      <c r="DF313">
        <f>ROUND(ROUND(AE313*AI313,2)*CX313,2)</f>
        <v>0.55000000000000004</v>
      </c>
      <c r="DG313">
        <f t="shared" si="95"/>
        <v>0</v>
      </c>
      <c r="DH313">
        <f t="shared" si="96"/>
        <v>0</v>
      </c>
      <c r="DI313">
        <f t="shared" si="97"/>
        <v>0</v>
      </c>
      <c r="DJ313">
        <f>DF313</f>
        <v>0.55000000000000004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ROW(Source!A178)</f>
        <v>178</v>
      </c>
      <c r="B314">
        <v>60234885</v>
      </c>
      <c r="C314">
        <v>60235715</v>
      </c>
      <c r="D314">
        <v>30515951</v>
      </c>
      <c r="E314">
        <v>30515945</v>
      </c>
      <c r="F314">
        <v>1</v>
      </c>
      <c r="G314">
        <v>30515945</v>
      </c>
      <c r="H314">
        <v>1</v>
      </c>
      <c r="I314" t="s">
        <v>630</v>
      </c>
      <c r="J314" t="s">
        <v>3</v>
      </c>
      <c r="K314" t="s">
        <v>631</v>
      </c>
      <c r="L314">
        <v>1191</v>
      </c>
      <c r="N314">
        <v>1013</v>
      </c>
      <c r="O314" t="s">
        <v>632</v>
      </c>
      <c r="P314" t="s">
        <v>632</v>
      </c>
      <c r="Q314">
        <v>1</v>
      </c>
      <c r="W314">
        <v>0</v>
      </c>
      <c r="X314">
        <v>476480486</v>
      </c>
      <c r="Y314">
        <f t="shared" si="106"/>
        <v>4.12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5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4.12</v>
      </c>
      <c r="AU314" t="s">
        <v>3</v>
      </c>
      <c r="AV314">
        <v>1</v>
      </c>
      <c r="AW314">
        <v>1</v>
      </c>
      <c r="AX314">
        <v>-1</v>
      </c>
      <c r="AY314">
        <v>0</v>
      </c>
      <c r="AZ314">
        <v>0</v>
      </c>
      <c r="BA314" t="s">
        <v>3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U314">
        <f>ROUND(AT314*Source!I178*AH314*AL314,2)</f>
        <v>0</v>
      </c>
      <c r="CV314">
        <f>ROUND(Y314*Source!I178,9)</f>
        <v>0.90639999999999998</v>
      </c>
      <c r="CW314">
        <v>0</v>
      </c>
      <c r="CX314">
        <f>ROUND(Y314*Source!I178,9)</f>
        <v>0.90639999999999998</v>
      </c>
      <c r="CY314">
        <f>AD314</f>
        <v>0</v>
      </c>
      <c r="CZ314">
        <f>AH314</f>
        <v>0</v>
      </c>
      <c r="DA314">
        <f>AL314</f>
        <v>1</v>
      </c>
      <c r="DB314">
        <f t="shared" si="107"/>
        <v>0</v>
      </c>
      <c r="DC314">
        <f t="shared" si="108"/>
        <v>0</v>
      </c>
      <c r="DD314" t="s">
        <v>3</v>
      </c>
      <c r="DE314" t="s">
        <v>3</v>
      </c>
      <c r="DF314">
        <f>ROUND(ROUND(AE314,2)*CX314,2)</f>
        <v>0</v>
      </c>
      <c r="DG314">
        <f t="shared" si="95"/>
        <v>0</v>
      </c>
      <c r="DH314">
        <f t="shared" si="96"/>
        <v>0</v>
      </c>
      <c r="DI314">
        <f t="shared" si="97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ROW(Source!A178)</f>
        <v>178</v>
      </c>
      <c r="B315">
        <v>60234885</v>
      </c>
      <c r="C315">
        <v>60235715</v>
      </c>
      <c r="D315">
        <v>0</v>
      </c>
      <c r="E315">
        <v>1</v>
      </c>
      <c r="F315">
        <v>1</v>
      </c>
      <c r="G315">
        <v>30515945</v>
      </c>
      <c r="H315">
        <v>2</v>
      </c>
      <c r="I315" t="s">
        <v>673</v>
      </c>
      <c r="J315" t="s">
        <v>674</v>
      </c>
      <c r="K315" t="s">
        <v>675</v>
      </c>
      <c r="L315">
        <v>1368</v>
      </c>
      <c r="N315">
        <v>1011</v>
      </c>
      <c r="O315" t="s">
        <v>153</v>
      </c>
      <c r="P315" t="s">
        <v>153</v>
      </c>
      <c r="Q315">
        <v>1</v>
      </c>
      <c r="W315">
        <v>0</v>
      </c>
      <c r="X315">
        <v>-1440889904</v>
      </c>
      <c r="Y315">
        <f t="shared" si="106"/>
        <v>0.03</v>
      </c>
      <c r="AA315">
        <v>0</v>
      </c>
      <c r="AB315">
        <v>87.01</v>
      </c>
      <c r="AC315">
        <v>13.21</v>
      </c>
      <c r="AD315">
        <v>0</v>
      </c>
      <c r="AE315">
        <v>0</v>
      </c>
      <c r="AF315">
        <v>83.1</v>
      </c>
      <c r="AG315">
        <v>12.62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0.03</v>
      </c>
      <c r="AU315" t="s">
        <v>3</v>
      </c>
      <c r="AV315">
        <v>0</v>
      </c>
      <c r="AW315">
        <v>1</v>
      </c>
      <c r="AX315">
        <v>-1</v>
      </c>
      <c r="AY315">
        <v>0</v>
      </c>
      <c r="AZ315">
        <v>0</v>
      </c>
      <c r="BA315" t="s">
        <v>3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f>ROUND(Y315*Source!I178*DO315,9)</f>
        <v>0</v>
      </c>
      <c r="CX315">
        <f>ROUND(Y315*Source!I178,9)</f>
        <v>6.6E-3</v>
      </c>
      <c r="CY315">
        <f>AB315</f>
        <v>87.01</v>
      </c>
      <c r="CZ315">
        <f>AF315</f>
        <v>83.1</v>
      </c>
      <c r="DA315">
        <f>AJ315</f>
        <v>1</v>
      </c>
      <c r="DB315">
        <f t="shared" si="107"/>
        <v>2.4900000000000002</v>
      </c>
      <c r="DC315">
        <f t="shared" si="108"/>
        <v>0.38</v>
      </c>
      <c r="DD315" t="s">
        <v>3</v>
      </c>
      <c r="DE315" t="s">
        <v>3</v>
      </c>
      <c r="DF315">
        <f>ROUND(ROUND(AE315,2)*CX315,2)</f>
        <v>0</v>
      </c>
      <c r="DG315">
        <f t="shared" si="95"/>
        <v>0.55000000000000004</v>
      </c>
      <c r="DH315">
        <f t="shared" si="96"/>
        <v>0.08</v>
      </c>
      <c r="DI315">
        <f t="shared" si="97"/>
        <v>0</v>
      </c>
      <c r="DJ315">
        <f>DG315</f>
        <v>0.55000000000000004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ROW(Source!A178)</f>
        <v>178</v>
      </c>
      <c r="B316">
        <v>60234885</v>
      </c>
      <c r="C316">
        <v>60235715</v>
      </c>
      <c r="D316">
        <v>0</v>
      </c>
      <c r="E316">
        <v>1</v>
      </c>
      <c r="F316">
        <v>1</v>
      </c>
      <c r="G316">
        <v>30515945</v>
      </c>
      <c r="H316">
        <v>3</v>
      </c>
      <c r="I316" t="s">
        <v>816</v>
      </c>
      <c r="J316" t="s">
        <v>817</v>
      </c>
      <c r="K316" t="s">
        <v>818</v>
      </c>
      <c r="L316">
        <v>1356</v>
      </c>
      <c r="N316">
        <v>1010</v>
      </c>
      <c r="O316" t="s">
        <v>257</v>
      </c>
      <c r="P316" t="s">
        <v>257</v>
      </c>
      <c r="Q316">
        <v>1000</v>
      </c>
      <c r="W316">
        <v>0</v>
      </c>
      <c r="X316">
        <v>833010814</v>
      </c>
      <c r="Y316">
        <f t="shared" si="106"/>
        <v>5.0000000000000001E-3</v>
      </c>
      <c r="AA316">
        <v>2207.86</v>
      </c>
      <c r="AB316">
        <v>0</v>
      </c>
      <c r="AC316">
        <v>0</v>
      </c>
      <c r="AD316">
        <v>0</v>
      </c>
      <c r="AE316">
        <v>226.68</v>
      </c>
      <c r="AF316">
        <v>0</v>
      </c>
      <c r="AG316">
        <v>0</v>
      </c>
      <c r="AH316">
        <v>0</v>
      </c>
      <c r="AI316">
        <v>9.74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5.0000000000000001E-3</v>
      </c>
      <c r="AU316" t="s">
        <v>3</v>
      </c>
      <c r="AV316">
        <v>0</v>
      </c>
      <c r="AW316">
        <v>1</v>
      </c>
      <c r="AX316">
        <v>-1</v>
      </c>
      <c r="AY316">
        <v>0</v>
      </c>
      <c r="AZ316">
        <v>0</v>
      </c>
      <c r="BA316" t="s">
        <v>3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ROUND(Y316*Source!I178,9)</f>
        <v>1.1000000000000001E-3</v>
      </c>
      <c r="CY316">
        <f>AA316</f>
        <v>2207.86</v>
      </c>
      <c r="CZ316">
        <f>AE316</f>
        <v>226.68</v>
      </c>
      <c r="DA316">
        <f>AI316</f>
        <v>9.74</v>
      </c>
      <c r="DB316">
        <f t="shared" si="107"/>
        <v>1.1299999999999999</v>
      </c>
      <c r="DC316">
        <f t="shared" si="108"/>
        <v>0</v>
      </c>
      <c r="DD316" t="s">
        <v>3</v>
      </c>
      <c r="DE316" t="s">
        <v>3</v>
      </c>
      <c r="DF316">
        <f>ROUND(ROUND(AE316*AI316,2)*CX316,2)</f>
        <v>2.4300000000000002</v>
      </c>
      <c r="DG316">
        <f t="shared" si="95"/>
        <v>0</v>
      </c>
      <c r="DH316">
        <f t="shared" si="96"/>
        <v>0</v>
      </c>
      <c r="DI316">
        <f t="shared" si="97"/>
        <v>0</v>
      </c>
      <c r="DJ316">
        <f>DF316</f>
        <v>2.4300000000000002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ROW(Source!A178)</f>
        <v>178</v>
      </c>
      <c r="B317">
        <v>60234885</v>
      </c>
      <c r="C317">
        <v>60235715</v>
      </c>
      <c r="D317">
        <v>0</v>
      </c>
      <c r="E317">
        <v>1</v>
      </c>
      <c r="F317">
        <v>1</v>
      </c>
      <c r="G317">
        <v>30515945</v>
      </c>
      <c r="H317">
        <v>3</v>
      </c>
      <c r="I317" t="s">
        <v>864</v>
      </c>
      <c r="J317" t="s">
        <v>865</v>
      </c>
      <c r="K317" t="s">
        <v>866</v>
      </c>
      <c r="L317">
        <v>1355</v>
      </c>
      <c r="N317">
        <v>1010</v>
      </c>
      <c r="O317" t="s">
        <v>134</v>
      </c>
      <c r="P317" t="s">
        <v>134</v>
      </c>
      <c r="Q317">
        <v>100</v>
      </c>
      <c r="W317">
        <v>0</v>
      </c>
      <c r="X317">
        <v>-2067787439</v>
      </c>
      <c r="Y317">
        <f t="shared" si="106"/>
        <v>0.3</v>
      </c>
      <c r="AA317">
        <v>3153.42</v>
      </c>
      <c r="AB317">
        <v>0</v>
      </c>
      <c r="AC317">
        <v>0</v>
      </c>
      <c r="AD317">
        <v>0</v>
      </c>
      <c r="AE317">
        <v>323.76</v>
      </c>
      <c r="AF317">
        <v>0</v>
      </c>
      <c r="AG317">
        <v>0</v>
      </c>
      <c r="AH317">
        <v>0</v>
      </c>
      <c r="AI317">
        <v>9.74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0.3</v>
      </c>
      <c r="AU317" t="s">
        <v>3</v>
      </c>
      <c r="AV317">
        <v>0</v>
      </c>
      <c r="AW317">
        <v>1</v>
      </c>
      <c r="AX317">
        <v>-1</v>
      </c>
      <c r="AY317">
        <v>0</v>
      </c>
      <c r="AZ317">
        <v>0</v>
      </c>
      <c r="BA317" t="s">
        <v>3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ROUND(Y317*Source!I178,9)</f>
        <v>6.6000000000000003E-2</v>
      </c>
      <c r="CY317">
        <f>AA317</f>
        <v>3153.42</v>
      </c>
      <c r="CZ317">
        <f>AE317</f>
        <v>323.76</v>
      </c>
      <c r="DA317">
        <f>AI317</f>
        <v>9.74</v>
      </c>
      <c r="DB317">
        <f t="shared" si="107"/>
        <v>97.13</v>
      </c>
      <c r="DC317">
        <f t="shared" si="108"/>
        <v>0</v>
      </c>
      <c r="DD317" t="s">
        <v>3</v>
      </c>
      <c r="DE317" t="s">
        <v>3</v>
      </c>
      <c r="DF317">
        <f>ROUND(ROUND(AE317*AI317,2)*CX317,2)</f>
        <v>208.13</v>
      </c>
      <c r="DG317">
        <f t="shared" si="95"/>
        <v>0</v>
      </c>
      <c r="DH317">
        <f t="shared" si="96"/>
        <v>0</v>
      </c>
      <c r="DI317">
        <f t="shared" si="97"/>
        <v>0</v>
      </c>
      <c r="DJ317">
        <f>DF317</f>
        <v>208.13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ROW(Source!A178)</f>
        <v>178</v>
      </c>
      <c r="B318">
        <v>60234885</v>
      </c>
      <c r="C318">
        <v>60235715</v>
      </c>
      <c r="D318">
        <v>0</v>
      </c>
      <c r="E318">
        <v>1</v>
      </c>
      <c r="F318">
        <v>1</v>
      </c>
      <c r="G318">
        <v>30515945</v>
      </c>
      <c r="H318">
        <v>3</v>
      </c>
      <c r="I318" t="s">
        <v>858</v>
      </c>
      <c r="J318" t="s">
        <v>859</v>
      </c>
      <c r="K318" t="s">
        <v>860</v>
      </c>
      <c r="L318">
        <v>1301</v>
      </c>
      <c r="N318">
        <v>1003</v>
      </c>
      <c r="O318" t="s">
        <v>210</v>
      </c>
      <c r="P318" t="s">
        <v>210</v>
      </c>
      <c r="Q318">
        <v>1</v>
      </c>
      <c r="W318">
        <v>0</v>
      </c>
      <c r="X318">
        <v>-823101399</v>
      </c>
      <c r="Y318">
        <f t="shared" si="106"/>
        <v>5.5</v>
      </c>
      <c r="AA318">
        <v>6.82</v>
      </c>
      <c r="AB318">
        <v>0</v>
      </c>
      <c r="AC318">
        <v>0</v>
      </c>
      <c r="AD318">
        <v>0</v>
      </c>
      <c r="AE318">
        <v>0.7</v>
      </c>
      <c r="AF318">
        <v>0</v>
      </c>
      <c r="AG318">
        <v>0</v>
      </c>
      <c r="AH318">
        <v>0</v>
      </c>
      <c r="AI318">
        <v>9.74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5.5</v>
      </c>
      <c r="AU318" t="s">
        <v>3</v>
      </c>
      <c r="AV318">
        <v>0</v>
      </c>
      <c r="AW318">
        <v>1</v>
      </c>
      <c r="AX318">
        <v>-1</v>
      </c>
      <c r="AY318">
        <v>0</v>
      </c>
      <c r="AZ318">
        <v>0</v>
      </c>
      <c r="BA318" t="s">
        <v>3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ROUND(Y318*Source!I178,9)</f>
        <v>1.21</v>
      </c>
      <c r="CY318">
        <f>AA318</f>
        <v>6.82</v>
      </c>
      <c r="CZ318">
        <f>AE318</f>
        <v>0.7</v>
      </c>
      <c r="DA318">
        <f>AI318</f>
        <v>9.74</v>
      </c>
      <c r="DB318">
        <f t="shared" si="107"/>
        <v>3.85</v>
      </c>
      <c r="DC318">
        <f t="shared" si="108"/>
        <v>0</v>
      </c>
      <c r="DD318" t="s">
        <v>3</v>
      </c>
      <c r="DE318" t="s">
        <v>3</v>
      </c>
      <c r="DF318">
        <f>ROUND(ROUND(AE318*AI318,2)*CX318,2)</f>
        <v>8.25</v>
      </c>
      <c r="DG318">
        <f t="shared" si="95"/>
        <v>0</v>
      </c>
      <c r="DH318">
        <f t="shared" si="96"/>
        <v>0</v>
      </c>
      <c r="DI318">
        <f t="shared" si="97"/>
        <v>0</v>
      </c>
      <c r="DJ318">
        <f>DF318</f>
        <v>8.25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ROW(Source!A178)</f>
        <v>178</v>
      </c>
      <c r="B319">
        <v>60234885</v>
      </c>
      <c r="C319">
        <v>60235715</v>
      </c>
      <c r="D319">
        <v>0</v>
      </c>
      <c r="E319">
        <v>1</v>
      </c>
      <c r="F319">
        <v>1</v>
      </c>
      <c r="G319">
        <v>30515945</v>
      </c>
      <c r="H319">
        <v>3</v>
      </c>
      <c r="I319" t="s">
        <v>861</v>
      </c>
      <c r="J319" t="s">
        <v>862</v>
      </c>
      <c r="K319" t="s">
        <v>863</v>
      </c>
      <c r="L319">
        <v>1356</v>
      </c>
      <c r="N319">
        <v>1010</v>
      </c>
      <c r="O319" t="s">
        <v>257</v>
      </c>
      <c r="P319" t="s">
        <v>257</v>
      </c>
      <c r="Q319">
        <v>1000</v>
      </c>
      <c r="W319">
        <v>0</v>
      </c>
      <c r="X319">
        <v>-402432771</v>
      </c>
      <c r="Y319">
        <f t="shared" si="106"/>
        <v>0.02</v>
      </c>
      <c r="AA319">
        <v>62.73</v>
      </c>
      <c r="AB319">
        <v>0</v>
      </c>
      <c r="AC319">
        <v>0</v>
      </c>
      <c r="AD319">
        <v>0</v>
      </c>
      <c r="AE319">
        <v>6.44</v>
      </c>
      <c r="AF319">
        <v>0</v>
      </c>
      <c r="AG319">
        <v>0</v>
      </c>
      <c r="AH319">
        <v>0</v>
      </c>
      <c r="AI319">
        <v>9.74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1</v>
      </c>
      <c r="AX319">
        <v>-1</v>
      </c>
      <c r="AY319">
        <v>0</v>
      </c>
      <c r="AZ319">
        <v>0</v>
      </c>
      <c r="BA319" t="s">
        <v>3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ROUND(Y319*Source!I178,9)</f>
        <v>4.4000000000000003E-3</v>
      </c>
      <c r="CY319">
        <f>AA319</f>
        <v>62.73</v>
      </c>
      <c r="CZ319">
        <f>AE319</f>
        <v>6.44</v>
      </c>
      <c r="DA319">
        <f>AI319</f>
        <v>9.74</v>
      </c>
      <c r="DB319">
        <f t="shared" si="107"/>
        <v>0.13</v>
      </c>
      <c r="DC319">
        <f t="shared" si="108"/>
        <v>0</v>
      </c>
      <c r="DD319" t="s">
        <v>3</v>
      </c>
      <c r="DE319" t="s">
        <v>3</v>
      </c>
      <c r="DF319">
        <f>ROUND(ROUND(AE319*AI319,2)*CX319,2)</f>
        <v>0.28000000000000003</v>
      </c>
      <c r="DG319">
        <f t="shared" si="95"/>
        <v>0</v>
      </c>
      <c r="DH319">
        <f t="shared" si="96"/>
        <v>0</v>
      </c>
      <c r="DI319">
        <f t="shared" si="97"/>
        <v>0</v>
      </c>
      <c r="DJ319">
        <f>DF319</f>
        <v>0.28000000000000003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ROW(Source!A179)</f>
        <v>179</v>
      </c>
      <c r="B320">
        <v>60234885</v>
      </c>
      <c r="C320">
        <v>60235722</v>
      </c>
      <c r="D320">
        <v>30515951</v>
      </c>
      <c r="E320">
        <v>30515945</v>
      </c>
      <c r="F320">
        <v>1</v>
      </c>
      <c r="G320">
        <v>30515945</v>
      </c>
      <c r="H320">
        <v>1</v>
      </c>
      <c r="I320" t="s">
        <v>630</v>
      </c>
      <c r="J320" t="s">
        <v>3</v>
      </c>
      <c r="K320" t="s">
        <v>631</v>
      </c>
      <c r="L320">
        <v>1191</v>
      </c>
      <c r="N320">
        <v>1013</v>
      </c>
      <c r="O320" t="s">
        <v>632</v>
      </c>
      <c r="P320" t="s">
        <v>632</v>
      </c>
      <c r="Q320">
        <v>1</v>
      </c>
      <c r="W320">
        <v>0</v>
      </c>
      <c r="X320">
        <v>476480486</v>
      </c>
      <c r="Y320">
        <f t="shared" si="106"/>
        <v>13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5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13</v>
      </c>
      <c r="AU320" t="s">
        <v>3</v>
      </c>
      <c r="AV320">
        <v>1</v>
      </c>
      <c r="AW320">
        <v>1</v>
      </c>
      <c r="AX320">
        <v>-1</v>
      </c>
      <c r="AY320">
        <v>0</v>
      </c>
      <c r="AZ320">
        <v>0</v>
      </c>
      <c r="BA320" t="s">
        <v>3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U320">
        <f>ROUND(AT320*Source!I179*AH320*AL320,2)</f>
        <v>0</v>
      </c>
      <c r="CV320">
        <f>ROUND(Y320*Source!I179,9)</f>
        <v>1.04</v>
      </c>
      <c r="CW320">
        <v>0</v>
      </c>
      <c r="CX320">
        <f>ROUND(Y320*Source!I179,9)</f>
        <v>1.04</v>
      </c>
      <c r="CY320">
        <f t="shared" ref="CY320:CY333" si="114">AD320</f>
        <v>0</v>
      </c>
      <c r="CZ320">
        <f t="shared" ref="CZ320:CZ333" si="115">AH320</f>
        <v>0</v>
      </c>
      <c r="DA320">
        <f t="shared" ref="DA320:DA333" si="116">AL320</f>
        <v>1</v>
      </c>
      <c r="DB320">
        <f t="shared" si="107"/>
        <v>0</v>
      </c>
      <c r="DC320">
        <f t="shared" si="108"/>
        <v>0</v>
      </c>
      <c r="DD320" t="s">
        <v>3</v>
      </c>
      <c r="DE320" t="s">
        <v>3</v>
      </c>
      <c r="DF320">
        <f t="shared" ref="DF320:DF335" si="117">ROUND(ROUND(AE320,2)*CX320,2)</f>
        <v>0</v>
      </c>
      <c r="DG320">
        <f t="shared" si="95"/>
        <v>0</v>
      </c>
      <c r="DH320">
        <f t="shared" si="96"/>
        <v>0</v>
      </c>
      <c r="DI320">
        <f t="shared" si="97"/>
        <v>0</v>
      </c>
      <c r="DJ320">
        <f t="shared" ref="DJ320:DJ333" si="118">DI320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ROW(Source!A180)</f>
        <v>180</v>
      </c>
      <c r="B321">
        <v>60234885</v>
      </c>
      <c r="C321">
        <v>60235724</v>
      </c>
      <c r="D321">
        <v>30515951</v>
      </c>
      <c r="E321">
        <v>30515945</v>
      </c>
      <c r="F321">
        <v>1</v>
      </c>
      <c r="G321">
        <v>30515945</v>
      </c>
      <c r="H321">
        <v>1</v>
      </c>
      <c r="I321" t="s">
        <v>630</v>
      </c>
      <c r="J321" t="s">
        <v>3</v>
      </c>
      <c r="K321" t="s">
        <v>631</v>
      </c>
      <c r="L321">
        <v>1191</v>
      </c>
      <c r="N321">
        <v>1013</v>
      </c>
      <c r="O321" t="s">
        <v>632</v>
      </c>
      <c r="P321" t="s">
        <v>632</v>
      </c>
      <c r="Q321">
        <v>1</v>
      </c>
      <c r="W321">
        <v>0</v>
      </c>
      <c r="X321">
        <v>476480486</v>
      </c>
      <c r="Y321">
        <f t="shared" si="106"/>
        <v>11.9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5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11.9</v>
      </c>
      <c r="AU321" t="s">
        <v>3</v>
      </c>
      <c r="AV321">
        <v>1</v>
      </c>
      <c r="AW321">
        <v>1</v>
      </c>
      <c r="AX321">
        <v>-1</v>
      </c>
      <c r="AY321">
        <v>0</v>
      </c>
      <c r="AZ321">
        <v>0</v>
      </c>
      <c r="BA321" t="s">
        <v>3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U321">
        <f>ROUND(AT321*Source!I180*AH321*AL321,2)</f>
        <v>0</v>
      </c>
      <c r="CV321">
        <f>ROUND(Y321*Source!I180,9)</f>
        <v>4.2839999999999998</v>
      </c>
      <c r="CW321">
        <v>0</v>
      </c>
      <c r="CX321">
        <f>ROUND(Y321*Source!I180,9)</f>
        <v>4.2839999999999998</v>
      </c>
      <c r="CY321">
        <f t="shared" si="114"/>
        <v>0</v>
      </c>
      <c r="CZ321">
        <f t="shared" si="115"/>
        <v>0</v>
      </c>
      <c r="DA321">
        <f t="shared" si="116"/>
        <v>1</v>
      </c>
      <c r="DB321">
        <f t="shared" si="107"/>
        <v>0</v>
      </c>
      <c r="DC321">
        <f t="shared" si="108"/>
        <v>0</v>
      </c>
      <c r="DD321" t="s">
        <v>3</v>
      </c>
      <c r="DE321" t="s">
        <v>3</v>
      </c>
      <c r="DF321">
        <f t="shared" si="117"/>
        <v>0</v>
      </c>
      <c r="DG321">
        <f t="shared" ref="DG321:DG354" si="119">ROUND(ROUND(AF321,2)*CX321,2)</f>
        <v>0</v>
      </c>
      <c r="DH321">
        <f t="shared" ref="DH321:DH354" si="120">ROUND(ROUND(AG321,2)*CX321,2)</f>
        <v>0</v>
      </c>
      <c r="DI321">
        <f t="shared" ref="DI321:DI375" si="121">ROUND(ROUND(AH321,2)*CX321,2)</f>
        <v>0</v>
      </c>
      <c r="DJ321">
        <f t="shared" si="118"/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ROW(Source!A181)</f>
        <v>181</v>
      </c>
      <c r="B322">
        <v>60234885</v>
      </c>
      <c r="C322">
        <v>60235726</v>
      </c>
      <c r="D322">
        <v>30515951</v>
      </c>
      <c r="E322">
        <v>30515945</v>
      </c>
      <c r="F322">
        <v>1</v>
      </c>
      <c r="G322">
        <v>30515945</v>
      </c>
      <c r="H322">
        <v>1</v>
      </c>
      <c r="I322" t="s">
        <v>630</v>
      </c>
      <c r="J322" t="s">
        <v>3</v>
      </c>
      <c r="K322" t="s">
        <v>631</v>
      </c>
      <c r="L322">
        <v>1191</v>
      </c>
      <c r="N322">
        <v>1013</v>
      </c>
      <c r="O322" t="s">
        <v>632</v>
      </c>
      <c r="P322" t="s">
        <v>632</v>
      </c>
      <c r="Q322">
        <v>1</v>
      </c>
      <c r="W322">
        <v>0</v>
      </c>
      <c r="X322">
        <v>476480486</v>
      </c>
      <c r="Y322">
        <f t="shared" si="106"/>
        <v>17.100000000000001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5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17.100000000000001</v>
      </c>
      <c r="AU322" t="s">
        <v>3</v>
      </c>
      <c r="AV322">
        <v>1</v>
      </c>
      <c r="AW322">
        <v>1</v>
      </c>
      <c r="AX322">
        <v>-1</v>
      </c>
      <c r="AY322">
        <v>0</v>
      </c>
      <c r="AZ322">
        <v>0</v>
      </c>
      <c r="BA322" t="s">
        <v>3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U322">
        <f>ROUND(AT322*Source!I181*AH322*AL322,2)</f>
        <v>0</v>
      </c>
      <c r="CV322">
        <f>ROUND(Y322*Source!I181,9)</f>
        <v>2.7360000000000002</v>
      </c>
      <c r="CW322">
        <v>0</v>
      </c>
      <c r="CX322">
        <f>ROUND(Y322*Source!I181,9)</f>
        <v>2.7360000000000002</v>
      </c>
      <c r="CY322">
        <f t="shared" si="114"/>
        <v>0</v>
      </c>
      <c r="CZ322">
        <f t="shared" si="115"/>
        <v>0</v>
      </c>
      <c r="DA322">
        <f t="shared" si="116"/>
        <v>1</v>
      </c>
      <c r="DB322">
        <f t="shared" si="107"/>
        <v>0</v>
      </c>
      <c r="DC322">
        <f t="shared" si="108"/>
        <v>0</v>
      </c>
      <c r="DD322" t="s">
        <v>3</v>
      </c>
      <c r="DE322" t="s">
        <v>3</v>
      </c>
      <c r="DF322">
        <f t="shared" si="117"/>
        <v>0</v>
      </c>
      <c r="DG322">
        <f t="shared" si="119"/>
        <v>0</v>
      </c>
      <c r="DH322">
        <f t="shared" si="120"/>
        <v>0</v>
      </c>
      <c r="DI322">
        <f t="shared" si="121"/>
        <v>0</v>
      </c>
      <c r="DJ322">
        <f t="shared" si="118"/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ROW(Source!A182)</f>
        <v>182</v>
      </c>
      <c r="B323">
        <v>60234885</v>
      </c>
      <c r="C323">
        <v>60235728</v>
      </c>
      <c r="D323">
        <v>30515951</v>
      </c>
      <c r="E323">
        <v>30515945</v>
      </c>
      <c r="F323">
        <v>1</v>
      </c>
      <c r="G323">
        <v>30515945</v>
      </c>
      <c r="H323">
        <v>1</v>
      </c>
      <c r="I323" t="s">
        <v>630</v>
      </c>
      <c r="J323" t="s">
        <v>3</v>
      </c>
      <c r="K323" t="s">
        <v>631</v>
      </c>
      <c r="L323">
        <v>1191</v>
      </c>
      <c r="N323">
        <v>1013</v>
      </c>
      <c r="O323" t="s">
        <v>632</v>
      </c>
      <c r="P323" t="s">
        <v>632</v>
      </c>
      <c r="Q323">
        <v>1</v>
      </c>
      <c r="W323">
        <v>0</v>
      </c>
      <c r="X323">
        <v>476480486</v>
      </c>
      <c r="Y323">
        <f t="shared" si="106"/>
        <v>116.43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5</v>
      </c>
      <c r="AN323">
        <v>0</v>
      </c>
      <c r="AO323">
        <v>1</v>
      </c>
      <c r="AP323">
        <v>0</v>
      </c>
      <c r="AQ323">
        <v>0</v>
      </c>
      <c r="AR323">
        <v>0</v>
      </c>
      <c r="AS323" t="s">
        <v>3</v>
      </c>
      <c r="AT323">
        <v>116.43</v>
      </c>
      <c r="AU323" t="s">
        <v>3</v>
      </c>
      <c r="AV323">
        <v>1</v>
      </c>
      <c r="AW323">
        <v>1</v>
      </c>
      <c r="AX323">
        <v>-1</v>
      </c>
      <c r="AY323">
        <v>0</v>
      </c>
      <c r="AZ323">
        <v>0</v>
      </c>
      <c r="BA323" t="s">
        <v>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U323">
        <f>ROUND(AT323*Source!I182*AH323*AL323,2)</f>
        <v>0</v>
      </c>
      <c r="CV323">
        <f>ROUND(Y323*Source!I182,9)</f>
        <v>27.943200000000001</v>
      </c>
      <c r="CW323">
        <v>0</v>
      </c>
      <c r="CX323">
        <f>ROUND(Y323*Source!I182,9)</f>
        <v>27.943200000000001</v>
      </c>
      <c r="CY323">
        <f t="shared" si="114"/>
        <v>0</v>
      </c>
      <c r="CZ323">
        <f t="shared" si="115"/>
        <v>0</v>
      </c>
      <c r="DA323">
        <f t="shared" si="116"/>
        <v>1</v>
      </c>
      <c r="DB323">
        <f t="shared" si="107"/>
        <v>0</v>
      </c>
      <c r="DC323">
        <f t="shared" si="108"/>
        <v>0</v>
      </c>
      <c r="DD323" t="s">
        <v>3</v>
      </c>
      <c r="DE323" t="s">
        <v>3</v>
      </c>
      <c r="DF323">
        <f t="shared" si="117"/>
        <v>0</v>
      </c>
      <c r="DG323">
        <f t="shared" si="119"/>
        <v>0</v>
      </c>
      <c r="DH323">
        <f t="shared" si="120"/>
        <v>0</v>
      </c>
      <c r="DI323">
        <f t="shared" si="121"/>
        <v>0</v>
      </c>
      <c r="DJ323">
        <f t="shared" si="118"/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ROW(Source!A183)</f>
        <v>183</v>
      </c>
      <c r="B324">
        <v>60234885</v>
      </c>
      <c r="C324">
        <v>60235730</v>
      </c>
      <c r="D324">
        <v>30515951</v>
      </c>
      <c r="E324">
        <v>30515945</v>
      </c>
      <c r="F324">
        <v>1</v>
      </c>
      <c r="G324">
        <v>30515945</v>
      </c>
      <c r="H324">
        <v>1</v>
      </c>
      <c r="I324" t="s">
        <v>630</v>
      </c>
      <c r="J324" t="s">
        <v>3</v>
      </c>
      <c r="K324" t="s">
        <v>631</v>
      </c>
      <c r="L324">
        <v>1191</v>
      </c>
      <c r="N324">
        <v>1013</v>
      </c>
      <c r="O324" t="s">
        <v>632</v>
      </c>
      <c r="P324" t="s">
        <v>632</v>
      </c>
      <c r="Q324">
        <v>1</v>
      </c>
      <c r="W324">
        <v>0</v>
      </c>
      <c r="X324">
        <v>476480486</v>
      </c>
      <c r="Y324">
        <f t="shared" si="106"/>
        <v>2.1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5</v>
      </c>
      <c r="AN324">
        <v>0</v>
      </c>
      <c r="AO324">
        <v>1</v>
      </c>
      <c r="AP324">
        <v>0</v>
      </c>
      <c r="AQ324">
        <v>0</v>
      </c>
      <c r="AR324">
        <v>0</v>
      </c>
      <c r="AS324" t="s">
        <v>3</v>
      </c>
      <c r="AT324">
        <v>2.1</v>
      </c>
      <c r="AU324" t="s">
        <v>3</v>
      </c>
      <c r="AV324">
        <v>1</v>
      </c>
      <c r="AW324">
        <v>1</v>
      </c>
      <c r="AX324">
        <v>-1</v>
      </c>
      <c r="AY324">
        <v>0</v>
      </c>
      <c r="AZ324">
        <v>0</v>
      </c>
      <c r="BA324" t="s">
        <v>3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U324">
        <f>ROUND(AT324*Source!I183*AH324*AL324,2)</f>
        <v>0</v>
      </c>
      <c r="CV324">
        <f>ROUND(Y324*Source!I183,9)</f>
        <v>197.4</v>
      </c>
      <c r="CW324">
        <v>0</v>
      </c>
      <c r="CX324">
        <f>ROUND(Y324*Source!I183,9)</f>
        <v>197.4</v>
      </c>
      <c r="CY324">
        <f t="shared" si="114"/>
        <v>0</v>
      </c>
      <c r="CZ324">
        <f t="shared" si="115"/>
        <v>0</v>
      </c>
      <c r="DA324">
        <f t="shared" si="116"/>
        <v>1</v>
      </c>
      <c r="DB324">
        <f t="shared" si="107"/>
        <v>0</v>
      </c>
      <c r="DC324">
        <f t="shared" si="108"/>
        <v>0</v>
      </c>
      <c r="DD324" t="s">
        <v>3</v>
      </c>
      <c r="DE324" t="s">
        <v>3</v>
      </c>
      <c r="DF324">
        <f t="shared" si="117"/>
        <v>0</v>
      </c>
      <c r="DG324">
        <f t="shared" si="119"/>
        <v>0</v>
      </c>
      <c r="DH324">
        <f t="shared" si="120"/>
        <v>0</v>
      </c>
      <c r="DI324">
        <f t="shared" si="121"/>
        <v>0</v>
      </c>
      <c r="DJ324">
        <f t="shared" si="118"/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ROW(Source!A184)</f>
        <v>184</v>
      </c>
      <c r="B325">
        <v>60234885</v>
      </c>
      <c r="C325">
        <v>60235732</v>
      </c>
      <c r="D325">
        <v>30515951</v>
      </c>
      <c r="E325">
        <v>30515945</v>
      </c>
      <c r="F325">
        <v>1</v>
      </c>
      <c r="G325">
        <v>30515945</v>
      </c>
      <c r="H325">
        <v>1</v>
      </c>
      <c r="I325" t="s">
        <v>630</v>
      </c>
      <c r="J325" t="s">
        <v>3</v>
      </c>
      <c r="K325" t="s">
        <v>631</v>
      </c>
      <c r="L325">
        <v>1191</v>
      </c>
      <c r="N325">
        <v>1013</v>
      </c>
      <c r="O325" t="s">
        <v>632</v>
      </c>
      <c r="P325" t="s">
        <v>632</v>
      </c>
      <c r="Q325">
        <v>1</v>
      </c>
      <c r="W325">
        <v>0</v>
      </c>
      <c r="X325">
        <v>476480486</v>
      </c>
      <c r="Y325">
        <f t="shared" si="106"/>
        <v>2.83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5</v>
      </c>
      <c r="AN325">
        <v>0</v>
      </c>
      <c r="AO325">
        <v>1</v>
      </c>
      <c r="AP325">
        <v>0</v>
      </c>
      <c r="AQ325">
        <v>0</v>
      </c>
      <c r="AR325">
        <v>0</v>
      </c>
      <c r="AS325" t="s">
        <v>3</v>
      </c>
      <c r="AT325">
        <v>2.83</v>
      </c>
      <c r="AU325" t="s">
        <v>3</v>
      </c>
      <c r="AV325">
        <v>1</v>
      </c>
      <c r="AW325">
        <v>1</v>
      </c>
      <c r="AX325">
        <v>-1</v>
      </c>
      <c r="AY325">
        <v>0</v>
      </c>
      <c r="AZ325">
        <v>0</v>
      </c>
      <c r="BA325" t="s">
        <v>3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U325">
        <f>ROUND(AT325*Source!I184*AH325*AL325,2)</f>
        <v>0</v>
      </c>
      <c r="CV325">
        <f>ROUND(Y325*Source!I184,9)</f>
        <v>147.16</v>
      </c>
      <c r="CW325">
        <v>0</v>
      </c>
      <c r="CX325">
        <f>ROUND(Y325*Source!I184,9)</f>
        <v>147.16</v>
      </c>
      <c r="CY325">
        <f t="shared" si="114"/>
        <v>0</v>
      </c>
      <c r="CZ325">
        <f t="shared" si="115"/>
        <v>0</v>
      </c>
      <c r="DA325">
        <f t="shared" si="116"/>
        <v>1</v>
      </c>
      <c r="DB325">
        <f t="shared" si="107"/>
        <v>0</v>
      </c>
      <c r="DC325">
        <f t="shared" si="108"/>
        <v>0</v>
      </c>
      <c r="DD325" t="s">
        <v>3</v>
      </c>
      <c r="DE325" t="s">
        <v>3</v>
      </c>
      <c r="DF325">
        <f t="shared" si="117"/>
        <v>0</v>
      </c>
      <c r="DG325">
        <f t="shared" si="119"/>
        <v>0</v>
      </c>
      <c r="DH325">
        <f t="shared" si="120"/>
        <v>0</v>
      </c>
      <c r="DI325">
        <f t="shared" si="121"/>
        <v>0</v>
      </c>
      <c r="DJ325">
        <f t="shared" si="118"/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ROW(Source!A185)</f>
        <v>185</v>
      </c>
      <c r="B326">
        <v>60234885</v>
      </c>
      <c r="C326">
        <v>60235734</v>
      </c>
      <c r="D326">
        <v>30515951</v>
      </c>
      <c r="E326">
        <v>30515945</v>
      </c>
      <c r="F326">
        <v>1</v>
      </c>
      <c r="G326">
        <v>30515945</v>
      </c>
      <c r="H326">
        <v>1</v>
      </c>
      <c r="I326" t="s">
        <v>630</v>
      </c>
      <c r="J326" t="s">
        <v>3</v>
      </c>
      <c r="K326" t="s">
        <v>631</v>
      </c>
      <c r="L326">
        <v>1191</v>
      </c>
      <c r="N326">
        <v>1013</v>
      </c>
      <c r="O326" t="s">
        <v>632</v>
      </c>
      <c r="P326" t="s">
        <v>632</v>
      </c>
      <c r="Q326">
        <v>1</v>
      </c>
      <c r="W326">
        <v>0</v>
      </c>
      <c r="X326">
        <v>476480486</v>
      </c>
      <c r="Y326">
        <f t="shared" si="106"/>
        <v>2.83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5</v>
      </c>
      <c r="AN326">
        <v>0</v>
      </c>
      <c r="AO326">
        <v>1</v>
      </c>
      <c r="AP326">
        <v>0</v>
      </c>
      <c r="AQ326">
        <v>0</v>
      </c>
      <c r="AR326">
        <v>0</v>
      </c>
      <c r="AS326" t="s">
        <v>3</v>
      </c>
      <c r="AT326">
        <v>2.83</v>
      </c>
      <c r="AU326" t="s">
        <v>3</v>
      </c>
      <c r="AV326">
        <v>1</v>
      </c>
      <c r="AW326">
        <v>1</v>
      </c>
      <c r="AX326">
        <v>-1</v>
      </c>
      <c r="AY326">
        <v>0</v>
      </c>
      <c r="AZ326">
        <v>0</v>
      </c>
      <c r="BA326" t="s">
        <v>3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U326">
        <f>ROUND(AT326*Source!I185*AH326*AL326,2)</f>
        <v>0</v>
      </c>
      <c r="CV326">
        <f>ROUND(Y326*Source!I185,9)</f>
        <v>84.9</v>
      </c>
      <c r="CW326">
        <v>0</v>
      </c>
      <c r="CX326">
        <f>ROUND(Y326*Source!I185,9)</f>
        <v>84.9</v>
      </c>
      <c r="CY326">
        <f t="shared" si="114"/>
        <v>0</v>
      </c>
      <c r="CZ326">
        <f t="shared" si="115"/>
        <v>0</v>
      </c>
      <c r="DA326">
        <f t="shared" si="116"/>
        <v>1</v>
      </c>
      <c r="DB326">
        <f t="shared" si="107"/>
        <v>0</v>
      </c>
      <c r="DC326">
        <f t="shared" si="108"/>
        <v>0</v>
      </c>
      <c r="DD326" t="s">
        <v>3</v>
      </c>
      <c r="DE326" t="s">
        <v>3</v>
      </c>
      <c r="DF326">
        <f t="shared" si="117"/>
        <v>0</v>
      </c>
      <c r="DG326">
        <f t="shared" si="119"/>
        <v>0</v>
      </c>
      <c r="DH326">
        <f t="shared" si="120"/>
        <v>0</v>
      </c>
      <c r="DI326">
        <f t="shared" si="121"/>
        <v>0</v>
      </c>
      <c r="DJ326">
        <f t="shared" si="118"/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ROW(Source!A187)</f>
        <v>187</v>
      </c>
      <c r="B327">
        <v>60234885</v>
      </c>
      <c r="C327">
        <v>60235737</v>
      </c>
      <c r="D327">
        <v>30515951</v>
      </c>
      <c r="E327">
        <v>30515945</v>
      </c>
      <c r="F327">
        <v>1</v>
      </c>
      <c r="G327">
        <v>30515945</v>
      </c>
      <c r="H327">
        <v>1</v>
      </c>
      <c r="I327" t="s">
        <v>630</v>
      </c>
      <c r="J327" t="s">
        <v>3</v>
      </c>
      <c r="K327" t="s">
        <v>631</v>
      </c>
      <c r="L327">
        <v>1191</v>
      </c>
      <c r="N327">
        <v>1013</v>
      </c>
      <c r="O327" t="s">
        <v>632</v>
      </c>
      <c r="P327" t="s">
        <v>632</v>
      </c>
      <c r="Q327">
        <v>1</v>
      </c>
      <c r="W327">
        <v>0</v>
      </c>
      <c r="X327">
        <v>476480486</v>
      </c>
      <c r="Y327">
        <f t="shared" si="106"/>
        <v>14.4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5</v>
      </c>
      <c r="AN327">
        <v>0</v>
      </c>
      <c r="AO327">
        <v>1</v>
      </c>
      <c r="AP327">
        <v>0</v>
      </c>
      <c r="AQ327">
        <v>0</v>
      </c>
      <c r="AR327">
        <v>0</v>
      </c>
      <c r="AS327" t="s">
        <v>3</v>
      </c>
      <c r="AT327">
        <v>14.4</v>
      </c>
      <c r="AU327" t="s">
        <v>3</v>
      </c>
      <c r="AV327">
        <v>1</v>
      </c>
      <c r="AW327">
        <v>1</v>
      </c>
      <c r="AX327">
        <v>-1</v>
      </c>
      <c r="AY327">
        <v>0</v>
      </c>
      <c r="AZ327">
        <v>0</v>
      </c>
      <c r="BA327" t="s">
        <v>3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U327">
        <f>ROUND(AT327*Source!I187*AH327*AL327,2)</f>
        <v>0</v>
      </c>
      <c r="CV327">
        <f>ROUND(Y327*Source!I187,9)</f>
        <v>0</v>
      </c>
      <c r="CW327">
        <v>0</v>
      </c>
      <c r="CX327">
        <f>ROUND(Y327*Source!I187,9)</f>
        <v>0</v>
      </c>
      <c r="CY327">
        <f t="shared" si="114"/>
        <v>0</v>
      </c>
      <c r="CZ327">
        <f t="shared" si="115"/>
        <v>0</v>
      </c>
      <c r="DA327">
        <f t="shared" si="116"/>
        <v>1</v>
      </c>
      <c r="DB327">
        <f t="shared" si="107"/>
        <v>0</v>
      </c>
      <c r="DC327">
        <f t="shared" si="108"/>
        <v>0</v>
      </c>
      <c r="DD327" t="s">
        <v>3</v>
      </c>
      <c r="DE327" t="s">
        <v>3</v>
      </c>
      <c r="DF327">
        <f t="shared" si="117"/>
        <v>0</v>
      </c>
      <c r="DG327">
        <f t="shared" si="119"/>
        <v>0</v>
      </c>
      <c r="DH327">
        <f t="shared" si="120"/>
        <v>0</v>
      </c>
      <c r="DI327">
        <f t="shared" si="121"/>
        <v>0</v>
      </c>
      <c r="DJ327">
        <f t="shared" si="118"/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ROW(Source!A188)</f>
        <v>188</v>
      </c>
      <c r="B328">
        <v>60234885</v>
      </c>
      <c r="C328">
        <v>60235739</v>
      </c>
      <c r="D328">
        <v>30515951</v>
      </c>
      <c r="E328">
        <v>30515945</v>
      </c>
      <c r="F328">
        <v>1</v>
      </c>
      <c r="G328">
        <v>30515945</v>
      </c>
      <c r="H328">
        <v>1</v>
      </c>
      <c r="I328" t="s">
        <v>630</v>
      </c>
      <c r="J328" t="s">
        <v>3</v>
      </c>
      <c r="K328" t="s">
        <v>631</v>
      </c>
      <c r="L328">
        <v>1191</v>
      </c>
      <c r="N328">
        <v>1013</v>
      </c>
      <c r="O328" t="s">
        <v>632</v>
      </c>
      <c r="P328" t="s">
        <v>632</v>
      </c>
      <c r="Q328">
        <v>1</v>
      </c>
      <c r="W328">
        <v>0</v>
      </c>
      <c r="X328">
        <v>476480486</v>
      </c>
      <c r="Y328">
        <f t="shared" si="106"/>
        <v>1.03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5</v>
      </c>
      <c r="AN328">
        <v>0</v>
      </c>
      <c r="AO328">
        <v>1</v>
      </c>
      <c r="AP328">
        <v>0</v>
      </c>
      <c r="AQ328">
        <v>0</v>
      </c>
      <c r="AR328">
        <v>0</v>
      </c>
      <c r="AS328" t="s">
        <v>3</v>
      </c>
      <c r="AT328">
        <v>1.03</v>
      </c>
      <c r="AU328" t="s">
        <v>3</v>
      </c>
      <c r="AV328">
        <v>1</v>
      </c>
      <c r="AW328">
        <v>1</v>
      </c>
      <c r="AX328">
        <v>-1</v>
      </c>
      <c r="AY328">
        <v>0</v>
      </c>
      <c r="AZ328">
        <v>0</v>
      </c>
      <c r="BA328" t="s">
        <v>3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U328">
        <f>ROUND(AT328*Source!I188*AH328*AL328,2)</f>
        <v>0</v>
      </c>
      <c r="CV328">
        <f>ROUND(Y328*Source!I188,9)</f>
        <v>2.5749999999999999E-2</v>
      </c>
      <c r="CW328">
        <v>0</v>
      </c>
      <c r="CX328">
        <f>ROUND(Y328*Source!I188,9)</f>
        <v>2.5749999999999999E-2</v>
      </c>
      <c r="CY328">
        <f t="shared" si="114"/>
        <v>0</v>
      </c>
      <c r="CZ328">
        <f t="shared" si="115"/>
        <v>0</v>
      </c>
      <c r="DA328">
        <f t="shared" si="116"/>
        <v>1</v>
      </c>
      <c r="DB328">
        <f t="shared" si="107"/>
        <v>0</v>
      </c>
      <c r="DC328">
        <f t="shared" si="108"/>
        <v>0</v>
      </c>
      <c r="DD328" t="s">
        <v>3</v>
      </c>
      <c r="DE328" t="s">
        <v>3</v>
      </c>
      <c r="DF328">
        <f t="shared" si="117"/>
        <v>0</v>
      </c>
      <c r="DG328">
        <f t="shared" si="119"/>
        <v>0</v>
      </c>
      <c r="DH328">
        <f t="shared" si="120"/>
        <v>0</v>
      </c>
      <c r="DI328">
        <f t="shared" si="121"/>
        <v>0</v>
      </c>
      <c r="DJ328">
        <f t="shared" si="118"/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ROW(Source!A189)</f>
        <v>189</v>
      </c>
      <c r="B329">
        <v>60234885</v>
      </c>
      <c r="C329">
        <v>60235741</v>
      </c>
      <c r="D329">
        <v>30515951</v>
      </c>
      <c r="E329">
        <v>30515945</v>
      </c>
      <c r="F329">
        <v>1</v>
      </c>
      <c r="G329">
        <v>30515945</v>
      </c>
      <c r="H329">
        <v>1</v>
      </c>
      <c r="I329" t="s">
        <v>630</v>
      </c>
      <c r="J329" t="s">
        <v>3</v>
      </c>
      <c r="K329" t="s">
        <v>631</v>
      </c>
      <c r="L329">
        <v>1191</v>
      </c>
      <c r="N329">
        <v>1013</v>
      </c>
      <c r="O329" t="s">
        <v>632</v>
      </c>
      <c r="P329" t="s">
        <v>632</v>
      </c>
      <c r="Q329">
        <v>1</v>
      </c>
      <c r="W329">
        <v>0</v>
      </c>
      <c r="X329">
        <v>476480486</v>
      </c>
      <c r="Y329">
        <f t="shared" si="106"/>
        <v>14.4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5</v>
      </c>
      <c r="AN329">
        <v>0</v>
      </c>
      <c r="AO329">
        <v>1</v>
      </c>
      <c r="AP329">
        <v>0</v>
      </c>
      <c r="AQ329">
        <v>0</v>
      </c>
      <c r="AR329">
        <v>0</v>
      </c>
      <c r="AS329" t="s">
        <v>3</v>
      </c>
      <c r="AT329">
        <v>14.4</v>
      </c>
      <c r="AU329" t="s">
        <v>3</v>
      </c>
      <c r="AV329">
        <v>1</v>
      </c>
      <c r="AW329">
        <v>1</v>
      </c>
      <c r="AX329">
        <v>-1</v>
      </c>
      <c r="AY329">
        <v>0</v>
      </c>
      <c r="AZ329">
        <v>0</v>
      </c>
      <c r="BA329" t="s">
        <v>3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U329">
        <f>ROUND(AT329*Source!I189*AH329*AL329,2)</f>
        <v>0</v>
      </c>
      <c r="CV329">
        <f>ROUND(Y329*Source!I189,9)</f>
        <v>18.72</v>
      </c>
      <c r="CW329">
        <v>0</v>
      </c>
      <c r="CX329">
        <f>ROUND(Y329*Source!I189,9)</f>
        <v>18.72</v>
      </c>
      <c r="CY329">
        <f t="shared" si="114"/>
        <v>0</v>
      </c>
      <c r="CZ329">
        <f t="shared" si="115"/>
        <v>0</v>
      </c>
      <c r="DA329">
        <f t="shared" si="116"/>
        <v>1</v>
      </c>
      <c r="DB329">
        <f t="shared" si="107"/>
        <v>0</v>
      </c>
      <c r="DC329">
        <f t="shared" si="108"/>
        <v>0</v>
      </c>
      <c r="DD329" t="s">
        <v>3</v>
      </c>
      <c r="DE329" t="s">
        <v>3</v>
      </c>
      <c r="DF329">
        <f t="shared" si="117"/>
        <v>0</v>
      </c>
      <c r="DG329">
        <f t="shared" si="119"/>
        <v>0</v>
      </c>
      <c r="DH329">
        <f t="shared" si="120"/>
        <v>0</v>
      </c>
      <c r="DI329">
        <f t="shared" si="121"/>
        <v>0</v>
      </c>
      <c r="DJ329">
        <f t="shared" si="118"/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ROW(Source!A190)</f>
        <v>190</v>
      </c>
      <c r="B330">
        <v>60234885</v>
      </c>
      <c r="C330">
        <v>60235743</v>
      </c>
      <c r="D330">
        <v>30515951</v>
      </c>
      <c r="E330">
        <v>30515945</v>
      </c>
      <c r="F330">
        <v>1</v>
      </c>
      <c r="G330">
        <v>30515945</v>
      </c>
      <c r="H330">
        <v>1</v>
      </c>
      <c r="I330" t="s">
        <v>630</v>
      </c>
      <c r="J330" t="s">
        <v>3</v>
      </c>
      <c r="K330" t="s">
        <v>631</v>
      </c>
      <c r="L330">
        <v>1191</v>
      </c>
      <c r="N330">
        <v>1013</v>
      </c>
      <c r="O330" t="s">
        <v>632</v>
      </c>
      <c r="P330" t="s">
        <v>632</v>
      </c>
      <c r="Q330">
        <v>1</v>
      </c>
      <c r="W330">
        <v>0</v>
      </c>
      <c r="X330">
        <v>476480486</v>
      </c>
      <c r="Y330">
        <f t="shared" si="106"/>
        <v>9.27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5</v>
      </c>
      <c r="AN330">
        <v>0</v>
      </c>
      <c r="AO330">
        <v>1</v>
      </c>
      <c r="AP330">
        <v>0</v>
      </c>
      <c r="AQ330">
        <v>0</v>
      </c>
      <c r="AR330">
        <v>0</v>
      </c>
      <c r="AS330" t="s">
        <v>3</v>
      </c>
      <c r="AT330">
        <v>9.27</v>
      </c>
      <c r="AU330" t="s">
        <v>3</v>
      </c>
      <c r="AV330">
        <v>1</v>
      </c>
      <c r="AW330">
        <v>1</v>
      </c>
      <c r="AX330">
        <v>-1</v>
      </c>
      <c r="AY330">
        <v>0</v>
      </c>
      <c r="AZ330">
        <v>0</v>
      </c>
      <c r="BA330" t="s">
        <v>3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U330">
        <f>ROUND(AT330*Source!I190*AH330*AL330,2)</f>
        <v>0</v>
      </c>
      <c r="CV330">
        <f>ROUND(Y330*Source!I190,9)</f>
        <v>14.832000000000001</v>
      </c>
      <c r="CW330">
        <v>0</v>
      </c>
      <c r="CX330">
        <f>ROUND(Y330*Source!I190,9)</f>
        <v>14.832000000000001</v>
      </c>
      <c r="CY330">
        <f t="shared" si="114"/>
        <v>0</v>
      </c>
      <c r="CZ330">
        <f t="shared" si="115"/>
        <v>0</v>
      </c>
      <c r="DA330">
        <f t="shared" si="116"/>
        <v>1</v>
      </c>
      <c r="DB330">
        <f t="shared" si="107"/>
        <v>0</v>
      </c>
      <c r="DC330">
        <f t="shared" si="108"/>
        <v>0</v>
      </c>
      <c r="DD330" t="s">
        <v>3</v>
      </c>
      <c r="DE330" t="s">
        <v>3</v>
      </c>
      <c r="DF330">
        <f t="shared" si="117"/>
        <v>0</v>
      </c>
      <c r="DG330">
        <f t="shared" si="119"/>
        <v>0</v>
      </c>
      <c r="DH330">
        <f t="shared" si="120"/>
        <v>0</v>
      </c>
      <c r="DI330">
        <f t="shared" si="121"/>
        <v>0</v>
      </c>
      <c r="DJ330">
        <f t="shared" si="118"/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ROW(Source!A196)</f>
        <v>196</v>
      </c>
      <c r="B331">
        <v>60234885</v>
      </c>
      <c r="C331">
        <v>60235745</v>
      </c>
      <c r="D331">
        <v>30515951</v>
      </c>
      <c r="E331">
        <v>30515945</v>
      </c>
      <c r="F331">
        <v>1</v>
      </c>
      <c r="G331">
        <v>30515945</v>
      </c>
      <c r="H331">
        <v>1</v>
      </c>
      <c r="I331" t="s">
        <v>630</v>
      </c>
      <c r="J331" t="s">
        <v>3</v>
      </c>
      <c r="K331" t="s">
        <v>631</v>
      </c>
      <c r="L331">
        <v>1191</v>
      </c>
      <c r="N331">
        <v>1013</v>
      </c>
      <c r="O331" t="s">
        <v>632</v>
      </c>
      <c r="P331" t="s">
        <v>632</v>
      </c>
      <c r="Q331">
        <v>1</v>
      </c>
      <c r="W331">
        <v>0</v>
      </c>
      <c r="X331">
        <v>476480486</v>
      </c>
      <c r="Y331">
        <f t="shared" si="106"/>
        <v>18.5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5</v>
      </c>
      <c r="AN331">
        <v>0</v>
      </c>
      <c r="AO331">
        <v>1</v>
      </c>
      <c r="AP331">
        <v>0</v>
      </c>
      <c r="AQ331">
        <v>0</v>
      </c>
      <c r="AR331">
        <v>0</v>
      </c>
      <c r="AS331" t="s">
        <v>3</v>
      </c>
      <c r="AT331">
        <v>18.5</v>
      </c>
      <c r="AU331" t="s">
        <v>3</v>
      </c>
      <c r="AV331">
        <v>1</v>
      </c>
      <c r="AW331">
        <v>1</v>
      </c>
      <c r="AX331">
        <v>-1</v>
      </c>
      <c r="AY331">
        <v>0</v>
      </c>
      <c r="AZ331">
        <v>0</v>
      </c>
      <c r="BA331" t="s">
        <v>3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U331">
        <f>ROUND(AT331*Source!I196*AH331*AL331,2)</f>
        <v>0</v>
      </c>
      <c r="CV331">
        <f>ROUND(Y331*Source!I196,9)</f>
        <v>11.1</v>
      </c>
      <c r="CW331">
        <v>0</v>
      </c>
      <c r="CX331">
        <f>ROUND(Y331*Source!I196,9)</f>
        <v>11.1</v>
      </c>
      <c r="CY331">
        <f t="shared" si="114"/>
        <v>0</v>
      </c>
      <c r="CZ331">
        <f t="shared" si="115"/>
        <v>0</v>
      </c>
      <c r="DA331">
        <f t="shared" si="116"/>
        <v>1</v>
      </c>
      <c r="DB331">
        <f t="shared" si="107"/>
        <v>0</v>
      </c>
      <c r="DC331">
        <f t="shared" si="108"/>
        <v>0</v>
      </c>
      <c r="DD331" t="s">
        <v>3</v>
      </c>
      <c r="DE331" t="s">
        <v>3</v>
      </c>
      <c r="DF331">
        <f t="shared" si="117"/>
        <v>0</v>
      </c>
      <c r="DG331">
        <f t="shared" si="119"/>
        <v>0</v>
      </c>
      <c r="DH331">
        <f t="shared" si="120"/>
        <v>0</v>
      </c>
      <c r="DI331">
        <f t="shared" si="121"/>
        <v>0</v>
      </c>
      <c r="DJ331">
        <f t="shared" si="118"/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ROW(Source!A197)</f>
        <v>197</v>
      </c>
      <c r="B332">
        <v>60234885</v>
      </c>
      <c r="C332">
        <v>60235747</v>
      </c>
      <c r="D332">
        <v>30515951</v>
      </c>
      <c r="E332">
        <v>30515945</v>
      </c>
      <c r="F332">
        <v>1</v>
      </c>
      <c r="G332">
        <v>30515945</v>
      </c>
      <c r="H332">
        <v>1</v>
      </c>
      <c r="I332" t="s">
        <v>630</v>
      </c>
      <c r="J332" t="s">
        <v>3</v>
      </c>
      <c r="K332" t="s">
        <v>631</v>
      </c>
      <c r="L332">
        <v>1191</v>
      </c>
      <c r="N332">
        <v>1013</v>
      </c>
      <c r="O332" t="s">
        <v>632</v>
      </c>
      <c r="P332" t="s">
        <v>632</v>
      </c>
      <c r="Q332">
        <v>1</v>
      </c>
      <c r="W332">
        <v>0</v>
      </c>
      <c r="X332">
        <v>476480486</v>
      </c>
      <c r="Y332">
        <f t="shared" si="106"/>
        <v>40.200000000000003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5</v>
      </c>
      <c r="AN332">
        <v>0</v>
      </c>
      <c r="AO332">
        <v>1</v>
      </c>
      <c r="AP332">
        <v>0</v>
      </c>
      <c r="AQ332">
        <v>0</v>
      </c>
      <c r="AR332">
        <v>0</v>
      </c>
      <c r="AS332" t="s">
        <v>3</v>
      </c>
      <c r="AT332">
        <v>40.200000000000003</v>
      </c>
      <c r="AU332" t="s">
        <v>3</v>
      </c>
      <c r="AV332">
        <v>1</v>
      </c>
      <c r="AW332">
        <v>1</v>
      </c>
      <c r="AX332">
        <v>-1</v>
      </c>
      <c r="AY332">
        <v>0</v>
      </c>
      <c r="AZ332">
        <v>0</v>
      </c>
      <c r="BA332" t="s">
        <v>3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U332">
        <f>ROUND(AT332*Source!I197*AH332*AL332,2)</f>
        <v>0</v>
      </c>
      <c r="CV332">
        <f>ROUND(Y332*Source!I197,9)</f>
        <v>20.904</v>
      </c>
      <c r="CW332">
        <v>0</v>
      </c>
      <c r="CX332">
        <f>ROUND(Y332*Source!I197,9)</f>
        <v>20.904</v>
      </c>
      <c r="CY332">
        <f t="shared" si="114"/>
        <v>0</v>
      </c>
      <c r="CZ332">
        <f t="shared" si="115"/>
        <v>0</v>
      </c>
      <c r="DA332">
        <f t="shared" si="116"/>
        <v>1</v>
      </c>
      <c r="DB332">
        <f t="shared" si="107"/>
        <v>0</v>
      </c>
      <c r="DC332">
        <f t="shared" si="108"/>
        <v>0</v>
      </c>
      <c r="DD332" t="s">
        <v>3</v>
      </c>
      <c r="DE332" t="s">
        <v>3</v>
      </c>
      <c r="DF332">
        <f t="shared" si="117"/>
        <v>0</v>
      </c>
      <c r="DG332">
        <f t="shared" si="119"/>
        <v>0</v>
      </c>
      <c r="DH332">
        <f t="shared" si="120"/>
        <v>0</v>
      </c>
      <c r="DI332">
        <f t="shared" si="121"/>
        <v>0</v>
      </c>
      <c r="DJ332">
        <f t="shared" si="118"/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ROW(Source!A233)</f>
        <v>233</v>
      </c>
      <c r="B333">
        <v>60234885</v>
      </c>
      <c r="C333">
        <v>60235749</v>
      </c>
      <c r="D333">
        <v>30515951</v>
      </c>
      <c r="E333">
        <v>30515945</v>
      </c>
      <c r="F333">
        <v>1</v>
      </c>
      <c r="G333">
        <v>30515945</v>
      </c>
      <c r="H333">
        <v>1</v>
      </c>
      <c r="I333" t="s">
        <v>630</v>
      </c>
      <c r="J333" t="s">
        <v>3</v>
      </c>
      <c r="K333" t="s">
        <v>631</v>
      </c>
      <c r="L333">
        <v>1191</v>
      </c>
      <c r="N333">
        <v>1013</v>
      </c>
      <c r="O333" t="s">
        <v>632</v>
      </c>
      <c r="P333" t="s">
        <v>632</v>
      </c>
      <c r="Q333">
        <v>1</v>
      </c>
      <c r="W333">
        <v>0</v>
      </c>
      <c r="X333">
        <v>476480486</v>
      </c>
      <c r="Y333">
        <f>(AT333*1.1)</f>
        <v>20.350000000000001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5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18.5</v>
      </c>
      <c r="AU333" t="s">
        <v>30</v>
      </c>
      <c r="AV333">
        <v>1</v>
      </c>
      <c r="AW333">
        <v>1</v>
      </c>
      <c r="AX333">
        <v>-1</v>
      </c>
      <c r="AY333">
        <v>0</v>
      </c>
      <c r="AZ333">
        <v>0</v>
      </c>
      <c r="BA333" t="s">
        <v>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U333">
        <f>ROUND(AT333*Source!I233*AH333*AL333,2)</f>
        <v>0</v>
      </c>
      <c r="CV333">
        <f>ROUND(Y333*Source!I233,9)</f>
        <v>11.192500000000001</v>
      </c>
      <c r="CW333">
        <v>0</v>
      </c>
      <c r="CX333">
        <f>ROUND(Y333*Source!I233,9)</f>
        <v>11.192500000000001</v>
      </c>
      <c r="CY333">
        <f t="shared" si="114"/>
        <v>0</v>
      </c>
      <c r="CZ333">
        <f t="shared" si="115"/>
        <v>0</v>
      </c>
      <c r="DA333">
        <f t="shared" si="116"/>
        <v>1</v>
      </c>
      <c r="DB333">
        <f>ROUND((ROUND(AT333*CZ333,2)*1.1),6)</f>
        <v>0</v>
      </c>
      <c r="DC333">
        <f>ROUND((ROUND(AT333*AG333,2)*1.1),6)</f>
        <v>0</v>
      </c>
      <c r="DD333" t="s">
        <v>3</v>
      </c>
      <c r="DE333" t="s">
        <v>3</v>
      </c>
      <c r="DF333">
        <f t="shared" si="117"/>
        <v>0</v>
      </c>
      <c r="DG333">
        <f t="shared" si="119"/>
        <v>0</v>
      </c>
      <c r="DH333">
        <f t="shared" si="120"/>
        <v>0</v>
      </c>
      <c r="DI333">
        <f t="shared" si="121"/>
        <v>0</v>
      </c>
      <c r="DJ333">
        <f t="shared" si="118"/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ROW(Source!A233)</f>
        <v>233</v>
      </c>
      <c r="B334">
        <v>60234885</v>
      </c>
      <c r="C334">
        <v>60235749</v>
      </c>
      <c r="D334">
        <v>0</v>
      </c>
      <c r="E334">
        <v>1</v>
      </c>
      <c r="F334">
        <v>1</v>
      </c>
      <c r="G334">
        <v>30515945</v>
      </c>
      <c r="H334">
        <v>2</v>
      </c>
      <c r="I334" t="s">
        <v>670</v>
      </c>
      <c r="J334" t="s">
        <v>671</v>
      </c>
      <c r="K334" t="s">
        <v>672</v>
      </c>
      <c r="L334">
        <v>1368</v>
      </c>
      <c r="N334">
        <v>1011</v>
      </c>
      <c r="O334" t="s">
        <v>153</v>
      </c>
      <c r="P334" t="s">
        <v>153</v>
      </c>
      <c r="Q334">
        <v>1</v>
      </c>
      <c r="W334">
        <v>0</v>
      </c>
      <c r="X334">
        <v>-1515164169</v>
      </c>
      <c r="Y334">
        <f>(AT334*1.1)</f>
        <v>3.19</v>
      </c>
      <c r="AA334">
        <v>0</v>
      </c>
      <c r="AB334">
        <v>7.59</v>
      </c>
      <c r="AC334">
        <v>0</v>
      </c>
      <c r="AD334">
        <v>0</v>
      </c>
      <c r="AE334">
        <v>0</v>
      </c>
      <c r="AF334">
        <v>7.11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2.9</v>
      </c>
      <c r="AU334" t="s">
        <v>30</v>
      </c>
      <c r="AV334">
        <v>0</v>
      </c>
      <c r="AW334">
        <v>1</v>
      </c>
      <c r="AX334">
        <v>-1</v>
      </c>
      <c r="AY334">
        <v>0</v>
      </c>
      <c r="AZ334">
        <v>0</v>
      </c>
      <c r="BA334" t="s">
        <v>3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f>ROUND(Y334*Source!I233*DO334,9)</f>
        <v>0</v>
      </c>
      <c r="CX334">
        <f>ROUND(Y334*Source!I233,9)</f>
        <v>1.7544999999999999</v>
      </c>
      <c r="CY334">
        <f>AB334</f>
        <v>7.59</v>
      </c>
      <c r="CZ334">
        <f>AF334</f>
        <v>7.11</v>
      </c>
      <c r="DA334">
        <f>AJ334</f>
        <v>1</v>
      </c>
      <c r="DB334">
        <f>ROUND((ROUND(AT334*CZ334,2)*1.1),6)</f>
        <v>22.681999999999999</v>
      </c>
      <c r="DC334">
        <f>ROUND((ROUND(AT334*AG334,2)*1.1),6)</f>
        <v>0</v>
      </c>
      <c r="DD334" t="s">
        <v>3</v>
      </c>
      <c r="DE334" t="s">
        <v>3</v>
      </c>
      <c r="DF334">
        <f t="shared" si="117"/>
        <v>0</v>
      </c>
      <c r="DG334">
        <f t="shared" si="119"/>
        <v>12.47</v>
      </c>
      <c r="DH334">
        <f t="shared" si="120"/>
        <v>0</v>
      </c>
      <c r="DI334">
        <f t="shared" si="121"/>
        <v>0</v>
      </c>
      <c r="DJ334">
        <f>DG334</f>
        <v>12.47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ROW(Source!A233)</f>
        <v>233</v>
      </c>
      <c r="B335">
        <v>60234885</v>
      </c>
      <c r="C335">
        <v>60235749</v>
      </c>
      <c r="D335">
        <v>0</v>
      </c>
      <c r="E335">
        <v>1</v>
      </c>
      <c r="F335">
        <v>1</v>
      </c>
      <c r="G335">
        <v>30515945</v>
      </c>
      <c r="H335">
        <v>2</v>
      </c>
      <c r="I335" t="s">
        <v>673</v>
      </c>
      <c r="J335" t="s">
        <v>674</v>
      </c>
      <c r="K335" t="s">
        <v>675</v>
      </c>
      <c r="L335">
        <v>1368</v>
      </c>
      <c r="N335">
        <v>1011</v>
      </c>
      <c r="O335" t="s">
        <v>153</v>
      </c>
      <c r="P335" t="s">
        <v>153</v>
      </c>
      <c r="Q335">
        <v>1</v>
      </c>
      <c r="W335">
        <v>0</v>
      </c>
      <c r="X335">
        <v>-1440889904</v>
      </c>
      <c r="Y335">
        <f>(AT335*1.1)</f>
        <v>0.25300000000000006</v>
      </c>
      <c r="AA335">
        <v>0</v>
      </c>
      <c r="AB335">
        <v>88.67</v>
      </c>
      <c r="AC335">
        <v>13.47</v>
      </c>
      <c r="AD335">
        <v>0</v>
      </c>
      <c r="AE335">
        <v>0</v>
      </c>
      <c r="AF335">
        <v>83.1</v>
      </c>
      <c r="AG335">
        <v>12.62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0.23</v>
      </c>
      <c r="AU335" t="s">
        <v>30</v>
      </c>
      <c r="AV335">
        <v>0</v>
      </c>
      <c r="AW335">
        <v>1</v>
      </c>
      <c r="AX335">
        <v>-1</v>
      </c>
      <c r="AY335">
        <v>0</v>
      </c>
      <c r="AZ335">
        <v>0</v>
      </c>
      <c r="BA335" t="s">
        <v>3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f>ROUND(Y335*Source!I233*DO335,9)</f>
        <v>0</v>
      </c>
      <c r="CX335">
        <f>ROUND(Y335*Source!I233,9)</f>
        <v>0.13915</v>
      </c>
      <c r="CY335">
        <f>AB335</f>
        <v>88.67</v>
      </c>
      <c r="CZ335">
        <f>AF335</f>
        <v>83.1</v>
      </c>
      <c r="DA335">
        <f>AJ335</f>
        <v>1</v>
      </c>
      <c r="DB335">
        <f>ROUND((ROUND(AT335*CZ335,2)*1.1),6)</f>
        <v>21.021000000000001</v>
      </c>
      <c r="DC335">
        <f>ROUND((ROUND(AT335*AG335,2)*1.1),6)</f>
        <v>3.19</v>
      </c>
      <c r="DD335" t="s">
        <v>3</v>
      </c>
      <c r="DE335" t="s">
        <v>3</v>
      </c>
      <c r="DF335">
        <f t="shared" si="117"/>
        <v>0</v>
      </c>
      <c r="DG335">
        <f t="shared" si="119"/>
        <v>11.56</v>
      </c>
      <c r="DH335">
        <f t="shared" si="120"/>
        <v>1.76</v>
      </c>
      <c r="DI335">
        <f t="shared" si="121"/>
        <v>0</v>
      </c>
      <c r="DJ335">
        <f>DG335</f>
        <v>11.56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ROW(Source!A233)</f>
        <v>233</v>
      </c>
      <c r="B336">
        <v>60234885</v>
      </c>
      <c r="C336">
        <v>60235749</v>
      </c>
      <c r="D336">
        <v>42125394</v>
      </c>
      <c r="E336">
        <v>1</v>
      </c>
      <c r="F336">
        <v>1</v>
      </c>
      <c r="G336">
        <v>30515945</v>
      </c>
      <c r="H336">
        <v>3</v>
      </c>
      <c r="I336" t="s">
        <v>532</v>
      </c>
      <c r="J336" t="s">
        <v>534</v>
      </c>
      <c r="K336" t="s">
        <v>533</v>
      </c>
      <c r="L336">
        <v>1348</v>
      </c>
      <c r="N336">
        <v>1009</v>
      </c>
      <c r="O336" t="s">
        <v>119</v>
      </c>
      <c r="P336" t="s">
        <v>119</v>
      </c>
      <c r="Q336">
        <v>1000</v>
      </c>
      <c r="W336">
        <v>0</v>
      </c>
      <c r="X336">
        <v>-2069217168</v>
      </c>
      <c r="Y336">
        <f>AT336</f>
        <v>0.13</v>
      </c>
      <c r="AA336">
        <v>72229.66</v>
      </c>
      <c r="AB336">
        <v>0</v>
      </c>
      <c r="AC336">
        <v>0</v>
      </c>
      <c r="AD336">
        <v>0</v>
      </c>
      <c r="AE336">
        <v>7254.88</v>
      </c>
      <c r="AF336">
        <v>0</v>
      </c>
      <c r="AG336">
        <v>0</v>
      </c>
      <c r="AH336">
        <v>0</v>
      </c>
      <c r="AI336">
        <v>9.2100000000000009</v>
      </c>
      <c r="AJ336">
        <v>1</v>
      </c>
      <c r="AK336">
        <v>1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 t="s">
        <v>3</v>
      </c>
      <c r="AT336">
        <v>0.13</v>
      </c>
      <c r="AU336" t="s">
        <v>3</v>
      </c>
      <c r="AV336">
        <v>0</v>
      </c>
      <c r="AW336">
        <v>1</v>
      </c>
      <c r="AX336">
        <v>-1</v>
      </c>
      <c r="AY336">
        <v>0</v>
      </c>
      <c r="AZ336">
        <v>0</v>
      </c>
      <c r="BA336" t="s">
        <v>3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ROUND(Y336*Source!I233,9)</f>
        <v>7.1499999999999994E-2</v>
      </c>
      <c r="CY336">
        <f>AA336</f>
        <v>72229.66</v>
      </c>
      <c r="CZ336">
        <f>AE336</f>
        <v>7254.88</v>
      </c>
      <c r="DA336">
        <f>AI336</f>
        <v>9.2100000000000009</v>
      </c>
      <c r="DB336">
        <f>ROUND(ROUND(AT336*CZ336,2),6)</f>
        <v>943.13</v>
      </c>
      <c r="DC336">
        <f>ROUND(ROUND(AT336*AG336,2),6)</f>
        <v>0</v>
      </c>
      <c r="DD336" t="s">
        <v>3</v>
      </c>
      <c r="DE336" t="s">
        <v>3</v>
      </c>
      <c r="DF336">
        <f>ROUND(ROUND(AE336*AI336,2)*CX336,2)</f>
        <v>4777.45</v>
      </c>
      <c r="DG336">
        <f t="shared" si="119"/>
        <v>0</v>
      </c>
      <c r="DH336">
        <f t="shared" si="120"/>
        <v>0</v>
      </c>
      <c r="DI336">
        <f t="shared" si="121"/>
        <v>0</v>
      </c>
      <c r="DJ336">
        <f>DF336</f>
        <v>4777.45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ROW(Source!A233)</f>
        <v>233</v>
      </c>
      <c r="B337">
        <v>60234885</v>
      </c>
      <c r="C337">
        <v>60235749</v>
      </c>
      <c r="D337">
        <v>0</v>
      </c>
      <c r="E337">
        <v>1</v>
      </c>
      <c r="F337">
        <v>1</v>
      </c>
      <c r="G337">
        <v>30515945</v>
      </c>
      <c r="H337">
        <v>3</v>
      </c>
      <c r="I337" t="s">
        <v>831</v>
      </c>
      <c r="J337" t="s">
        <v>832</v>
      </c>
      <c r="K337" t="s">
        <v>833</v>
      </c>
      <c r="L337">
        <v>1348</v>
      </c>
      <c r="N337">
        <v>1009</v>
      </c>
      <c r="O337" t="s">
        <v>119</v>
      </c>
      <c r="P337" t="s">
        <v>119</v>
      </c>
      <c r="Q337">
        <v>1000</v>
      </c>
      <c r="W337">
        <v>0</v>
      </c>
      <c r="X337">
        <v>1534553938</v>
      </c>
      <c r="Y337">
        <f>AT337</f>
        <v>1.2999999999999999E-3</v>
      </c>
      <c r="AA337">
        <v>90515.72</v>
      </c>
      <c r="AB337">
        <v>0</v>
      </c>
      <c r="AC337">
        <v>0</v>
      </c>
      <c r="AD337">
        <v>0</v>
      </c>
      <c r="AE337">
        <v>8596.85</v>
      </c>
      <c r="AF337">
        <v>0</v>
      </c>
      <c r="AG337">
        <v>0</v>
      </c>
      <c r="AH337">
        <v>0</v>
      </c>
      <c r="AI337">
        <v>9.74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1.2999999999999999E-3</v>
      </c>
      <c r="AU337" t="s">
        <v>3</v>
      </c>
      <c r="AV337">
        <v>0</v>
      </c>
      <c r="AW337">
        <v>1</v>
      </c>
      <c r="AX337">
        <v>-1</v>
      </c>
      <c r="AY337">
        <v>0</v>
      </c>
      <c r="AZ337">
        <v>0</v>
      </c>
      <c r="BA337" t="s">
        <v>3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ROUND(Y337*Source!I233,9)</f>
        <v>7.1500000000000003E-4</v>
      </c>
      <c r="CY337">
        <f>AA337</f>
        <v>90515.72</v>
      </c>
      <c r="CZ337">
        <f>AE337</f>
        <v>8596.85</v>
      </c>
      <c r="DA337">
        <f>AI337</f>
        <v>9.74</v>
      </c>
      <c r="DB337">
        <f>ROUND(ROUND(AT337*CZ337,2),6)</f>
        <v>11.18</v>
      </c>
      <c r="DC337">
        <f>ROUND(ROUND(AT337*AG337,2),6)</f>
        <v>0</v>
      </c>
      <c r="DD337" t="s">
        <v>3</v>
      </c>
      <c r="DE337" t="s">
        <v>3</v>
      </c>
      <c r="DF337">
        <f>ROUND(ROUND(AE337*AI337,2)*CX337,2)</f>
        <v>59.87</v>
      </c>
      <c r="DG337">
        <f t="shared" si="119"/>
        <v>0</v>
      </c>
      <c r="DH337">
        <f t="shared" si="120"/>
        <v>0</v>
      </c>
      <c r="DI337">
        <f t="shared" si="121"/>
        <v>0</v>
      </c>
      <c r="DJ337">
        <f>DF337</f>
        <v>59.87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ROW(Source!A233)</f>
        <v>233</v>
      </c>
      <c r="B338">
        <v>60234885</v>
      </c>
      <c r="C338">
        <v>60235749</v>
      </c>
      <c r="D338">
        <v>0</v>
      </c>
      <c r="E338">
        <v>1</v>
      </c>
      <c r="F338">
        <v>1</v>
      </c>
      <c r="G338">
        <v>30515945</v>
      </c>
      <c r="H338">
        <v>3</v>
      </c>
      <c r="I338" t="s">
        <v>880</v>
      </c>
      <c r="J338" t="s">
        <v>881</v>
      </c>
      <c r="K338" t="s">
        <v>882</v>
      </c>
      <c r="L338">
        <v>1354</v>
      </c>
      <c r="N338">
        <v>1010</v>
      </c>
      <c r="O338" t="s">
        <v>471</v>
      </c>
      <c r="P338" t="s">
        <v>471</v>
      </c>
      <c r="Q338">
        <v>1</v>
      </c>
      <c r="W338">
        <v>0</v>
      </c>
      <c r="X338">
        <v>-1689119193</v>
      </c>
      <c r="Y338">
        <f>AT338</f>
        <v>82</v>
      </c>
      <c r="AA338">
        <v>40.64</v>
      </c>
      <c r="AB338">
        <v>0</v>
      </c>
      <c r="AC338">
        <v>0</v>
      </c>
      <c r="AD338">
        <v>0</v>
      </c>
      <c r="AE338">
        <v>3.86</v>
      </c>
      <c r="AF338">
        <v>0</v>
      </c>
      <c r="AG338">
        <v>0</v>
      </c>
      <c r="AH338">
        <v>0</v>
      </c>
      <c r="AI338">
        <v>9.74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82</v>
      </c>
      <c r="AU338" t="s">
        <v>3</v>
      </c>
      <c r="AV338">
        <v>0</v>
      </c>
      <c r="AW338">
        <v>1</v>
      </c>
      <c r="AX338">
        <v>-1</v>
      </c>
      <c r="AY338">
        <v>0</v>
      </c>
      <c r="AZ338">
        <v>0</v>
      </c>
      <c r="BA338" t="s">
        <v>3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ROUND(Y338*Source!I233,9)</f>
        <v>45.1</v>
      </c>
      <c r="CY338">
        <f>AA338</f>
        <v>40.64</v>
      </c>
      <c r="CZ338">
        <f>AE338</f>
        <v>3.86</v>
      </c>
      <c r="DA338">
        <f>AI338</f>
        <v>9.74</v>
      </c>
      <c r="DB338">
        <f>ROUND(ROUND(AT338*CZ338,2),6)</f>
        <v>316.52</v>
      </c>
      <c r="DC338">
        <f>ROUND(ROUND(AT338*AG338,2),6)</f>
        <v>0</v>
      </c>
      <c r="DD338" t="s">
        <v>3</v>
      </c>
      <c r="DE338" t="s">
        <v>3</v>
      </c>
      <c r="DF338">
        <f>ROUND(ROUND(AE338*AI338,2)*CX338,2)</f>
        <v>1695.76</v>
      </c>
      <c r="DG338">
        <f t="shared" si="119"/>
        <v>0</v>
      </c>
      <c r="DH338">
        <f t="shared" si="120"/>
        <v>0</v>
      </c>
      <c r="DI338">
        <f t="shared" si="121"/>
        <v>0</v>
      </c>
      <c r="DJ338">
        <f>DF338</f>
        <v>1695.76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ROW(Source!A233)</f>
        <v>233</v>
      </c>
      <c r="B339">
        <v>60234885</v>
      </c>
      <c r="C339">
        <v>60235749</v>
      </c>
      <c r="D339">
        <v>0</v>
      </c>
      <c r="E339">
        <v>1</v>
      </c>
      <c r="F339">
        <v>1</v>
      </c>
      <c r="G339">
        <v>30515945</v>
      </c>
      <c r="H339">
        <v>3</v>
      </c>
      <c r="I339" t="s">
        <v>883</v>
      </c>
      <c r="J339" t="s">
        <v>884</v>
      </c>
      <c r="K339" t="s">
        <v>885</v>
      </c>
      <c r="L339">
        <v>1348</v>
      </c>
      <c r="N339">
        <v>1009</v>
      </c>
      <c r="O339" t="s">
        <v>119</v>
      </c>
      <c r="P339" t="s">
        <v>119</v>
      </c>
      <c r="Q339">
        <v>1000</v>
      </c>
      <c r="W339">
        <v>0</v>
      </c>
      <c r="X339">
        <v>-1492914607</v>
      </c>
      <c r="Y339">
        <f>AT339</f>
        <v>4.0000000000000001E-3</v>
      </c>
      <c r="AA339">
        <v>71797.16</v>
      </c>
      <c r="AB339">
        <v>0</v>
      </c>
      <c r="AC339">
        <v>0</v>
      </c>
      <c r="AD339">
        <v>0</v>
      </c>
      <c r="AE339">
        <v>6819.03</v>
      </c>
      <c r="AF339">
        <v>0</v>
      </c>
      <c r="AG339">
        <v>0</v>
      </c>
      <c r="AH339">
        <v>0</v>
      </c>
      <c r="AI339">
        <v>9.74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4.0000000000000001E-3</v>
      </c>
      <c r="AU339" t="s">
        <v>3</v>
      </c>
      <c r="AV339">
        <v>0</v>
      </c>
      <c r="AW339">
        <v>1</v>
      </c>
      <c r="AX339">
        <v>-1</v>
      </c>
      <c r="AY339">
        <v>0</v>
      </c>
      <c r="AZ339">
        <v>0</v>
      </c>
      <c r="BA339" t="s">
        <v>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ROUND(Y339*Source!I233,9)</f>
        <v>2.2000000000000001E-3</v>
      </c>
      <c r="CY339">
        <f>AA339</f>
        <v>71797.16</v>
      </c>
      <c r="CZ339">
        <f>AE339</f>
        <v>6819.03</v>
      </c>
      <c r="DA339">
        <f>AI339</f>
        <v>9.74</v>
      </c>
      <c r="DB339">
        <f>ROUND(ROUND(AT339*CZ339,2),6)</f>
        <v>27.28</v>
      </c>
      <c r="DC339">
        <f>ROUND(ROUND(AT339*AG339,2),6)</f>
        <v>0</v>
      </c>
      <c r="DD339" t="s">
        <v>3</v>
      </c>
      <c r="DE339" t="s">
        <v>3</v>
      </c>
      <c r="DF339">
        <f>ROUND(ROUND(AE339*AI339,2)*CX339,2)</f>
        <v>146.12</v>
      </c>
      <c r="DG339">
        <f t="shared" si="119"/>
        <v>0</v>
      </c>
      <c r="DH339">
        <f t="shared" si="120"/>
        <v>0</v>
      </c>
      <c r="DI339">
        <f t="shared" si="121"/>
        <v>0</v>
      </c>
      <c r="DJ339">
        <f>DF339</f>
        <v>146.12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ROW(Source!A233)</f>
        <v>233</v>
      </c>
      <c r="B340">
        <v>60234885</v>
      </c>
      <c r="C340">
        <v>60235749</v>
      </c>
      <c r="D340">
        <v>0</v>
      </c>
      <c r="E340">
        <v>1</v>
      </c>
      <c r="F340">
        <v>1</v>
      </c>
      <c r="G340">
        <v>30515945</v>
      </c>
      <c r="H340">
        <v>3</v>
      </c>
      <c r="I340" t="s">
        <v>886</v>
      </c>
      <c r="J340" t="s">
        <v>887</v>
      </c>
      <c r="K340" t="s">
        <v>888</v>
      </c>
      <c r="L340">
        <v>1348</v>
      </c>
      <c r="N340">
        <v>1009</v>
      </c>
      <c r="O340" t="s">
        <v>119</v>
      </c>
      <c r="P340" t="s">
        <v>119</v>
      </c>
      <c r="Q340">
        <v>1000</v>
      </c>
      <c r="W340">
        <v>0</v>
      </c>
      <c r="X340">
        <v>-2126520302</v>
      </c>
      <c r="Y340">
        <f>AT340</f>
        <v>2.3E-3</v>
      </c>
      <c r="AA340">
        <v>170804.57</v>
      </c>
      <c r="AB340">
        <v>0</v>
      </c>
      <c r="AC340">
        <v>0</v>
      </c>
      <c r="AD340">
        <v>0</v>
      </c>
      <c r="AE340">
        <v>16222.39</v>
      </c>
      <c r="AF340">
        <v>0</v>
      </c>
      <c r="AG340">
        <v>0</v>
      </c>
      <c r="AH340">
        <v>0</v>
      </c>
      <c r="AI340">
        <v>9.74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2.3E-3</v>
      </c>
      <c r="AU340" t="s">
        <v>3</v>
      </c>
      <c r="AV340">
        <v>0</v>
      </c>
      <c r="AW340">
        <v>1</v>
      </c>
      <c r="AX340">
        <v>-1</v>
      </c>
      <c r="AY340">
        <v>0</v>
      </c>
      <c r="AZ340">
        <v>0</v>
      </c>
      <c r="BA340" t="s">
        <v>3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ROUND(Y340*Source!I233,9)</f>
        <v>1.2650000000000001E-3</v>
      </c>
      <c r="CY340">
        <f>AA340</f>
        <v>170804.57</v>
      </c>
      <c r="CZ340">
        <f>AE340</f>
        <v>16222.39</v>
      </c>
      <c r="DA340">
        <f>AI340</f>
        <v>9.74</v>
      </c>
      <c r="DB340">
        <f>ROUND(ROUND(AT340*CZ340,2),6)</f>
        <v>37.31</v>
      </c>
      <c r="DC340">
        <f>ROUND(ROUND(AT340*AG340,2),6)</f>
        <v>0</v>
      </c>
      <c r="DD340" t="s">
        <v>3</v>
      </c>
      <c r="DE340" t="s">
        <v>3</v>
      </c>
      <c r="DF340">
        <f>ROUND(ROUND(AE340*AI340,2)*CX340,2)</f>
        <v>199.88</v>
      </c>
      <c r="DG340">
        <f t="shared" si="119"/>
        <v>0</v>
      </c>
      <c r="DH340">
        <f t="shared" si="120"/>
        <v>0</v>
      </c>
      <c r="DI340">
        <f t="shared" si="121"/>
        <v>0</v>
      </c>
      <c r="DJ340">
        <f>DF340</f>
        <v>199.88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ROW(Source!A235)</f>
        <v>235</v>
      </c>
      <c r="B341">
        <v>60234885</v>
      </c>
      <c r="C341">
        <v>60235759</v>
      </c>
      <c r="D341">
        <v>30515951</v>
      </c>
      <c r="E341">
        <v>30515945</v>
      </c>
      <c r="F341">
        <v>1</v>
      </c>
      <c r="G341">
        <v>30515945</v>
      </c>
      <c r="H341">
        <v>1</v>
      </c>
      <c r="I341" t="s">
        <v>630</v>
      </c>
      <c r="J341" t="s">
        <v>3</v>
      </c>
      <c r="K341" t="s">
        <v>631</v>
      </c>
      <c r="L341">
        <v>1191</v>
      </c>
      <c r="N341">
        <v>1013</v>
      </c>
      <c r="O341" t="s">
        <v>632</v>
      </c>
      <c r="P341" t="s">
        <v>632</v>
      </c>
      <c r="Q341">
        <v>1</v>
      </c>
      <c r="W341">
        <v>0</v>
      </c>
      <c r="X341">
        <v>476480486</v>
      </c>
      <c r="Y341">
        <f>(AT341*1.1)</f>
        <v>10.197000000000001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5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9.27</v>
      </c>
      <c r="AU341" t="s">
        <v>30</v>
      </c>
      <c r="AV341">
        <v>1</v>
      </c>
      <c r="AW341">
        <v>1</v>
      </c>
      <c r="AX341">
        <v>-1</v>
      </c>
      <c r="AY341">
        <v>0</v>
      </c>
      <c r="AZ341">
        <v>0</v>
      </c>
      <c r="BA341" t="s">
        <v>3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U341">
        <f>ROUND(AT341*Source!I235*AH341*AL341,2)</f>
        <v>0</v>
      </c>
      <c r="CV341">
        <f>ROUND(Y341*Source!I235,9)</f>
        <v>16.315200000000001</v>
      </c>
      <c r="CW341">
        <v>0</v>
      </c>
      <c r="CX341">
        <f>ROUND(Y341*Source!I235,9)</f>
        <v>16.315200000000001</v>
      </c>
      <c r="CY341">
        <f>AD341</f>
        <v>0</v>
      </c>
      <c r="CZ341">
        <f>AH341</f>
        <v>0</v>
      </c>
      <c r="DA341">
        <f>AL341</f>
        <v>1</v>
      </c>
      <c r="DB341">
        <f>ROUND((ROUND(AT341*CZ341,2)*1.1),6)</f>
        <v>0</v>
      </c>
      <c r="DC341">
        <f>ROUND((ROUND(AT341*AG341,2)*1.1),6)</f>
        <v>0</v>
      </c>
      <c r="DD341" t="s">
        <v>3</v>
      </c>
      <c r="DE341" t="s">
        <v>3</v>
      </c>
      <c r="DF341">
        <f>ROUND(ROUND(AE341,2)*CX341,2)</f>
        <v>0</v>
      </c>
      <c r="DG341">
        <f t="shared" si="119"/>
        <v>0</v>
      </c>
      <c r="DH341">
        <f t="shared" si="120"/>
        <v>0</v>
      </c>
      <c r="DI341">
        <f t="shared" si="121"/>
        <v>0</v>
      </c>
      <c r="DJ341">
        <f>DI341</f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ROW(Source!A235)</f>
        <v>235</v>
      </c>
      <c r="B342">
        <v>60234885</v>
      </c>
      <c r="C342">
        <v>60235759</v>
      </c>
      <c r="D342">
        <v>0</v>
      </c>
      <c r="E342">
        <v>1</v>
      </c>
      <c r="F342">
        <v>1</v>
      </c>
      <c r="G342">
        <v>30515945</v>
      </c>
      <c r="H342">
        <v>2</v>
      </c>
      <c r="I342" t="s">
        <v>670</v>
      </c>
      <c r="J342" t="s">
        <v>671</v>
      </c>
      <c r="K342" t="s">
        <v>672</v>
      </c>
      <c r="L342">
        <v>1368</v>
      </c>
      <c r="N342">
        <v>1011</v>
      </c>
      <c r="O342" t="s">
        <v>153</v>
      </c>
      <c r="P342" t="s">
        <v>153</v>
      </c>
      <c r="Q342">
        <v>1</v>
      </c>
      <c r="W342">
        <v>0</v>
      </c>
      <c r="X342">
        <v>-1515164169</v>
      </c>
      <c r="Y342">
        <f>(AT342*1.1)</f>
        <v>1.6610000000000003</v>
      </c>
      <c r="AA342">
        <v>0</v>
      </c>
      <c r="AB342">
        <v>7.59</v>
      </c>
      <c r="AC342">
        <v>0</v>
      </c>
      <c r="AD342">
        <v>0</v>
      </c>
      <c r="AE342">
        <v>0</v>
      </c>
      <c r="AF342">
        <v>7.11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1.51</v>
      </c>
      <c r="AU342" t="s">
        <v>30</v>
      </c>
      <c r="AV342">
        <v>0</v>
      </c>
      <c r="AW342">
        <v>1</v>
      </c>
      <c r="AX342">
        <v>-1</v>
      </c>
      <c r="AY342">
        <v>0</v>
      </c>
      <c r="AZ342">
        <v>0</v>
      </c>
      <c r="BA342" t="s">
        <v>3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f>ROUND(Y342*Source!I235*DO342,9)</f>
        <v>0</v>
      </c>
      <c r="CX342">
        <f>ROUND(Y342*Source!I235,9)</f>
        <v>2.6576</v>
      </c>
      <c r="CY342">
        <f>AB342</f>
        <v>7.59</v>
      </c>
      <c r="CZ342">
        <f>AF342</f>
        <v>7.11</v>
      </c>
      <c r="DA342">
        <f>AJ342</f>
        <v>1</v>
      </c>
      <c r="DB342">
        <f>ROUND((ROUND(AT342*CZ342,2)*1.1),6)</f>
        <v>11.814</v>
      </c>
      <c r="DC342">
        <f>ROUND((ROUND(AT342*AG342,2)*1.1),6)</f>
        <v>0</v>
      </c>
      <c r="DD342" t="s">
        <v>3</v>
      </c>
      <c r="DE342" t="s">
        <v>3</v>
      </c>
      <c r="DF342">
        <f>ROUND(ROUND(AE342,2)*CX342,2)</f>
        <v>0</v>
      </c>
      <c r="DG342">
        <f t="shared" si="119"/>
        <v>18.899999999999999</v>
      </c>
      <c r="DH342">
        <f t="shared" si="120"/>
        <v>0</v>
      </c>
      <c r="DI342">
        <f t="shared" si="121"/>
        <v>0</v>
      </c>
      <c r="DJ342">
        <f>DG342</f>
        <v>18.899999999999999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ROW(Source!A235)</f>
        <v>235</v>
      </c>
      <c r="B343">
        <v>60234885</v>
      </c>
      <c r="C343">
        <v>60235759</v>
      </c>
      <c r="D343">
        <v>0</v>
      </c>
      <c r="E343">
        <v>1</v>
      </c>
      <c r="F343">
        <v>1</v>
      </c>
      <c r="G343">
        <v>30515945</v>
      </c>
      <c r="H343">
        <v>2</v>
      </c>
      <c r="I343" t="s">
        <v>673</v>
      </c>
      <c r="J343" t="s">
        <v>674</v>
      </c>
      <c r="K343" t="s">
        <v>675</v>
      </c>
      <c r="L343">
        <v>1368</v>
      </c>
      <c r="N343">
        <v>1011</v>
      </c>
      <c r="O343" t="s">
        <v>153</v>
      </c>
      <c r="P343" t="s">
        <v>153</v>
      </c>
      <c r="Q343">
        <v>1</v>
      </c>
      <c r="W343">
        <v>0</v>
      </c>
      <c r="X343">
        <v>-1440889904</v>
      </c>
      <c r="Y343">
        <f>(AT343*1.1)</f>
        <v>0.18700000000000003</v>
      </c>
      <c r="AA343">
        <v>0</v>
      </c>
      <c r="AB343">
        <v>88.67</v>
      </c>
      <c r="AC343">
        <v>13.47</v>
      </c>
      <c r="AD343">
        <v>0</v>
      </c>
      <c r="AE343">
        <v>0</v>
      </c>
      <c r="AF343">
        <v>83.1</v>
      </c>
      <c r="AG343">
        <v>12.62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0.17</v>
      </c>
      <c r="AU343" t="s">
        <v>30</v>
      </c>
      <c r="AV343">
        <v>0</v>
      </c>
      <c r="AW343">
        <v>1</v>
      </c>
      <c r="AX343">
        <v>-1</v>
      </c>
      <c r="AY343">
        <v>0</v>
      </c>
      <c r="AZ343">
        <v>0</v>
      </c>
      <c r="BA343" t="s">
        <v>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f>ROUND(Y343*Source!I235*DO343,9)</f>
        <v>0</v>
      </c>
      <c r="CX343">
        <f>ROUND(Y343*Source!I235,9)</f>
        <v>0.29920000000000002</v>
      </c>
      <c r="CY343">
        <f>AB343</f>
        <v>88.67</v>
      </c>
      <c r="CZ343">
        <f>AF343</f>
        <v>83.1</v>
      </c>
      <c r="DA343">
        <f>AJ343</f>
        <v>1</v>
      </c>
      <c r="DB343">
        <f>ROUND((ROUND(AT343*CZ343,2)*1.1),6)</f>
        <v>15.542999999999999</v>
      </c>
      <c r="DC343">
        <f>ROUND((ROUND(AT343*AG343,2)*1.1),6)</f>
        <v>2.3650000000000002</v>
      </c>
      <c r="DD343" t="s">
        <v>3</v>
      </c>
      <c r="DE343" t="s">
        <v>3</v>
      </c>
      <c r="DF343">
        <f>ROUND(ROUND(AE343,2)*CX343,2)</f>
        <v>0</v>
      </c>
      <c r="DG343">
        <f t="shared" si="119"/>
        <v>24.86</v>
      </c>
      <c r="DH343">
        <f t="shared" si="120"/>
        <v>3.78</v>
      </c>
      <c r="DI343">
        <f t="shared" si="121"/>
        <v>0</v>
      </c>
      <c r="DJ343">
        <f>DG343</f>
        <v>24.86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ROW(Source!A235)</f>
        <v>235</v>
      </c>
      <c r="B344">
        <v>60234885</v>
      </c>
      <c r="C344">
        <v>60235759</v>
      </c>
      <c r="D344">
        <v>42125413</v>
      </c>
      <c r="E344">
        <v>1</v>
      </c>
      <c r="F344">
        <v>1</v>
      </c>
      <c r="G344">
        <v>30515945</v>
      </c>
      <c r="H344">
        <v>3</v>
      </c>
      <c r="I344" t="s">
        <v>537</v>
      </c>
      <c r="J344" t="s">
        <v>539</v>
      </c>
      <c r="K344" t="s">
        <v>538</v>
      </c>
      <c r="L344">
        <v>1348</v>
      </c>
      <c r="N344">
        <v>1009</v>
      </c>
      <c r="O344" t="s">
        <v>119</v>
      </c>
      <c r="P344" t="s">
        <v>119</v>
      </c>
      <c r="Q344">
        <v>1000</v>
      </c>
      <c r="W344">
        <v>0</v>
      </c>
      <c r="X344">
        <v>2061923971</v>
      </c>
      <c r="Y344">
        <f>AT344</f>
        <v>0.11600000000000001</v>
      </c>
      <c r="AA344">
        <v>26574.1</v>
      </c>
      <c r="AB344">
        <v>0</v>
      </c>
      <c r="AC344">
        <v>0</v>
      </c>
      <c r="AD344">
        <v>0</v>
      </c>
      <c r="AE344">
        <v>7879.13</v>
      </c>
      <c r="AF344">
        <v>0</v>
      </c>
      <c r="AG344">
        <v>0</v>
      </c>
      <c r="AH344">
        <v>0</v>
      </c>
      <c r="AI344">
        <v>3.12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1</v>
      </c>
      <c r="AQ344">
        <v>0</v>
      </c>
      <c r="AR344">
        <v>0</v>
      </c>
      <c r="AS344" t="s">
        <v>3</v>
      </c>
      <c r="AT344">
        <v>0.11600000000000001</v>
      </c>
      <c r="AU344" t="s">
        <v>3</v>
      </c>
      <c r="AV344">
        <v>0</v>
      </c>
      <c r="AW344">
        <v>1</v>
      </c>
      <c r="AX344">
        <v>-1</v>
      </c>
      <c r="AY344">
        <v>0</v>
      </c>
      <c r="AZ344">
        <v>0</v>
      </c>
      <c r="BA344" t="s">
        <v>3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ROUND(Y344*Source!I235,9)</f>
        <v>0.18559999999999999</v>
      </c>
      <c r="CY344">
        <f>AA344</f>
        <v>26574.1</v>
      </c>
      <c r="CZ344">
        <f>AE344</f>
        <v>7879.13</v>
      </c>
      <c r="DA344">
        <f>AI344</f>
        <v>3.12</v>
      </c>
      <c r="DB344">
        <f>ROUND(ROUND(AT344*CZ344,2),6)</f>
        <v>913.98</v>
      </c>
      <c r="DC344">
        <f>ROUND(ROUND(AT344*AG344,2),6)</f>
        <v>0</v>
      </c>
      <c r="DD344" t="s">
        <v>3</v>
      </c>
      <c r="DE344" t="s">
        <v>3</v>
      </c>
      <c r="DF344">
        <f>ROUND(ROUND(AE344*AI344,2)*CX344,2)</f>
        <v>4562.58</v>
      </c>
      <c r="DG344">
        <f t="shared" si="119"/>
        <v>0</v>
      </c>
      <c r="DH344">
        <f t="shared" si="120"/>
        <v>0</v>
      </c>
      <c r="DI344">
        <f t="shared" si="121"/>
        <v>0</v>
      </c>
      <c r="DJ344">
        <f>DF344</f>
        <v>4562.58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ROW(Source!A235)</f>
        <v>235</v>
      </c>
      <c r="B345">
        <v>60234885</v>
      </c>
      <c r="C345">
        <v>60235759</v>
      </c>
      <c r="D345">
        <v>0</v>
      </c>
      <c r="E345">
        <v>1</v>
      </c>
      <c r="F345">
        <v>1</v>
      </c>
      <c r="G345">
        <v>30515945</v>
      </c>
      <c r="H345">
        <v>3</v>
      </c>
      <c r="I345" t="s">
        <v>831</v>
      </c>
      <c r="J345" t="s">
        <v>832</v>
      </c>
      <c r="K345" t="s">
        <v>833</v>
      </c>
      <c r="L345">
        <v>1348</v>
      </c>
      <c r="N345">
        <v>1009</v>
      </c>
      <c r="O345" t="s">
        <v>119</v>
      </c>
      <c r="P345" t="s">
        <v>119</v>
      </c>
      <c r="Q345">
        <v>1000</v>
      </c>
      <c r="W345">
        <v>0</v>
      </c>
      <c r="X345">
        <v>1534553938</v>
      </c>
      <c r="Y345">
        <f>AT345</f>
        <v>6.4999999999999997E-4</v>
      </c>
      <c r="AA345">
        <v>90515.72</v>
      </c>
      <c r="AB345">
        <v>0</v>
      </c>
      <c r="AC345">
        <v>0</v>
      </c>
      <c r="AD345">
        <v>0</v>
      </c>
      <c r="AE345">
        <v>8596.85</v>
      </c>
      <c r="AF345">
        <v>0</v>
      </c>
      <c r="AG345">
        <v>0</v>
      </c>
      <c r="AH345">
        <v>0</v>
      </c>
      <c r="AI345">
        <v>9.74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6.4999999999999997E-4</v>
      </c>
      <c r="AU345" t="s">
        <v>3</v>
      </c>
      <c r="AV345">
        <v>0</v>
      </c>
      <c r="AW345">
        <v>1</v>
      </c>
      <c r="AX345">
        <v>-1</v>
      </c>
      <c r="AY345">
        <v>0</v>
      </c>
      <c r="AZ345">
        <v>0</v>
      </c>
      <c r="BA345" t="s">
        <v>3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ROUND(Y345*Source!I235,9)</f>
        <v>1.0399999999999999E-3</v>
      </c>
      <c r="CY345">
        <f>AA345</f>
        <v>90515.72</v>
      </c>
      <c r="CZ345">
        <f>AE345</f>
        <v>8596.85</v>
      </c>
      <c r="DA345">
        <f>AI345</f>
        <v>9.74</v>
      </c>
      <c r="DB345">
        <f>ROUND(ROUND(AT345*CZ345,2),6)</f>
        <v>5.59</v>
      </c>
      <c r="DC345">
        <f>ROUND(ROUND(AT345*AG345,2),6)</f>
        <v>0</v>
      </c>
      <c r="DD345" t="s">
        <v>3</v>
      </c>
      <c r="DE345" t="s">
        <v>3</v>
      </c>
      <c r="DF345">
        <f>ROUND(ROUND(AE345*AI345,2)*CX345,2)</f>
        <v>87.08</v>
      </c>
      <c r="DG345">
        <f t="shared" si="119"/>
        <v>0</v>
      </c>
      <c r="DH345">
        <f t="shared" si="120"/>
        <v>0</v>
      </c>
      <c r="DI345">
        <f t="shared" si="121"/>
        <v>0</v>
      </c>
      <c r="DJ345">
        <f>DF345</f>
        <v>87.08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ROW(Source!A235)</f>
        <v>235</v>
      </c>
      <c r="B346">
        <v>60234885</v>
      </c>
      <c r="C346">
        <v>60235759</v>
      </c>
      <c r="D346">
        <v>0</v>
      </c>
      <c r="E346">
        <v>1</v>
      </c>
      <c r="F346">
        <v>1</v>
      </c>
      <c r="G346">
        <v>30515945</v>
      </c>
      <c r="H346">
        <v>3</v>
      </c>
      <c r="I346" t="s">
        <v>889</v>
      </c>
      <c r="J346" t="s">
        <v>890</v>
      </c>
      <c r="K346" t="s">
        <v>891</v>
      </c>
      <c r="L346">
        <v>1348</v>
      </c>
      <c r="N346">
        <v>1009</v>
      </c>
      <c r="O346" t="s">
        <v>119</v>
      </c>
      <c r="P346" t="s">
        <v>119</v>
      </c>
      <c r="Q346">
        <v>1000</v>
      </c>
      <c r="W346">
        <v>0</v>
      </c>
      <c r="X346">
        <v>-1971136070</v>
      </c>
      <c r="Y346">
        <f>AT346</f>
        <v>2E-3</v>
      </c>
      <c r="AA346">
        <v>170453.85</v>
      </c>
      <c r="AB346">
        <v>0</v>
      </c>
      <c r="AC346">
        <v>0</v>
      </c>
      <c r="AD346">
        <v>0</v>
      </c>
      <c r="AE346">
        <v>16189.08</v>
      </c>
      <c r="AF346">
        <v>0</v>
      </c>
      <c r="AG346">
        <v>0</v>
      </c>
      <c r="AH346">
        <v>0</v>
      </c>
      <c r="AI346">
        <v>9.74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2E-3</v>
      </c>
      <c r="AU346" t="s">
        <v>3</v>
      </c>
      <c r="AV346">
        <v>0</v>
      </c>
      <c r="AW346">
        <v>1</v>
      </c>
      <c r="AX346">
        <v>-1</v>
      </c>
      <c r="AY346">
        <v>0</v>
      </c>
      <c r="AZ346">
        <v>0</v>
      </c>
      <c r="BA346" t="s">
        <v>3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ROUND(Y346*Source!I235,9)</f>
        <v>3.2000000000000002E-3</v>
      </c>
      <c r="CY346">
        <f>AA346</f>
        <v>170453.85</v>
      </c>
      <c r="CZ346">
        <f>AE346</f>
        <v>16189.08</v>
      </c>
      <c r="DA346">
        <f>AI346</f>
        <v>9.74</v>
      </c>
      <c r="DB346">
        <f>ROUND(ROUND(AT346*CZ346,2),6)</f>
        <v>32.380000000000003</v>
      </c>
      <c r="DC346">
        <f>ROUND(ROUND(AT346*AG346,2),6)</f>
        <v>0</v>
      </c>
      <c r="DD346" t="s">
        <v>3</v>
      </c>
      <c r="DE346" t="s">
        <v>3</v>
      </c>
      <c r="DF346">
        <f>ROUND(ROUND(AE346*AI346,2)*CX346,2)</f>
        <v>504.58</v>
      </c>
      <c r="DG346">
        <f t="shared" si="119"/>
        <v>0</v>
      </c>
      <c r="DH346">
        <f t="shared" si="120"/>
        <v>0</v>
      </c>
      <c r="DI346">
        <f t="shared" si="121"/>
        <v>0</v>
      </c>
      <c r="DJ346">
        <f>DF346</f>
        <v>504.58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ROW(Source!A237)</f>
        <v>237</v>
      </c>
      <c r="B347">
        <v>60234885</v>
      </c>
      <c r="C347">
        <v>60235767</v>
      </c>
      <c r="D347">
        <v>30515951</v>
      </c>
      <c r="E347">
        <v>30515945</v>
      </c>
      <c r="F347">
        <v>1</v>
      </c>
      <c r="G347">
        <v>30515945</v>
      </c>
      <c r="H347">
        <v>1</v>
      </c>
      <c r="I347" t="s">
        <v>630</v>
      </c>
      <c r="J347" t="s">
        <v>3</v>
      </c>
      <c r="K347" t="s">
        <v>631</v>
      </c>
      <c r="L347">
        <v>1191</v>
      </c>
      <c r="N347">
        <v>1013</v>
      </c>
      <c r="O347" t="s">
        <v>632</v>
      </c>
      <c r="P347" t="s">
        <v>632</v>
      </c>
      <c r="Q347">
        <v>1</v>
      </c>
      <c r="W347">
        <v>0</v>
      </c>
      <c r="X347">
        <v>476480486</v>
      </c>
      <c r="Y347">
        <f>(AT347*1.1)</f>
        <v>44.220000000000006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5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40.200000000000003</v>
      </c>
      <c r="AU347" t="s">
        <v>30</v>
      </c>
      <c r="AV347">
        <v>1</v>
      </c>
      <c r="AW347">
        <v>1</v>
      </c>
      <c r="AX347">
        <v>-1</v>
      </c>
      <c r="AY347">
        <v>0</v>
      </c>
      <c r="AZ347">
        <v>0</v>
      </c>
      <c r="BA347" t="s">
        <v>3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U347">
        <f>ROUND(AT347*Source!I237*AH347*AL347,2)</f>
        <v>0</v>
      </c>
      <c r="CV347">
        <f>ROUND(Y347*Source!I237,9)</f>
        <v>22.11</v>
      </c>
      <c r="CW347">
        <v>0</v>
      </c>
      <c r="CX347">
        <f>ROUND(Y347*Source!I237,9)</f>
        <v>22.11</v>
      </c>
      <c r="CY347">
        <f>AD347</f>
        <v>0</v>
      </c>
      <c r="CZ347">
        <f>AH347</f>
        <v>0</v>
      </c>
      <c r="DA347">
        <f>AL347</f>
        <v>1</v>
      </c>
      <c r="DB347">
        <f>ROUND((ROUND(AT347*CZ347,2)*1.1),6)</f>
        <v>0</v>
      </c>
      <c r="DC347">
        <f>ROUND((ROUND(AT347*AG347,2)*1.1),6)</f>
        <v>0</v>
      </c>
      <c r="DD347" t="s">
        <v>3</v>
      </c>
      <c r="DE347" t="s">
        <v>3</v>
      </c>
      <c r="DF347">
        <f>ROUND(ROUND(AE347,2)*CX347,2)</f>
        <v>0</v>
      </c>
      <c r="DG347">
        <f t="shared" si="119"/>
        <v>0</v>
      </c>
      <c r="DH347">
        <f t="shared" si="120"/>
        <v>0</v>
      </c>
      <c r="DI347">
        <f t="shared" si="121"/>
        <v>0</v>
      </c>
      <c r="DJ347">
        <f>DI347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ROW(Source!A237)</f>
        <v>237</v>
      </c>
      <c r="B348">
        <v>60234885</v>
      </c>
      <c r="C348">
        <v>60235767</v>
      </c>
      <c r="D348">
        <v>0</v>
      </c>
      <c r="E348">
        <v>1</v>
      </c>
      <c r="F348">
        <v>1</v>
      </c>
      <c r="G348">
        <v>30515945</v>
      </c>
      <c r="H348">
        <v>2</v>
      </c>
      <c r="I348" t="s">
        <v>673</v>
      </c>
      <c r="J348" t="s">
        <v>674</v>
      </c>
      <c r="K348" t="s">
        <v>675</v>
      </c>
      <c r="L348">
        <v>1368</v>
      </c>
      <c r="N348">
        <v>1011</v>
      </c>
      <c r="O348" t="s">
        <v>153</v>
      </c>
      <c r="P348" t="s">
        <v>153</v>
      </c>
      <c r="Q348">
        <v>1</v>
      </c>
      <c r="W348">
        <v>0</v>
      </c>
      <c r="X348">
        <v>-1440889904</v>
      </c>
      <c r="Y348">
        <f>(AT348*1.1)</f>
        <v>3.3000000000000002E-2</v>
      </c>
      <c r="AA348">
        <v>0</v>
      </c>
      <c r="AB348">
        <v>88.67</v>
      </c>
      <c r="AC348">
        <v>13.47</v>
      </c>
      <c r="AD348">
        <v>0</v>
      </c>
      <c r="AE348">
        <v>0</v>
      </c>
      <c r="AF348">
        <v>83.1</v>
      </c>
      <c r="AG348">
        <v>12.62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0.03</v>
      </c>
      <c r="AU348" t="s">
        <v>30</v>
      </c>
      <c r="AV348">
        <v>0</v>
      </c>
      <c r="AW348">
        <v>1</v>
      </c>
      <c r="AX348">
        <v>-1</v>
      </c>
      <c r="AY348">
        <v>0</v>
      </c>
      <c r="AZ348">
        <v>0</v>
      </c>
      <c r="BA348" t="s">
        <v>3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f>ROUND(Y348*Source!I237*DO348,9)</f>
        <v>0</v>
      </c>
      <c r="CX348">
        <f>ROUND(Y348*Source!I237,9)</f>
        <v>1.6500000000000001E-2</v>
      </c>
      <c r="CY348">
        <f>AB348</f>
        <v>88.67</v>
      </c>
      <c r="CZ348">
        <f>AF348</f>
        <v>83.1</v>
      </c>
      <c r="DA348">
        <f>AJ348</f>
        <v>1</v>
      </c>
      <c r="DB348">
        <f>ROUND((ROUND(AT348*CZ348,2)*1.1),6)</f>
        <v>2.7389999999999999</v>
      </c>
      <c r="DC348">
        <f>ROUND((ROUND(AT348*AG348,2)*1.1),6)</f>
        <v>0.41799999999999998</v>
      </c>
      <c r="DD348" t="s">
        <v>3</v>
      </c>
      <c r="DE348" t="s">
        <v>3</v>
      </c>
      <c r="DF348">
        <f>ROUND(ROUND(AE348,2)*CX348,2)</f>
        <v>0</v>
      </c>
      <c r="DG348">
        <f t="shared" si="119"/>
        <v>1.37</v>
      </c>
      <c r="DH348">
        <f t="shared" si="120"/>
        <v>0.21</v>
      </c>
      <c r="DI348">
        <f t="shared" si="121"/>
        <v>0</v>
      </c>
      <c r="DJ348">
        <f>DG348</f>
        <v>1.37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ROW(Source!A237)</f>
        <v>237</v>
      </c>
      <c r="B349">
        <v>60234885</v>
      </c>
      <c r="C349">
        <v>60235767</v>
      </c>
      <c r="D349">
        <v>0</v>
      </c>
      <c r="E349">
        <v>1</v>
      </c>
      <c r="F349">
        <v>1</v>
      </c>
      <c r="G349">
        <v>30515945</v>
      </c>
      <c r="H349">
        <v>2</v>
      </c>
      <c r="I349" t="s">
        <v>892</v>
      </c>
      <c r="J349" t="s">
        <v>893</v>
      </c>
      <c r="K349" t="s">
        <v>894</v>
      </c>
      <c r="L349">
        <v>1368</v>
      </c>
      <c r="N349">
        <v>1011</v>
      </c>
      <c r="O349" t="s">
        <v>153</v>
      </c>
      <c r="P349" t="s">
        <v>153</v>
      </c>
      <c r="Q349">
        <v>1</v>
      </c>
      <c r="W349">
        <v>0</v>
      </c>
      <c r="X349">
        <v>-694940319</v>
      </c>
      <c r="Y349">
        <f>(AT349*1.1)</f>
        <v>12.100000000000001</v>
      </c>
      <c r="AA349">
        <v>0</v>
      </c>
      <c r="AB349">
        <v>0.85</v>
      </c>
      <c r="AC349">
        <v>0</v>
      </c>
      <c r="AD349">
        <v>0</v>
      </c>
      <c r="AE349">
        <v>0</v>
      </c>
      <c r="AF349">
        <v>0.8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11</v>
      </c>
      <c r="AU349" t="s">
        <v>30</v>
      </c>
      <c r="AV349">
        <v>0</v>
      </c>
      <c r="AW349">
        <v>1</v>
      </c>
      <c r="AX349">
        <v>-1</v>
      </c>
      <c r="AY349">
        <v>0</v>
      </c>
      <c r="AZ349">
        <v>0</v>
      </c>
      <c r="BA349" t="s">
        <v>3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f>ROUND(Y349*Source!I237*DO349,9)</f>
        <v>0</v>
      </c>
      <c r="CX349">
        <f>ROUND(Y349*Source!I237,9)</f>
        <v>6.05</v>
      </c>
      <c r="CY349">
        <f>AB349</f>
        <v>0.85</v>
      </c>
      <c r="CZ349">
        <f>AF349</f>
        <v>0.8</v>
      </c>
      <c r="DA349">
        <f>AJ349</f>
        <v>1</v>
      </c>
      <c r="DB349">
        <f>ROUND((ROUND(AT349*CZ349,2)*1.1),6)</f>
        <v>9.68</v>
      </c>
      <c r="DC349">
        <f>ROUND((ROUND(AT349*AG349,2)*1.1),6)</f>
        <v>0</v>
      </c>
      <c r="DD349" t="s">
        <v>3</v>
      </c>
      <c r="DE349" t="s">
        <v>3</v>
      </c>
      <c r="DF349">
        <f>ROUND(ROUND(AE349,2)*CX349,2)</f>
        <v>0</v>
      </c>
      <c r="DG349">
        <f t="shared" si="119"/>
        <v>4.84</v>
      </c>
      <c r="DH349">
        <f t="shared" si="120"/>
        <v>0</v>
      </c>
      <c r="DI349">
        <f t="shared" si="121"/>
        <v>0</v>
      </c>
      <c r="DJ349">
        <f>DG349</f>
        <v>4.84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ROW(Source!A237)</f>
        <v>237</v>
      </c>
      <c r="B350">
        <v>60234885</v>
      </c>
      <c r="C350">
        <v>60235767</v>
      </c>
      <c r="D350">
        <v>0</v>
      </c>
      <c r="E350">
        <v>1</v>
      </c>
      <c r="F350">
        <v>1</v>
      </c>
      <c r="G350">
        <v>30515945</v>
      </c>
      <c r="H350">
        <v>3</v>
      </c>
      <c r="I350" t="s">
        <v>895</v>
      </c>
      <c r="J350" t="s">
        <v>896</v>
      </c>
      <c r="K350" t="s">
        <v>897</v>
      </c>
      <c r="L350">
        <v>1355</v>
      </c>
      <c r="N350">
        <v>1010</v>
      </c>
      <c r="O350" t="s">
        <v>134</v>
      </c>
      <c r="P350" t="s">
        <v>134</v>
      </c>
      <c r="Q350">
        <v>100</v>
      </c>
      <c r="W350">
        <v>0</v>
      </c>
      <c r="X350">
        <v>-406082009</v>
      </c>
      <c r="Y350">
        <f t="shared" ref="Y350:Y358" si="122">AT350</f>
        <v>2.08</v>
      </c>
      <c r="AA350">
        <v>158.36000000000001</v>
      </c>
      <c r="AB350">
        <v>0</v>
      </c>
      <c r="AC350">
        <v>0</v>
      </c>
      <c r="AD350">
        <v>0</v>
      </c>
      <c r="AE350">
        <v>15.04</v>
      </c>
      <c r="AF350">
        <v>0</v>
      </c>
      <c r="AG350">
        <v>0</v>
      </c>
      <c r="AH350">
        <v>0</v>
      </c>
      <c r="AI350">
        <v>9.74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2.08</v>
      </c>
      <c r="AU350" t="s">
        <v>3</v>
      </c>
      <c r="AV350">
        <v>0</v>
      </c>
      <c r="AW350">
        <v>1</v>
      </c>
      <c r="AX350">
        <v>-1</v>
      </c>
      <c r="AY350">
        <v>0</v>
      </c>
      <c r="AZ350">
        <v>0</v>
      </c>
      <c r="BA350" t="s">
        <v>3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ROUND(Y350*Source!I237,9)</f>
        <v>1.04</v>
      </c>
      <c r="CY350">
        <f>AA350</f>
        <v>158.36000000000001</v>
      </c>
      <c r="CZ350">
        <f>AE350</f>
        <v>15.04</v>
      </c>
      <c r="DA350">
        <f>AI350</f>
        <v>9.74</v>
      </c>
      <c r="DB350">
        <f t="shared" ref="DB350:DB358" si="123">ROUND(ROUND(AT350*CZ350,2),6)</f>
        <v>31.28</v>
      </c>
      <c r="DC350">
        <f t="shared" ref="DC350:DC358" si="124">ROUND(ROUND(AT350*AG350,2),6)</f>
        <v>0</v>
      </c>
      <c r="DD350" t="s">
        <v>3</v>
      </c>
      <c r="DE350" t="s">
        <v>3</v>
      </c>
      <c r="DF350">
        <f>ROUND(ROUND(AE350*AI350,2)*CX350,2)</f>
        <v>152.35</v>
      </c>
      <c r="DG350">
        <f t="shared" si="119"/>
        <v>0</v>
      </c>
      <c r="DH350">
        <f t="shared" si="120"/>
        <v>0</v>
      </c>
      <c r="DI350">
        <f t="shared" si="121"/>
        <v>0</v>
      </c>
      <c r="DJ350">
        <f>DF350</f>
        <v>152.35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ROW(Source!A237)</f>
        <v>237</v>
      </c>
      <c r="B351">
        <v>60234885</v>
      </c>
      <c r="C351">
        <v>60235767</v>
      </c>
      <c r="D351">
        <v>0</v>
      </c>
      <c r="E351">
        <v>1</v>
      </c>
      <c r="F351">
        <v>1</v>
      </c>
      <c r="G351">
        <v>30515945</v>
      </c>
      <c r="H351">
        <v>3</v>
      </c>
      <c r="I351" t="s">
        <v>898</v>
      </c>
      <c r="J351" t="s">
        <v>899</v>
      </c>
      <c r="K351" t="s">
        <v>900</v>
      </c>
      <c r="L351">
        <v>1355</v>
      </c>
      <c r="N351">
        <v>1010</v>
      </c>
      <c r="O351" t="s">
        <v>134</v>
      </c>
      <c r="P351" t="s">
        <v>134</v>
      </c>
      <c r="Q351">
        <v>100</v>
      </c>
      <c r="W351">
        <v>0</v>
      </c>
      <c r="X351">
        <v>383629292</v>
      </c>
      <c r="Y351">
        <f t="shared" si="122"/>
        <v>2.08</v>
      </c>
      <c r="AA351">
        <v>170.15</v>
      </c>
      <c r="AB351">
        <v>0</v>
      </c>
      <c r="AC351">
        <v>0</v>
      </c>
      <c r="AD351">
        <v>0</v>
      </c>
      <c r="AE351">
        <v>16.16</v>
      </c>
      <c r="AF351">
        <v>0</v>
      </c>
      <c r="AG351">
        <v>0</v>
      </c>
      <c r="AH351">
        <v>0</v>
      </c>
      <c r="AI351">
        <v>9.74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2.08</v>
      </c>
      <c r="AU351" t="s">
        <v>3</v>
      </c>
      <c r="AV351">
        <v>0</v>
      </c>
      <c r="AW351">
        <v>1</v>
      </c>
      <c r="AX351">
        <v>-1</v>
      </c>
      <c r="AY351">
        <v>0</v>
      </c>
      <c r="AZ351">
        <v>0</v>
      </c>
      <c r="BA351" t="s">
        <v>3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ROUND(Y351*Source!I237,9)</f>
        <v>1.04</v>
      </c>
      <c r="CY351">
        <f>AA351</f>
        <v>170.15</v>
      </c>
      <c r="CZ351">
        <f>AE351</f>
        <v>16.16</v>
      </c>
      <c r="DA351">
        <f>AI351</f>
        <v>9.74</v>
      </c>
      <c r="DB351">
        <f t="shared" si="123"/>
        <v>33.61</v>
      </c>
      <c r="DC351">
        <f t="shared" si="124"/>
        <v>0</v>
      </c>
      <c r="DD351" t="s">
        <v>3</v>
      </c>
      <c r="DE351" t="s">
        <v>3</v>
      </c>
      <c r="DF351">
        <f>ROUND(ROUND(AE351*AI351,2)*CX351,2)</f>
        <v>163.69999999999999</v>
      </c>
      <c r="DG351">
        <f t="shared" si="119"/>
        <v>0</v>
      </c>
      <c r="DH351">
        <f t="shared" si="120"/>
        <v>0</v>
      </c>
      <c r="DI351">
        <f t="shared" si="121"/>
        <v>0</v>
      </c>
      <c r="DJ351">
        <f>DF351</f>
        <v>163.69999999999999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ROW(Source!A237)</f>
        <v>237</v>
      </c>
      <c r="B352">
        <v>60234885</v>
      </c>
      <c r="C352">
        <v>60235767</v>
      </c>
      <c r="D352">
        <v>0</v>
      </c>
      <c r="E352">
        <v>1</v>
      </c>
      <c r="F352">
        <v>1</v>
      </c>
      <c r="G352">
        <v>30515945</v>
      </c>
      <c r="H352">
        <v>3</v>
      </c>
      <c r="I352" t="s">
        <v>901</v>
      </c>
      <c r="J352" t="s">
        <v>902</v>
      </c>
      <c r="K352" t="s">
        <v>903</v>
      </c>
      <c r="L352">
        <v>1356</v>
      </c>
      <c r="N352">
        <v>1010</v>
      </c>
      <c r="O352" t="s">
        <v>257</v>
      </c>
      <c r="P352" t="s">
        <v>257</v>
      </c>
      <c r="Q352">
        <v>1000</v>
      </c>
      <c r="W352">
        <v>0</v>
      </c>
      <c r="X352">
        <v>2058678790</v>
      </c>
      <c r="Y352">
        <f t="shared" si="122"/>
        <v>0.20399999999999999</v>
      </c>
      <c r="AA352">
        <v>3104.98</v>
      </c>
      <c r="AB352">
        <v>0</v>
      </c>
      <c r="AC352">
        <v>0</v>
      </c>
      <c r="AD352">
        <v>0</v>
      </c>
      <c r="AE352">
        <v>294.89999999999998</v>
      </c>
      <c r="AF352">
        <v>0</v>
      </c>
      <c r="AG352">
        <v>0</v>
      </c>
      <c r="AH352">
        <v>0</v>
      </c>
      <c r="AI352">
        <v>9.74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0.20399999999999999</v>
      </c>
      <c r="AU352" t="s">
        <v>3</v>
      </c>
      <c r="AV352">
        <v>0</v>
      </c>
      <c r="AW352">
        <v>1</v>
      </c>
      <c r="AX352">
        <v>-1</v>
      </c>
      <c r="AY352">
        <v>0</v>
      </c>
      <c r="AZ352">
        <v>0</v>
      </c>
      <c r="BA352" t="s">
        <v>3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ROUND(Y352*Source!I237,9)</f>
        <v>0.10199999999999999</v>
      </c>
      <c r="CY352">
        <f>AA352</f>
        <v>3104.98</v>
      </c>
      <c r="CZ352">
        <f>AE352</f>
        <v>294.89999999999998</v>
      </c>
      <c r="DA352">
        <f>AI352</f>
        <v>9.74</v>
      </c>
      <c r="DB352">
        <f t="shared" si="123"/>
        <v>60.16</v>
      </c>
      <c r="DC352">
        <f t="shared" si="124"/>
        <v>0</v>
      </c>
      <c r="DD352" t="s">
        <v>3</v>
      </c>
      <c r="DE352" t="s">
        <v>3</v>
      </c>
      <c r="DF352">
        <f>ROUND(ROUND(AE352*AI352,2)*CX352,2)</f>
        <v>292.98</v>
      </c>
      <c r="DG352">
        <f t="shared" si="119"/>
        <v>0</v>
      </c>
      <c r="DH352">
        <f t="shared" si="120"/>
        <v>0</v>
      </c>
      <c r="DI352">
        <f t="shared" si="121"/>
        <v>0</v>
      </c>
      <c r="DJ352">
        <f>DF352</f>
        <v>292.98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ROW(Source!A237)</f>
        <v>237</v>
      </c>
      <c r="B353">
        <v>60234885</v>
      </c>
      <c r="C353">
        <v>60235767</v>
      </c>
      <c r="D353">
        <v>0</v>
      </c>
      <c r="E353">
        <v>1</v>
      </c>
      <c r="F353">
        <v>1</v>
      </c>
      <c r="G353">
        <v>30515945</v>
      </c>
      <c r="H353">
        <v>3</v>
      </c>
      <c r="I353" t="s">
        <v>904</v>
      </c>
      <c r="J353" t="s">
        <v>905</v>
      </c>
      <c r="K353" t="s">
        <v>906</v>
      </c>
      <c r="L353">
        <v>1354</v>
      </c>
      <c r="N353">
        <v>1010</v>
      </c>
      <c r="O353" t="s">
        <v>471</v>
      </c>
      <c r="P353" t="s">
        <v>471</v>
      </c>
      <c r="Q353">
        <v>1</v>
      </c>
      <c r="W353">
        <v>0</v>
      </c>
      <c r="X353">
        <v>-1326516016</v>
      </c>
      <c r="Y353">
        <f t="shared" si="122"/>
        <v>204</v>
      </c>
      <c r="AA353">
        <v>54.33</v>
      </c>
      <c r="AB353">
        <v>0</v>
      </c>
      <c r="AC353">
        <v>0</v>
      </c>
      <c r="AD353">
        <v>0</v>
      </c>
      <c r="AE353">
        <v>5.16</v>
      </c>
      <c r="AF353">
        <v>0</v>
      </c>
      <c r="AG353">
        <v>0</v>
      </c>
      <c r="AH353">
        <v>0</v>
      </c>
      <c r="AI353">
        <v>9.74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204</v>
      </c>
      <c r="AU353" t="s">
        <v>3</v>
      </c>
      <c r="AV353">
        <v>0</v>
      </c>
      <c r="AW353">
        <v>1</v>
      </c>
      <c r="AX353">
        <v>-1</v>
      </c>
      <c r="AY353">
        <v>0</v>
      </c>
      <c r="AZ353">
        <v>0</v>
      </c>
      <c r="BA353" t="s">
        <v>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ROUND(Y353*Source!I237,9)</f>
        <v>102</v>
      </c>
      <c r="CY353">
        <f>AA353</f>
        <v>54.33</v>
      </c>
      <c r="CZ353">
        <f>AE353</f>
        <v>5.16</v>
      </c>
      <c r="DA353">
        <f>AI353</f>
        <v>9.74</v>
      </c>
      <c r="DB353">
        <f t="shared" si="123"/>
        <v>1052.6400000000001</v>
      </c>
      <c r="DC353">
        <f t="shared" si="124"/>
        <v>0</v>
      </c>
      <c r="DD353" t="s">
        <v>3</v>
      </c>
      <c r="DE353" t="s">
        <v>3</v>
      </c>
      <c r="DF353">
        <f>ROUND(ROUND(AE353*AI353,2)*CX353,2)</f>
        <v>5126.5200000000004</v>
      </c>
      <c r="DG353">
        <f t="shared" si="119"/>
        <v>0</v>
      </c>
      <c r="DH353">
        <f t="shared" si="120"/>
        <v>0</v>
      </c>
      <c r="DI353">
        <f t="shared" si="121"/>
        <v>0</v>
      </c>
      <c r="DJ353">
        <f>DF353</f>
        <v>5126.5200000000004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ROW(Source!A343)</f>
        <v>343</v>
      </c>
      <c r="B354">
        <v>60234885</v>
      </c>
      <c r="C354">
        <v>60244234</v>
      </c>
      <c r="D354">
        <v>30515951</v>
      </c>
      <c r="E354">
        <v>30515945</v>
      </c>
      <c r="F354">
        <v>1</v>
      </c>
      <c r="G354">
        <v>30515945</v>
      </c>
      <c r="H354">
        <v>1</v>
      </c>
      <c r="I354" t="s">
        <v>630</v>
      </c>
      <c r="J354" t="s">
        <v>3</v>
      </c>
      <c r="K354" t="s">
        <v>631</v>
      </c>
      <c r="L354">
        <v>1191</v>
      </c>
      <c r="N354">
        <v>1013</v>
      </c>
      <c r="O354" t="s">
        <v>632</v>
      </c>
      <c r="P354" t="s">
        <v>632</v>
      </c>
      <c r="Q354">
        <v>1</v>
      </c>
      <c r="W354">
        <v>0</v>
      </c>
      <c r="X354">
        <v>476480486</v>
      </c>
      <c r="Y354">
        <f t="shared" si="122"/>
        <v>9.0399999999999991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5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9.0399999999999991</v>
      </c>
      <c r="AU354" t="s">
        <v>3</v>
      </c>
      <c r="AV354">
        <v>1</v>
      </c>
      <c r="AW354">
        <v>2</v>
      </c>
      <c r="AX354">
        <v>60244235</v>
      </c>
      <c r="AY354">
        <v>1</v>
      </c>
      <c r="AZ354">
        <v>0</v>
      </c>
      <c r="BA354">
        <v>4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U354">
        <f>ROUND(AT354*Source!I343*AH354*AL354,2)</f>
        <v>0</v>
      </c>
      <c r="CV354">
        <f>ROUND(Y354*Source!I343,9)</f>
        <v>5.4240000000000004</v>
      </c>
      <c r="CW354">
        <v>0</v>
      </c>
      <c r="CX354">
        <f>ROUND(Y354*Source!I343,9)</f>
        <v>5.4240000000000004</v>
      </c>
      <c r="CY354">
        <f>AD354</f>
        <v>0</v>
      </c>
      <c r="CZ354">
        <f>AH354</f>
        <v>0</v>
      </c>
      <c r="DA354">
        <f>AL354</f>
        <v>1</v>
      </c>
      <c r="DB354">
        <f t="shared" si="123"/>
        <v>0</v>
      </c>
      <c r="DC354">
        <f t="shared" si="124"/>
        <v>0</v>
      </c>
      <c r="DD354" t="s">
        <v>3</v>
      </c>
      <c r="DE354" t="s">
        <v>3</v>
      </c>
      <c r="DF354">
        <f>ROUND(ROUND(AE354,2)*CX354,2)</f>
        <v>0</v>
      </c>
      <c r="DG354">
        <f t="shared" si="119"/>
        <v>0</v>
      </c>
      <c r="DH354">
        <f t="shared" si="120"/>
        <v>0</v>
      </c>
      <c r="DI354">
        <f t="shared" si="121"/>
        <v>0</v>
      </c>
      <c r="DJ354">
        <f>DI354</f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ROW(Source!A343)</f>
        <v>343</v>
      </c>
      <c r="B355">
        <v>60234885</v>
      </c>
      <c r="C355">
        <v>60244234</v>
      </c>
      <c r="D355">
        <v>30595663</v>
      </c>
      <c r="E355">
        <v>1</v>
      </c>
      <c r="F355">
        <v>1</v>
      </c>
      <c r="G355">
        <v>30515945</v>
      </c>
      <c r="H355">
        <v>2</v>
      </c>
      <c r="I355" t="s">
        <v>907</v>
      </c>
      <c r="J355" t="s">
        <v>908</v>
      </c>
      <c r="K355" t="s">
        <v>909</v>
      </c>
      <c r="L355">
        <v>1368</v>
      </c>
      <c r="N355">
        <v>1011</v>
      </c>
      <c r="O355" t="s">
        <v>153</v>
      </c>
      <c r="P355" t="s">
        <v>153</v>
      </c>
      <c r="Q355">
        <v>1</v>
      </c>
      <c r="W355">
        <v>0</v>
      </c>
      <c r="X355">
        <v>-1298711005</v>
      </c>
      <c r="Y355">
        <f t="shared" si="122"/>
        <v>9.84</v>
      </c>
      <c r="AA355">
        <v>0</v>
      </c>
      <c r="AB355">
        <v>2101.44</v>
      </c>
      <c r="AC355">
        <v>525.36</v>
      </c>
      <c r="AD355">
        <v>0</v>
      </c>
      <c r="AE355">
        <v>0</v>
      </c>
      <c r="AF355">
        <v>180.82</v>
      </c>
      <c r="AG355">
        <v>14.54</v>
      </c>
      <c r="AH355">
        <v>0</v>
      </c>
      <c r="AI355">
        <v>1</v>
      </c>
      <c r="AJ355">
        <v>11.1</v>
      </c>
      <c r="AK355">
        <v>34.51</v>
      </c>
      <c r="AL355">
        <v>1</v>
      </c>
      <c r="AM355">
        <v>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9.84</v>
      </c>
      <c r="AU355" t="s">
        <v>3</v>
      </c>
      <c r="AV355">
        <v>0</v>
      </c>
      <c r="AW355">
        <v>2</v>
      </c>
      <c r="AX355">
        <v>60244236</v>
      </c>
      <c r="AY355">
        <v>1</v>
      </c>
      <c r="AZ355">
        <v>0</v>
      </c>
      <c r="BA355">
        <v>5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f>ROUND(Y355*Source!I343*DO355,9)</f>
        <v>0</v>
      </c>
      <c r="CX355">
        <f>ROUND(Y355*Source!I343,9)</f>
        <v>5.9039999999999999</v>
      </c>
      <c r="CY355">
        <f>AB355</f>
        <v>2101.44</v>
      </c>
      <c r="CZ355">
        <f>AF355</f>
        <v>180.82</v>
      </c>
      <c r="DA355">
        <f>AJ355</f>
        <v>11.1</v>
      </c>
      <c r="DB355">
        <f t="shared" si="123"/>
        <v>1779.27</v>
      </c>
      <c r="DC355">
        <f t="shared" si="124"/>
        <v>143.07</v>
      </c>
      <c r="DD355" t="s">
        <v>3</v>
      </c>
      <c r="DE355" t="s">
        <v>3</v>
      </c>
      <c r="DF355">
        <f>ROUND(ROUND(AE355,2)*CX355,2)</f>
        <v>0</v>
      </c>
      <c r="DG355">
        <f>ROUND(ROUND(AF355*AJ355,2)*CX355,2)</f>
        <v>11849.92</v>
      </c>
      <c r="DH355">
        <f>ROUND(ROUND(AG355*AK355,2)*CX355,2)</f>
        <v>2962.51</v>
      </c>
      <c r="DI355">
        <f t="shared" si="121"/>
        <v>0</v>
      </c>
      <c r="DJ355">
        <f>DG355</f>
        <v>11849.92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ROW(Source!A343)</f>
        <v>343</v>
      </c>
      <c r="B356">
        <v>60234885</v>
      </c>
      <c r="C356">
        <v>60244234</v>
      </c>
      <c r="D356">
        <v>30572396</v>
      </c>
      <c r="E356">
        <v>1</v>
      </c>
      <c r="F356">
        <v>1</v>
      </c>
      <c r="G356">
        <v>30515945</v>
      </c>
      <c r="H356">
        <v>3</v>
      </c>
      <c r="I356" t="s">
        <v>579</v>
      </c>
      <c r="J356" t="s">
        <v>581</v>
      </c>
      <c r="K356" t="s">
        <v>580</v>
      </c>
      <c r="L356">
        <v>1354</v>
      </c>
      <c r="N356">
        <v>1010</v>
      </c>
      <c r="O356" t="s">
        <v>471</v>
      </c>
      <c r="P356" t="s">
        <v>471</v>
      </c>
      <c r="Q356">
        <v>1</v>
      </c>
      <c r="W356">
        <v>0</v>
      </c>
      <c r="X356">
        <v>1730049411</v>
      </c>
      <c r="Y356">
        <f t="shared" si="122"/>
        <v>0.36</v>
      </c>
      <c r="AA356">
        <v>7723.71</v>
      </c>
      <c r="AB356">
        <v>0</v>
      </c>
      <c r="AC356">
        <v>0</v>
      </c>
      <c r="AD356">
        <v>0</v>
      </c>
      <c r="AE356">
        <v>869.77</v>
      </c>
      <c r="AF356">
        <v>0</v>
      </c>
      <c r="AG356">
        <v>0</v>
      </c>
      <c r="AH356">
        <v>0</v>
      </c>
      <c r="AI356">
        <v>8.23</v>
      </c>
      <c r="AJ356">
        <v>1</v>
      </c>
      <c r="AK356">
        <v>1</v>
      </c>
      <c r="AL356">
        <v>1</v>
      </c>
      <c r="AM356">
        <v>0</v>
      </c>
      <c r="AN356">
        <v>0</v>
      </c>
      <c r="AO356">
        <v>0</v>
      </c>
      <c r="AP356">
        <v>1</v>
      </c>
      <c r="AQ356">
        <v>0</v>
      </c>
      <c r="AR356">
        <v>0</v>
      </c>
      <c r="AS356" t="s">
        <v>3</v>
      </c>
      <c r="AT356">
        <v>0.36</v>
      </c>
      <c r="AU356" t="s">
        <v>3</v>
      </c>
      <c r="AV356">
        <v>0</v>
      </c>
      <c r="AW356">
        <v>1</v>
      </c>
      <c r="AX356">
        <v>-1</v>
      </c>
      <c r="AY356">
        <v>0</v>
      </c>
      <c r="AZ356">
        <v>0</v>
      </c>
      <c r="BA356" t="s">
        <v>3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ROUND(Y356*Source!I343,9)</f>
        <v>0.216</v>
      </c>
      <c r="CY356">
        <f>AA356</f>
        <v>7723.71</v>
      </c>
      <c r="CZ356">
        <f>AE356</f>
        <v>869.77</v>
      </c>
      <c r="DA356">
        <f>AI356</f>
        <v>8.23</v>
      </c>
      <c r="DB356">
        <f t="shared" si="123"/>
        <v>313.12</v>
      </c>
      <c r="DC356">
        <f t="shared" si="124"/>
        <v>0</v>
      </c>
      <c r="DD356" t="s">
        <v>3</v>
      </c>
      <c r="DE356" t="s">
        <v>3</v>
      </c>
      <c r="DF356">
        <f>ROUND(ROUND(AE356*AI356,2)*CX356,2)</f>
        <v>1546.17</v>
      </c>
      <c r="DG356">
        <f t="shared" ref="DG356:DG375" si="125">ROUND(ROUND(AF356,2)*CX356,2)</f>
        <v>0</v>
      </c>
      <c r="DH356">
        <f t="shared" ref="DH356:DH375" si="126">ROUND(ROUND(AG356,2)*CX356,2)</f>
        <v>0</v>
      </c>
      <c r="DI356">
        <f t="shared" si="121"/>
        <v>0</v>
      </c>
      <c r="DJ356">
        <f>DF356</f>
        <v>1546.17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ROW(Source!A345)</f>
        <v>345</v>
      </c>
      <c r="B357">
        <v>60234885</v>
      </c>
      <c r="C357">
        <v>60235785</v>
      </c>
      <c r="D357">
        <v>30515951</v>
      </c>
      <c r="E357">
        <v>30515945</v>
      </c>
      <c r="F357">
        <v>1</v>
      </c>
      <c r="G357">
        <v>30515945</v>
      </c>
      <c r="H357">
        <v>1</v>
      </c>
      <c r="I357" t="s">
        <v>630</v>
      </c>
      <c r="J357" t="s">
        <v>3</v>
      </c>
      <c r="K357" t="s">
        <v>631</v>
      </c>
      <c r="L357">
        <v>1191</v>
      </c>
      <c r="N357">
        <v>1013</v>
      </c>
      <c r="O357" t="s">
        <v>632</v>
      </c>
      <c r="P357" t="s">
        <v>632</v>
      </c>
      <c r="Q357">
        <v>1</v>
      </c>
      <c r="W357">
        <v>0</v>
      </c>
      <c r="X357">
        <v>476480486</v>
      </c>
      <c r="Y357">
        <f t="shared" si="122"/>
        <v>10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5</v>
      </c>
      <c r="AN357">
        <v>0</v>
      </c>
      <c r="AO357">
        <v>1</v>
      </c>
      <c r="AP357">
        <v>0</v>
      </c>
      <c r="AQ357">
        <v>0</v>
      </c>
      <c r="AR357">
        <v>0</v>
      </c>
      <c r="AS357" t="s">
        <v>3</v>
      </c>
      <c r="AT357">
        <v>10</v>
      </c>
      <c r="AU357" t="s">
        <v>3</v>
      </c>
      <c r="AV357">
        <v>1</v>
      </c>
      <c r="AW357">
        <v>1</v>
      </c>
      <c r="AX357">
        <v>-1</v>
      </c>
      <c r="AY357">
        <v>0</v>
      </c>
      <c r="AZ357">
        <v>0</v>
      </c>
      <c r="BA357" t="s">
        <v>3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U357">
        <f>ROUND(AT357*Source!I345*AH357*AL357,2)</f>
        <v>0</v>
      </c>
      <c r="CV357">
        <f>ROUND(Y357*Source!I345,9)</f>
        <v>45</v>
      </c>
      <c r="CW357">
        <v>0</v>
      </c>
      <c r="CX357">
        <f>ROUND(Y357*Source!I345,9)</f>
        <v>45</v>
      </c>
      <c r="CY357">
        <f>AD357</f>
        <v>0</v>
      </c>
      <c r="CZ357">
        <f>AH357</f>
        <v>0</v>
      </c>
      <c r="DA357">
        <f>AL357</f>
        <v>1</v>
      </c>
      <c r="DB357">
        <f t="shared" si="123"/>
        <v>0</v>
      </c>
      <c r="DC357">
        <f t="shared" si="124"/>
        <v>0</v>
      </c>
      <c r="DD357" t="s">
        <v>3</v>
      </c>
      <c r="DE357" t="s">
        <v>3</v>
      </c>
      <c r="DF357">
        <f t="shared" ref="DF357:DF364" si="127">ROUND(ROUND(AE357,2)*CX357,2)</f>
        <v>0</v>
      </c>
      <c r="DG357">
        <f t="shared" si="125"/>
        <v>0</v>
      </c>
      <c r="DH357">
        <f t="shared" si="126"/>
        <v>0</v>
      </c>
      <c r="DI357">
        <f t="shared" si="121"/>
        <v>0</v>
      </c>
      <c r="DJ357">
        <f>DI357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ROW(Source!A345)</f>
        <v>345</v>
      </c>
      <c r="B358">
        <v>60234885</v>
      </c>
      <c r="C358">
        <v>60235785</v>
      </c>
      <c r="D358">
        <v>0</v>
      </c>
      <c r="E358">
        <v>1</v>
      </c>
      <c r="F358">
        <v>1</v>
      </c>
      <c r="G358">
        <v>30515945</v>
      </c>
      <c r="H358">
        <v>2</v>
      </c>
      <c r="I358" t="s">
        <v>910</v>
      </c>
      <c r="J358" t="s">
        <v>911</v>
      </c>
      <c r="K358" t="s">
        <v>912</v>
      </c>
      <c r="L358">
        <v>1367</v>
      </c>
      <c r="N358">
        <v>1011</v>
      </c>
      <c r="O358" t="s">
        <v>642</v>
      </c>
      <c r="P358" t="s">
        <v>642</v>
      </c>
      <c r="Q358">
        <v>1</v>
      </c>
      <c r="W358">
        <v>0</v>
      </c>
      <c r="X358">
        <v>1625076802</v>
      </c>
      <c r="Y358">
        <f t="shared" si="122"/>
        <v>3.6160000000000001</v>
      </c>
      <c r="AA358">
        <v>0</v>
      </c>
      <c r="AB358">
        <v>149.83000000000001</v>
      </c>
      <c r="AC358">
        <v>31.46</v>
      </c>
      <c r="AD358">
        <v>0</v>
      </c>
      <c r="AE358">
        <v>0</v>
      </c>
      <c r="AF358">
        <v>143.1</v>
      </c>
      <c r="AG358">
        <v>30.05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1</v>
      </c>
      <c r="AP358">
        <v>0</v>
      </c>
      <c r="AQ358">
        <v>0</v>
      </c>
      <c r="AR358">
        <v>0</v>
      </c>
      <c r="AS358" t="s">
        <v>3</v>
      </c>
      <c r="AT358">
        <v>3.6160000000000001</v>
      </c>
      <c r="AU358" t="s">
        <v>3</v>
      </c>
      <c r="AV358">
        <v>0</v>
      </c>
      <c r="AW358">
        <v>1</v>
      </c>
      <c r="AX358">
        <v>-1</v>
      </c>
      <c r="AY358">
        <v>0</v>
      </c>
      <c r="AZ358">
        <v>0</v>
      </c>
      <c r="BA358" t="s">
        <v>3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f>ROUND(Y358*Source!I345*DO358,9)</f>
        <v>0</v>
      </c>
      <c r="CX358">
        <f>ROUND(Y358*Source!I345,9)</f>
        <v>16.271999999999998</v>
      </c>
      <c r="CY358">
        <f>AB358</f>
        <v>149.83000000000001</v>
      </c>
      <c r="CZ358">
        <f>AF358</f>
        <v>143.1</v>
      </c>
      <c r="DA358">
        <f>AJ358</f>
        <v>1</v>
      </c>
      <c r="DB358">
        <f t="shared" si="123"/>
        <v>517.45000000000005</v>
      </c>
      <c r="DC358">
        <f t="shared" si="124"/>
        <v>108.66</v>
      </c>
      <c r="DD358" t="s">
        <v>3</v>
      </c>
      <c r="DE358" t="s">
        <v>3</v>
      </c>
      <c r="DF358">
        <f t="shared" si="127"/>
        <v>0</v>
      </c>
      <c r="DG358">
        <f t="shared" si="125"/>
        <v>2328.52</v>
      </c>
      <c r="DH358">
        <f t="shared" si="126"/>
        <v>488.97</v>
      </c>
      <c r="DI358">
        <f t="shared" si="121"/>
        <v>0</v>
      </c>
      <c r="DJ358">
        <f>DG358</f>
        <v>2328.52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ROW(Source!A346)</f>
        <v>346</v>
      </c>
      <c r="B359">
        <v>60234885</v>
      </c>
      <c r="C359">
        <v>60235788</v>
      </c>
      <c r="D359">
        <v>30515951</v>
      </c>
      <c r="E359">
        <v>30515945</v>
      </c>
      <c r="F359">
        <v>1</v>
      </c>
      <c r="G359">
        <v>30515945</v>
      </c>
      <c r="H359">
        <v>1</v>
      </c>
      <c r="I359" t="s">
        <v>630</v>
      </c>
      <c r="J359" t="s">
        <v>3</v>
      </c>
      <c r="K359" t="s">
        <v>631</v>
      </c>
      <c r="L359">
        <v>1191</v>
      </c>
      <c r="N359">
        <v>1013</v>
      </c>
      <c r="O359" t="s">
        <v>632</v>
      </c>
      <c r="P359" t="s">
        <v>632</v>
      </c>
      <c r="Q359">
        <v>1</v>
      </c>
      <c r="W359">
        <v>0</v>
      </c>
      <c r="X359">
        <v>476480486</v>
      </c>
      <c r="Y359">
        <f>(AT359*1.1)</f>
        <v>1.6280000000000001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5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1.48</v>
      </c>
      <c r="AU359" t="s">
        <v>30</v>
      </c>
      <c r="AV359">
        <v>1</v>
      </c>
      <c r="AW359">
        <v>1</v>
      </c>
      <c r="AX359">
        <v>-1</v>
      </c>
      <c r="AY359">
        <v>0</v>
      </c>
      <c r="AZ359">
        <v>0</v>
      </c>
      <c r="BA359" t="s">
        <v>3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U359">
        <f>ROUND(AT359*Source!I346*AH359*AL359,2)</f>
        <v>0</v>
      </c>
      <c r="CV359">
        <f>ROUND(Y359*Source!I346,9)</f>
        <v>9.7680000000000007</v>
      </c>
      <c r="CW359">
        <v>0</v>
      </c>
      <c r="CX359">
        <f>ROUND(Y359*Source!I346,9)</f>
        <v>9.7680000000000007</v>
      </c>
      <c r="CY359">
        <f>AD359</f>
        <v>0</v>
      </c>
      <c r="CZ359">
        <f>AH359</f>
        <v>0</v>
      </c>
      <c r="DA359">
        <f>AL359</f>
        <v>1</v>
      </c>
      <c r="DB359">
        <f>ROUND((ROUND(AT359*CZ359,2)*1.1),6)</f>
        <v>0</v>
      </c>
      <c r="DC359">
        <f>ROUND((ROUND(AT359*AG359,2)*1.1),6)</f>
        <v>0</v>
      </c>
      <c r="DD359" t="s">
        <v>3</v>
      </c>
      <c r="DE359" t="s">
        <v>3</v>
      </c>
      <c r="DF359">
        <f t="shared" si="127"/>
        <v>0</v>
      </c>
      <c r="DG359">
        <f t="shared" si="125"/>
        <v>0</v>
      </c>
      <c r="DH359">
        <f t="shared" si="126"/>
        <v>0</v>
      </c>
      <c r="DI359">
        <f t="shared" si="121"/>
        <v>0</v>
      </c>
      <c r="DJ359">
        <f>DI359</f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ROW(Source!A346)</f>
        <v>346</v>
      </c>
      <c r="B360">
        <v>60234885</v>
      </c>
      <c r="C360">
        <v>60235788</v>
      </c>
      <c r="D360">
        <v>0</v>
      </c>
      <c r="E360">
        <v>1</v>
      </c>
      <c r="F360">
        <v>1</v>
      </c>
      <c r="G360">
        <v>30515945</v>
      </c>
      <c r="H360">
        <v>2</v>
      </c>
      <c r="I360" t="s">
        <v>913</v>
      </c>
      <c r="J360" t="s">
        <v>914</v>
      </c>
      <c r="K360" t="s">
        <v>915</v>
      </c>
      <c r="L360">
        <v>1367</v>
      </c>
      <c r="N360">
        <v>1011</v>
      </c>
      <c r="O360" t="s">
        <v>642</v>
      </c>
      <c r="P360" t="s">
        <v>642</v>
      </c>
      <c r="Q360">
        <v>1</v>
      </c>
      <c r="W360">
        <v>0</v>
      </c>
      <c r="X360">
        <v>-1860036931</v>
      </c>
      <c r="Y360">
        <f>(AT360*1.1)</f>
        <v>1.6984000000000001</v>
      </c>
      <c r="AA360">
        <v>0</v>
      </c>
      <c r="AB360">
        <v>41.53</v>
      </c>
      <c r="AC360">
        <v>4.92</v>
      </c>
      <c r="AD360">
        <v>0</v>
      </c>
      <c r="AE360">
        <v>0</v>
      </c>
      <c r="AF360">
        <v>39.67</v>
      </c>
      <c r="AG360">
        <v>4.7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1.544</v>
      </c>
      <c r="AU360" t="s">
        <v>30</v>
      </c>
      <c r="AV360">
        <v>0</v>
      </c>
      <c r="AW360">
        <v>1</v>
      </c>
      <c r="AX360">
        <v>-1</v>
      </c>
      <c r="AY360">
        <v>0</v>
      </c>
      <c r="AZ360">
        <v>0</v>
      </c>
      <c r="BA360" t="s">
        <v>3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f>ROUND(Y360*Source!I346*DO360,9)</f>
        <v>0</v>
      </c>
      <c r="CX360">
        <f>ROUND(Y360*Source!I346,9)</f>
        <v>10.1904</v>
      </c>
      <c r="CY360">
        <f>AB360</f>
        <v>41.53</v>
      </c>
      <c r="CZ360">
        <f>AF360</f>
        <v>39.67</v>
      </c>
      <c r="DA360">
        <f>AJ360</f>
        <v>1</v>
      </c>
      <c r="DB360">
        <f>ROUND((ROUND(AT360*CZ360,2)*1.1),6)</f>
        <v>67.375</v>
      </c>
      <c r="DC360">
        <f>ROUND((ROUND(AT360*AG360,2)*1.1),6)</f>
        <v>7.9859999999999998</v>
      </c>
      <c r="DD360" t="s">
        <v>3</v>
      </c>
      <c r="DE360" t="s">
        <v>3</v>
      </c>
      <c r="DF360">
        <f t="shared" si="127"/>
        <v>0</v>
      </c>
      <c r="DG360">
        <f t="shared" si="125"/>
        <v>404.25</v>
      </c>
      <c r="DH360">
        <f t="shared" si="126"/>
        <v>47.89</v>
      </c>
      <c r="DI360">
        <f t="shared" si="121"/>
        <v>0</v>
      </c>
      <c r="DJ360">
        <f>DG360</f>
        <v>404.25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ROW(Source!A347)</f>
        <v>347</v>
      </c>
      <c r="B361">
        <v>60234885</v>
      </c>
      <c r="C361">
        <v>60235791</v>
      </c>
      <c r="D361">
        <v>30515951</v>
      </c>
      <c r="E361">
        <v>30515945</v>
      </c>
      <c r="F361">
        <v>1</v>
      </c>
      <c r="G361">
        <v>30515945</v>
      </c>
      <c r="H361">
        <v>1</v>
      </c>
      <c r="I361" t="s">
        <v>630</v>
      </c>
      <c r="J361" t="s">
        <v>3</v>
      </c>
      <c r="K361" t="s">
        <v>631</v>
      </c>
      <c r="L361">
        <v>1191</v>
      </c>
      <c r="N361">
        <v>1013</v>
      </c>
      <c r="O361" t="s">
        <v>632</v>
      </c>
      <c r="P361" t="s">
        <v>632</v>
      </c>
      <c r="Q361">
        <v>1</v>
      </c>
      <c r="W361">
        <v>0</v>
      </c>
      <c r="X361">
        <v>476480486</v>
      </c>
      <c r="Y361">
        <f>AT361</f>
        <v>0.25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5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0.25</v>
      </c>
      <c r="AU361" t="s">
        <v>3</v>
      </c>
      <c r="AV361">
        <v>1</v>
      </c>
      <c r="AW361">
        <v>1</v>
      </c>
      <c r="AX361">
        <v>-1</v>
      </c>
      <c r="AY361">
        <v>0</v>
      </c>
      <c r="AZ361">
        <v>0</v>
      </c>
      <c r="BA361" t="s">
        <v>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U361">
        <f>ROUND(AT361*Source!I347*AH361*AL361,2)</f>
        <v>0</v>
      </c>
      <c r="CV361">
        <f>ROUND(Y361*Source!I347,9)</f>
        <v>1.5</v>
      </c>
      <c r="CW361">
        <v>0</v>
      </c>
      <c r="CX361">
        <f>ROUND(Y361*Source!I347,9)</f>
        <v>1.5</v>
      </c>
      <c r="CY361">
        <f>AD361</f>
        <v>0</v>
      </c>
      <c r="CZ361">
        <f>AH361</f>
        <v>0</v>
      </c>
      <c r="DA361">
        <f>AL361</f>
        <v>1</v>
      </c>
      <c r="DB361">
        <f>ROUND(ROUND(AT361*CZ361,2),6)</f>
        <v>0</v>
      </c>
      <c r="DC361">
        <f>ROUND(ROUND(AT361*AG361,2),6)</f>
        <v>0</v>
      </c>
      <c r="DD361" t="s">
        <v>3</v>
      </c>
      <c r="DE361" t="s">
        <v>3</v>
      </c>
      <c r="DF361">
        <f t="shared" si="127"/>
        <v>0</v>
      </c>
      <c r="DG361">
        <f t="shared" si="125"/>
        <v>0</v>
      </c>
      <c r="DH361">
        <f t="shared" si="126"/>
        <v>0</v>
      </c>
      <c r="DI361">
        <f t="shared" si="121"/>
        <v>0</v>
      </c>
      <c r="DJ361">
        <f>DI361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ROW(Source!A347)</f>
        <v>347</v>
      </c>
      <c r="B362">
        <v>60234885</v>
      </c>
      <c r="C362">
        <v>60235791</v>
      </c>
      <c r="D362">
        <v>0</v>
      </c>
      <c r="E362">
        <v>1</v>
      </c>
      <c r="F362">
        <v>1</v>
      </c>
      <c r="G362">
        <v>30515945</v>
      </c>
      <c r="H362">
        <v>2</v>
      </c>
      <c r="I362" t="s">
        <v>913</v>
      </c>
      <c r="J362" t="s">
        <v>916</v>
      </c>
      <c r="K362" t="s">
        <v>917</v>
      </c>
      <c r="L362">
        <v>1368</v>
      </c>
      <c r="N362">
        <v>1011</v>
      </c>
      <c r="O362" t="s">
        <v>153</v>
      </c>
      <c r="P362" t="s">
        <v>153</v>
      </c>
      <c r="Q362">
        <v>1</v>
      </c>
      <c r="W362">
        <v>0</v>
      </c>
      <c r="X362">
        <v>-981478552</v>
      </c>
      <c r="Y362">
        <f>AT362</f>
        <v>0.25600000000000001</v>
      </c>
      <c r="AA362">
        <v>0</v>
      </c>
      <c r="AB362">
        <v>68.44</v>
      </c>
      <c r="AC362">
        <v>0</v>
      </c>
      <c r="AD362">
        <v>0</v>
      </c>
      <c r="AE362">
        <v>0</v>
      </c>
      <c r="AF362">
        <v>65.37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0.25600000000000001</v>
      </c>
      <c r="AU362" t="s">
        <v>3</v>
      </c>
      <c r="AV362">
        <v>0</v>
      </c>
      <c r="AW362">
        <v>1</v>
      </c>
      <c r="AX362">
        <v>-1</v>
      </c>
      <c r="AY362">
        <v>0</v>
      </c>
      <c r="AZ362">
        <v>0</v>
      </c>
      <c r="BA362" t="s">
        <v>3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f>ROUND(Y362*Source!I347*DO362,9)</f>
        <v>0</v>
      </c>
      <c r="CX362">
        <f>ROUND(Y362*Source!I347,9)</f>
        <v>1.536</v>
      </c>
      <c r="CY362">
        <f>AB362</f>
        <v>68.44</v>
      </c>
      <c r="CZ362">
        <f>AF362</f>
        <v>65.37</v>
      </c>
      <c r="DA362">
        <f>AJ362</f>
        <v>1</v>
      </c>
      <c r="DB362">
        <f>ROUND(ROUND(AT362*CZ362,2),6)</f>
        <v>16.73</v>
      </c>
      <c r="DC362">
        <f>ROUND(ROUND(AT362*AG362,2),6)</f>
        <v>0</v>
      </c>
      <c r="DD362" t="s">
        <v>3</v>
      </c>
      <c r="DE362" t="s">
        <v>3</v>
      </c>
      <c r="DF362">
        <f t="shared" si="127"/>
        <v>0</v>
      </c>
      <c r="DG362">
        <f t="shared" si="125"/>
        <v>100.41</v>
      </c>
      <c r="DH362">
        <f t="shared" si="126"/>
        <v>0</v>
      </c>
      <c r="DI362">
        <f t="shared" si="121"/>
        <v>0</v>
      </c>
      <c r="DJ362">
        <f>DG362</f>
        <v>100.41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ROW(Source!A348)</f>
        <v>348</v>
      </c>
      <c r="B363">
        <v>60234885</v>
      </c>
      <c r="C363">
        <v>60235794</v>
      </c>
      <c r="D363">
        <v>30515951</v>
      </c>
      <c r="E363">
        <v>30515945</v>
      </c>
      <c r="F363">
        <v>1</v>
      </c>
      <c r="G363">
        <v>30515945</v>
      </c>
      <c r="H363">
        <v>1</v>
      </c>
      <c r="I363" t="s">
        <v>630</v>
      </c>
      <c r="J363" t="s">
        <v>3</v>
      </c>
      <c r="K363" t="s">
        <v>631</v>
      </c>
      <c r="L363">
        <v>1191</v>
      </c>
      <c r="N363">
        <v>1013</v>
      </c>
      <c r="O363" t="s">
        <v>632</v>
      </c>
      <c r="P363" t="s">
        <v>632</v>
      </c>
      <c r="Q363">
        <v>1</v>
      </c>
      <c r="W363">
        <v>0</v>
      </c>
      <c r="X363">
        <v>476480486</v>
      </c>
      <c r="Y363">
        <f>(AT363*1.1)</f>
        <v>15.290000000000001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5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13.9</v>
      </c>
      <c r="AU363" t="s">
        <v>30</v>
      </c>
      <c r="AV363">
        <v>1</v>
      </c>
      <c r="AW363">
        <v>1</v>
      </c>
      <c r="AX363">
        <v>-1</v>
      </c>
      <c r="AY363">
        <v>0</v>
      </c>
      <c r="AZ363">
        <v>0</v>
      </c>
      <c r="BA363" t="s">
        <v>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U363">
        <f>ROUND(AT363*Source!I348*AH363*AL363,2)</f>
        <v>0</v>
      </c>
      <c r="CV363">
        <f>ROUND(Y363*Source!I348,9)</f>
        <v>9.1739999999999995</v>
      </c>
      <c r="CW363">
        <v>0</v>
      </c>
      <c r="CX363">
        <f>ROUND(Y363*Source!I348,9)</f>
        <v>9.1739999999999995</v>
      </c>
      <c r="CY363">
        <f>AD363</f>
        <v>0</v>
      </c>
      <c r="CZ363">
        <f>AH363</f>
        <v>0</v>
      </c>
      <c r="DA363">
        <f>AL363</f>
        <v>1</v>
      </c>
      <c r="DB363">
        <f>ROUND((ROUND(AT363*CZ363,2)*1.1),6)</f>
        <v>0</v>
      </c>
      <c r="DC363">
        <f>ROUND((ROUND(AT363*AG363,2)*1.1),6)</f>
        <v>0</v>
      </c>
      <c r="DD363" t="s">
        <v>3</v>
      </c>
      <c r="DE363" t="s">
        <v>3</v>
      </c>
      <c r="DF363">
        <f t="shared" si="127"/>
        <v>0</v>
      </c>
      <c r="DG363">
        <f t="shared" si="125"/>
        <v>0</v>
      </c>
      <c r="DH363">
        <f t="shared" si="126"/>
        <v>0</v>
      </c>
      <c r="DI363">
        <f t="shared" si="121"/>
        <v>0</v>
      </c>
      <c r="DJ363">
        <f>DI363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ROW(Source!A348)</f>
        <v>348</v>
      </c>
      <c r="B364">
        <v>60234885</v>
      </c>
      <c r="C364">
        <v>60235794</v>
      </c>
      <c r="D364">
        <v>0</v>
      </c>
      <c r="E364">
        <v>1</v>
      </c>
      <c r="F364">
        <v>1</v>
      </c>
      <c r="G364">
        <v>30515945</v>
      </c>
      <c r="H364">
        <v>2</v>
      </c>
      <c r="I364" t="s">
        <v>918</v>
      </c>
      <c r="J364" t="s">
        <v>919</v>
      </c>
      <c r="K364" t="s">
        <v>920</v>
      </c>
      <c r="L364">
        <v>1367</v>
      </c>
      <c r="N364">
        <v>1011</v>
      </c>
      <c r="O364" t="s">
        <v>642</v>
      </c>
      <c r="P364" t="s">
        <v>642</v>
      </c>
      <c r="Q364">
        <v>1</v>
      </c>
      <c r="W364">
        <v>0</v>
      </c>
      <c r="X364">
        <v>-869219575</v>
      </c>
      <c r="Y364">
        <f>(AT364*1.1)</f>
        <v>7.4393000000000002</v>
      </c>
      <c r="AA364">
        <v>0</v>
      </c>
      <c r="AB364">
        <v>45.44</v>
      </c>
      <c r="AC364">
        <v>2.81</v>
      </c>
      <c r="AD364">
        <v>0</v>
      </c>
      <c r="AE364">
        <v>0</v>
      </c>
      <c r="AF364">
        <v>43.4</v>
      </c>
      <c r="AG364">
        <v>2.68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6.7629999999999999</v>
      </c>
      <c r="AU364" t="s">
        <v>30</v>
      </c>
      <c r="AV364">
        <v>0</v>
      </c>
      <c r="AW364">
        <v>1</v>
      </c>
      <c r="AX364">
        <v>-1</v>
      </c>
      <c r="AY364">
        <v>0</v>
      </c>
      <c r="AZ364">
        <v>0</v>
      </c>
      <c r="BA364" t="s">
        <v>3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f>ROUND(Y364*Source!I348*DO364,9)</f>
        <v>0</v>
      </c>
      <c r="CX364">
        <f>ROUND(Y364*Source!I348,9)</f>
        <v>4.4635800000000003</v>
      </c>
      <c r="CY364">
        <f>AB364</f>
        <v>45.44</v>
      </c>
      <c r="CZ364">
        <f>AF364</f>
        <v>43.4</v>
      </c>
      <c r="DA364">
        <f>AJ364</f>
        <v>1</v>
      </c>
      <c r="DB364">
        <f>ROUND((ROUND(AT364*CZ364,2)*1.1),6)</f>
        <v>322.86099999999999</v>
      </c>
      <c r="DC364">
        <f>ROUND((ROUND(AT364*AG364,2)*1.1),6)</f>
        <v>19.931999999999999</v>
      </c>
      <c r="DD364" t="s">
        <v>3</v>
      </c>
      <c r="DE364" t="s">
        <v>3</v>
      </c>
      <c r="DF364">
        <f t="shared" si="127"/>
        <v>0</v>
      </c>
      <c r="DG364">
        <f t="shared" si="125"/>
        <v>193.72</v>
      </c>
      <c r="DH364">
        <f t="shared" si="126"/>
        <v>11.96</v>
      </c>
      <c r="DI364">
        <f t="shared" si="121"/>
        <v>0</v>
      </c>
      <c r="DJ364">
        <f>DG364</f>
        <v>193.72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ROW(Source!A348)</f>
        <v>348</v>
      </c>
      <c r="B365">
        <v>60234885</v>
      </c>
      <c r="C365">
        <v>60235794</v>
      </c>
      <c r="D365">
        <v>0</v>
      </c>
      <c r="E365">
        <v>1</v>
      </c>
      <c r="F365">
        <v>1</v>
      </c>
      <c r="G365">
        <v>30515945</v>
      </c>
      <c r="H365">
        <v>3</v>
      </c>
      <c r="I365" t="s">
        <v>691</v>
      </c>
      <c r="J365" t="s">
        <v>921</v>
      </c>
      <c r="K365" t="s">
        <v>922</v>
      </c>
      <c r="L365">
        <v>1348</v>
      </c>
      <c r="N365">
        <v>1009</v>
      </c>
      <c r="O365" t="s">
        <v>119</v>
      </c>
      <c r="P365" t="s">
        <v>119</v>
      </c>
      <c r="Q365">
        <v>1000</v>
      </c>
      <c r="W365">
        <v>0</v>
      </c>
      <c r="X365">
        <v>1310716689</v>
      </c>
      <c r="Y365">
        <f>AT365</f>
        <v>7.2199999999999999E-3</v>
      </c>
      <c r="AA365">
        <v>75582.039999999994</v>
      </c>
      <c r="AB365">
        <v>0</v>
      </c>
      <c r="AC365">
        <v>0</v>
      </c>
      <c r="AD365">
        <v>0</v>
      </c>
      <c r="AE365">
        <v>7191.81</v>
      </c>
      <c r="AF365">
        <v>0</v>
      </c>
      <c r="AG365">
        <v>0</v>
      </c>
      <c r="AH365">
        <v>0</v>
      </c>
      <c r="AI365">
        <v>9.74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7.2199999999999999E-3</v>
      </c>
      <c r="AU365" t="s">
        <v>3</v>
      </c>
      <c r="AV365">
        <v>0</v>
      </c>
      <c r="AW365">
        <v>1</v>
      </c>
      <c r="AX365">
        <v>-1</v>
      </c>
      <c r="AY365">
        <v>0</v>
      </c>
      <c r="AZ365">
        <v>0</v>
      </c>
      <c r="BA365" t="s">
        <v>3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ROUND(Y365*Source!I348,9)</f>
        <v>4.3319999999999999E-3</v>
      </c>
      <c r="CY365">
        <f>AA365</f>
        <v>75582.039999999994</v>
      </c>
      <c r="CZ365">
        <f>AE365</f>
        <v>7191.81</v>
      </c>
      <c r="DA365">
        <f>AI365</f>
        <v>9.74</v>
      </c>
      <c r="DB365">
        <f>ROUND(ROUND(AT365*CZ365,2),6)</f>
        <v>51.92</v>
      </c>
      <c r="DC365">
        <f>ROUND(ROUND(AT365*AG365,2),6)</f>
        <v>0</v>
      </c>
      <c r="DD365" t="s">
        <v>3</v>
      </c>
      <c r="DE365" t="s">
        <v>3</v>
      </c>
      <c r="DF365">
        <f>ROUND(ROUND(AE365*AI365,2)*CX365,2)</f>
        <v>303.45</v>
      </c>
      <c r="DG365">
        <f t="shared" si="125"/>
        <v>0</v>
      </c>
      <c r="DH365">
        <f t="shared" si="126"/>
        <v>0</v>
      </c>
      <c r="DI365">
        <f t="shared" si="121"/>
        <v>0</v>
      </c>
      <c r="DJ365">
        <f>DF365</f>
        <v>303.45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ROW(Source!A349)</f>
        <v>349</v>
      </c>
      <c r="B366">
        <v>60234885</v>
      </c>
      <c r="C366">
        <v>60235798</v>
      </c>
      <c r="D366">
        <v>30515951</v>
      </c>
      <c r="E366">
        <v>30515945</v>
      </c>
      <c r="F366">
        <v>1</v>
      </c>
      <c r="G366">
        <v>30515945</v>
      </c>
      <c r="H366">
        <v>1</v>
      </c>
      <c r="I366" t="s">
        <v>630</v>
      </c>
      <c r="J366" t="s">
        <v>3</v>
      </c>
      <c r="K366" t="s">
        <v>631</v>
      </c>
      <c r="L366">
        <v>1191</v>
      </c>
      <c r="N366">
        <v>1013</v>
      </c>
      <c r="O366" t="s">
        <v>632</v>
      </c>
      <c r="P366" t="s">
        <v>632</v>
      </c>
      <c r="Q366">
        <v>1</v>
      </c>
      <c r="W366">
        <v>0</v>
      </c>
      <c r="X366">
        <v>476480486</v>
      </c>
      <c r="Y366">
        <f>(AT366*1.1)</f>
        <v>1.276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5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1.1599999999999999</v>
      </c>
      <c r="AU366" t="s">
        <v>30</v>
      </c>
      <c r="AV366">
        <v>1</v>
      </c>
      <c r="AW366">
        <v>1</v>
      </c>
      <c r="AX366">
        <v>-1</v>
      </c>
      <c r="AY366">
        <v>0</v>
      </c>
      <c r="AZ366">
        <v>0</v>
      </c>
      <c r="BA366" t="s">
        <v>3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U366">
        <f>ROUND(AT366*Source!I349*AH366*AL366,2)</f>
        <v>0</v>
      </c>
      <c r="CV366">
        <f>ROUND(Y366*Source!I349,9)</f>
        <v>0.76559999999999995</v>
      </c>
      <c r="CW366">
        <v>0</v>
      </c>
      <c r="CX366">
        <f>ROUND(Y366*Source!I349,9)</f>
        <v>0.76559999999999995</v>
      </c>
      <c r="CY366">
        <f>AD366</f>
        <v>0</v>
      </c>
      <c r="CZ366">
        <f>AH366</f>
        <v>0</v>
      </c>
      <c r="DA366">
        <f>AL366</f>
        <v>1</v>
      </c>
      <c r="DB366">
        <f>ROUND((ROUND(AT366*CZ366,2)*1.1),6)</f>
        <v>0</v>
      </c>
      <c r="DC366">
        <f>ROUND((ROUND(AT366*AG366,2)*1.1),6)</f>
        <v>0</v>
      </c>
      <c r="DD366" t="s">
        <v>3</v>
      </c>
      <c r="DE366" t="s">
        <v>3</v>
      </c>
      <c r="DF366">
        <f>ROUND(ROUND(AE366,2)*CX366,2)</f>
        <v>0</v>
      </c>
      <c r="DG366">
        <f t="shared" si="125"/>
        <v>0</v>
      </c>
      <c r="DH366">
        <f t="shared" si="126"/>
        <v>0</v>
      </c>
      <c r="DI366">
        <f t="shared" si="121"/>
        <v>0</v>
      </c>
      <c r="DJ366">
        <f>DI366</f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ROW(Source!A349)</f>
        <v>349</v>
      </c>
      <c r="B367">
        <v>60234885</v>
      </c>
      <c r="C367">
        <v>60235798</v>
      </c>
      <c r="D367">
        <v>0</v>
      </c>
      <c r="E367">
        <v>1</v>
      </c>
      <c r="F367">
        <v>1</v>
      </c>
      <c r="G367">
        <v>30515945</v>
      </c>
      <c r="H367">
        <v>2</v>
      </c>
      <c r="I367" t="s">
        <v>923</v>
      </c>
      <c r="J367" t="s">
        <v>924</v>
      </c>
      <c r="K367" t="s">
        <v>925</v>
      </c>
      <c r="L367">
        <v>1367</v>
      </c>
      <c r="N367">
        <v>1011</v>
      </c>
      <c r="O367" t="s">
        <v>642</v>
      </c>
      <c r="P367" t="s">
        <v>642</v>
      </c>
      <c r="Q367">
        <v>1</v>
      </c>
      <c r="W367">
        <v>0</v>
      </c>
      <c r="X367">
        <v>-157737218</v>
      </c>
      <c r="Y367">
        <f>(AT367*1.1)</f>
        <v>0.68200000000000005</v>
      </c>
      <c r="AA367">
        <v>0</v>
      </c>
      <c r="AB367">
        <v>1.1399999999999999</v>
      </c>
      <c r="AC367">
        <v>0.09</v>
      </c>
      <c r="AD367">
        <v>0</v>
      </c>
      <c r="AE367">
        <v>0</v>
      </c>
      <c r="AF367">
        <v>1.0900000000000001</v>
      </c>
      <c r="AG367">
        <v>0.09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0.62</v>
      </c>
      <c r="AU367" t="s">
        <v>30</v>
      </c>
      <c r="AV367">
        <v>0</v>
      </c>
      <c r="AW367">
        <v>1</v>
      </c>
      <c r="AX367">
        <v>-1</v>
      </c>
      <c r="AY367">
        <v>0</v>
      </c>
      <c r="AZ367">
        <v>0</v>
      </c>
      <c r="BA367" t="s">
        <v>3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f>ROUND(Y367*Source!I349*DO367,9)</f>
        <v>0</v>
      </c>
      <c r="CX367">
        <f>ROUND(Y367*Source!I349,9)</f>
        <v>0.40920000000000001</v>
      </c>
      <c r="CY367">
        <f>AB367</f>
        <v>1.1399999999999999</v>
      </c>
      <c r="CZ367">
        <f>AF367</f>
        <v>1.0900000000000001</v>
      </c>
      <c r="DA367">
        <f>AJ367</f>
        <v>1</v>
      </c>
      <c r="DB367">
        <f>ROUND((ROUND(AT367*CZ367,2)*1.1),6)</f>
        <v>0.748</v>
      </c>
      <c r="DC367">
        <f>ROUND((ROUND(AT367*AG367,2)*1.1),6)</f>
        <v>6.6000000000000003E-2</v>
      </c>
      <c r="DD367" t="s">
        <v>3</v>
      </c>
      <c r="DE367" t="s">
        <v>3</v>
      </c>
      <c r="DF367">
        <f>ROUND(ROUND(AE367,2)*CX367,2)</f>
        <v>0</v>
      </c>
      <c r="DG367">
        <f t="shared" si="125"/>
        <v>0.45</v>
      </c>
      <c r="DH367">
        <f t="shared" si="126"/>
        <v>0.04</v>
      </c>
      <c r="DI367">
        <f t="shared" si="121"/>
        <v>0</v>
      </c>
      <c r="DJ367">
        <f>DG367</f>
        <v>0.45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ROW(Source!A349)</f>
        <v>349</v>
      </c>
      <c r="B368">
        <v>60234885</v>
      </c>
      <c r="C368">
        <v>60235798</v>
      </c>
      <c r="D368">
        <v>0</v>
      </c>
      <c r="E368">
        <v>1</v>
      </c>
      <c r="F368">
        <v>1</v>
      </c>
      <c r="G368">
        <v>30515945</v>
      </c>
      <c r="H368">
        <v>2</v>
      </c>
      <c r="I368" t="s">
        <v>926</v>
      </c>
      <c r="J368" t="s">
        <v>927</v>
      </c>
      <c r="K368" t="s">
        <v>928</v>
      </c>
      <c r="L368">
        <v>1367</v>
      </c>
      <c r="N368">
        <v>1011</v>
      </c>
      <c r="O368" t="s">
        <v>642</v>
      </c>
      <c r="P368" t="s">
        <v>642</v>
      </c>
      <c r="Q368">
        <v>1</v>
      </c>
      <c r="W368">
        <v>0</v>
      </c>
      <c r="X368">
        <v>-1554075596</v>
      </c>
      <c r="Y368">
        <f>(AT368*1.1)</f>
        <v>0.24200000000000002</v>
      </c>
      <c r="AA368">
        <v>0</v>
      </c>
      <c r="AB368">
        <v>36.83</v>
      </c>
      <c r="AC368">
        <v>16.78</v>
      </c>
      <c r="AD368">
        <v>0</v>
      </c>
      <c r="AE368">
        <v>0</v>
      </c>
      <c r="AF368">
        <v>35.18</v>
      </c>
      <c r="AG368">
        <v>16.03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0.22</v>
      </c>
      <c r="AU368" t="s">
        <v>30</v>
      </c>
      <c r="AV368">
        <v>0</v>
      </c>
      <c r="AW368">
        <v>1</v>
      </c>
      <c r="AX368">
        <v>-1</v>
      </c>
      <c r="AY368">
        <v>0</v>
      </c>
      <c r="AZ368">
        <v>0</v>
      </c>
      <c r="BA368" t="s">
        <v>3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f>ROUND(Y368*Source!I349*DO368,9)</f>
        <v>0</v>
      </c>
      <c r="CX368">
        <f>ROUND(Y368*Source!I349,9)</f>
        <v>0.1452</v>
      </c>
      <c r="CY368">
        <f>AB368</f>
        <v>36.83</v>
      </c>
      <c r="CZ368">
        <f>AF368</f>
        <v>35.18</v>
      </c>
      <c r="DA368">
        <f>AJ368</f>
        <v>1</v>
      </c>
      <c r="DB368">
        <f>ROUND((ROUND(AT368*CZ368,2)*1.1),6)</f>
        <v>8.5139999999999993</v>
      </c>
      <c r="DC368">
        <f>ROUND((ROUND(AT368*AG368,2)*1.1),6)</f>
        <v>3.883</v>
      </c>
      <c r="DD368" t="s">
        <v>3</v>
      </c>
      <c r="DE368" t="s">
        <v>3</v>
      </c>
      <c r="DF368">
        <f>ROUND(ROUND(AE368,2)*CX368,2)</f>
        <v>0</v>
      </c>
      <c r="DG368">
        <f t="shared" si="125"/>
        <v>5.1100000000000003</v>
      </c>
      <c r="DH368">
        <f t="shared" si="126"/>
        <v>2.33</v>
      </c>
      <c r="DI368">
        <f t="shared" si="121"/>
        <v>0</v>
      </c>
      <c r="DJ368">
        <f>DG368</f>
        <v>5.1100000000000003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ROW(Source!A349)</f>
        <v>349</v>
      </c>
      <c r="B369">
        <v>60234885</v>
      </c>
      <c r="C369">
        <v>60235798</v>
      </c>
      <c r="D369">
        <v>0</v>
      </c>
      <c r="E369">
        <v>1</v>
      </c>
      <c r="F369">
        <v>1</v>
      </c>
      <c r="G369">
        <v>30515945</v>
      </c>
      <c r="H369">
        <v>2</v>
      </c>
      <c r="I369" t="s">
        <v>679</v>
      </c>
      <c r="J369" t="s">
        <v>929</v>
      </c>
      <c r="K369" t="s">
        <v>681</v>
      </c>
      <c r="L369">
        <v>1367</v>
      </c>
      <c r="N369">
        <v>1011</v>
      </c>
      <c r="O369" t="s">
        <v>642</v>
      </c>
      <c r="P369" t="s">
        <v>642</v>
      </c>
      <c r="Q369">
        <v>1</v>
      </c>
      <c r="W369">
        <v>0</v>
      </c>
      <c r="X369">
        <v>-1461286799</v>
      </c>
      <c r="Y369">
        <f>(AT369*1.1)</f>
        <v>4.4000000000000004E-2</v>
      </c>
      <c r="AA369">
        <v>0</v>
      </c>
      <c r="AB369">
        <v>129.66</v>
      </c>
      <c r="AC369">
        <v>31.84</v>
      </c>
      <c r="AD369">
        <v>0</v>
      </c>
      <c r="AE369">
        <v>0</v>
      </c>
      <c r="AF369">
        <v>123.84</v>
      </c>
      <c r="AG369">
        <v>30.41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0.04</v>
      </c>
      <c r="AU369" t="s">
        <v>30</v>
      </c>
      <c r="AV369">
        <v>0</v>
      </c>
      <c r="AW369">
        <v>1</v>
      </c>
      <c r="AX369">
        <v>-1</v>
      </c>
      <c r="AY369">
        <v>0</v>
      </c>
      <c r="AZ369">
        <v>0</v>
      </c>
      <c r="BA369" t="s">
        <v>3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f>ROUND(Y369*Source!I349*DO369,9)</f>
        <v>0</v>
      </c>
      <c r="CX369">
        <f>ROUND(Y369*Source!I349,9)</f>
        <v>2.64E-2</v>
      </c>
      <c r="CY369">
        <f>AB369</f>
        <v>129.66</v>
      </c>
      <c r="CZ369">
        <f>AF369</f>
        <v>123.84</v>
      </c>
      <c r="DA369">
        <f>AJ369</f>
        <v>1</v>
      </c>
      <c r="DB369">
        <f>ROUND((ROUND(AT369*CZ369,2)*1.1),6)</f>
        <v>5.4450000000000003</v>
      </c>
      <c r="DC369">
        <f>ROUND((ROUND(AT369*AG369,2)*1.1),6)</f>
        <v>1.3420000000000001</v>
      </c>
      <c r="DD369" t="s">
        <v>3</v>
      </c>
      <c r="DE369" t="s">
        <v>3</v>
      </c>
      <c r="DF369">
        <f>ROUND(ROUND(AE369,2)*CX369,2)</f>
        <v>0</v>
      </c>
      <c r="DG369">
        <f t="shared" si="125"/>
        <v>3.27</v>
      </c>
      <c r="DH369">
        <f t="shared" si="126"/>
        <v>0.8</v>
      </c>
      <c r="DI369">
        <f t="shared" si="121"/>
        <v>0</v>
      </c>
      <c r="DJ369">
        <f>DG369</f>
        <v>3.27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ROW(Source!A349)</f>
        <v>349</v>
      </c>
      <c r="B370">
        <v>60234885</v>
      </c>
      <c r="C370">
        <v>60235798</v>
      </c>
      <c r="D370">
        <v>0</v>
      </c>
      <c r="E370">
        <v>1</v>
      </c>
      <c r="F370">
        <v>1</v>
      </c>
      <c r="G370">
        <v>30515945</v>
      </c>
      <c r="H370">
        <v>3</v>
      </c>
      <c r="I370" t="s">
        <v>930</v>
      </c>
      <c r="J370" t="s">
        <v>931</v>
      </c>
      <c r="K370" t="s">
        <v>932</v>
      </c>
      <c r="L370">
        <v>1339</v>
      </c>
      <c r="N370">
        <v>1007</v>
      </c>
      <c r="O370" t="s">
        <v>65</v>
      </c>
      <c r="P370" t="s">
        <v>65</v>
      </c>
      <c r="Q370">
        <v>1</v>
      </c>
      <c r="W370">
        <v>0</v>
      </c>
      <c r="X370">
        <v>-1326519054</v>
      </c>
      <c r="Y370">
        <f>AT370</f>
        <v>0.08</v>
      </c>
      <c r="AA370">
        <v>562.99</v>
      </c>
      <c r="AB370">
        <v>0</v>
      </c>
      <c r="AC370">
        <v>0</v>
      </c>
      <c r="AD370">
        <v>0</v>
      </c>
      <c r="AE370">
        <v>53.57</v>
      </c>
      <c r="AF370">
        <v>0</v>
      </c>
      <c r="AG370">
        <v>0</v>
      </c>
      <c r="AH370">
        <v>0</v>
      </c>
      <c r="AI370">
        <v>9.74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0.08</v>
      </c>
      <c r="AU370" t="s">
        <v>3</v>
      </c>
      <c r="AV370">
        <v>0</v>
      </c>
      <c r="AW370">
        <v>1</v>
      </c>
      <c r="AX370">
        <v>-1</v>
      </c>
      <c r="AY370">
        <v>0</v>
      </c>
      <c r="AZ370">
        <v>0</v>
      </c>
      <c r="BA370" t="s">
        <v>3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ROUND(Y370*Source!I349,9)</f>
        <v>4.8000000000000001E-2</v>
      </c>
      <c r="CY370">
        <f>AA370</f>
        <v>562.99</v>
      </c>
      <c r="CZ370">
        <f>AE370</f>
        <v>53.57</v>
      </c>
      <c r="DA370">
        <f>AI370</f>
        <v>9.74</v>
      </c>
      <c r="DB370">
        <f>ROUND(ROUND(AT370*CZ370,2),6)</f>
        <v>4.29</v>
      </c>
      <c r="DC370">
        <f>ROUND(ROUND(AT370*AG370,2),6)</f>
        <v>0</v>
      </c>
      <c r="DD370" t="s">
        <v>3</v>
      </c>
      <c r="DE370" t="s">
        <v>3</v>
      </c>
      <c r="DF370">
        <f>ROUND(ROUND(AE370*AI370,2)*CX370,2)</f>
        <v>25.04</v>
      </c>
      <c r="DG370">
        <f t="shared" si="125"/>
        <v>0</v>
      </c>
      <c r="DH370">
        <f t="shared" si="126"/>
        <v>0</v>
      </c>
      <c r="DI370">
        <f t="shared" si="121"/>
        <v>0</v>
      </c>
      <c r="DJ370">
        <f>DF370</f>
        <v>25.04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ROW(Source!A349)</f>
        <v>349</v>
      </c>
      <c r="B371">
        <v>60234885</v>
      </c>
      <c r="C371">
        <v>60235798</v>
      </c>
      <c r="D371">
        <v>0</v>
      </c>
      <c r="E371">
        <v>1</v>
      </c>
      <c r="F371">
        <v>1</v>
      </c>
      <c r="G371">
        <v>30515945</v>
      </c>
      <c r="H371">
        <v>3</v>
      </c>
      <c r="I371" t="s">
        <v>933</v>
      </c>
      <c r="J371" t="s">
        <v>934</v>
      </c>
      <c r="K371" t="s">
        <v>935</v>
      </c>
      <c r="L371">
        <v>1339</v>
      </c>
      <c r="N371">
        <v>1007</v>
      </c>
      <c r="O371" t="s">
        <v>65</v>
      </c>
      <c r="P371" t="s">
        <v>65</v>
      </c>
      <c r="Q371">
        <v>1</v>
      </c>
      <c r="W371">
        <v>0</v>
      </c>
      <c r="X371">
        <v>-1236741395</v>
      </c>
      <c r="Y371">
        <f>AT371</f>
        <v>0.76</v>
      </c>
      <c r="AA371">
        <v>62.11</v>
      </c>
      <c r="AB371">
        <v>0</v>
      </c>
      <c r="AC371">
        <v>0</v>
      </c>
      <c r="AD371">
        <v>0</v>
      </c>
      <c r="AE371">
        <v>5.91</v>
      </c>
      <c r="AF371">
        <v>0</v>
      </c>
      <c r="AG371">
        <v>0</v>
      </c>
      <c r="AH371">
        <v>0</v>
      </c>
      <c r="AI371">
        <v>9.74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0.76</v>
      </c>
      <c r="AU371" t="s">
        <v>3</v>
      </c>
      <c r="AV371">
        <v>0</v>
      </c>
      <c r="AW371">
        <v>1</v>
      </c>
      <c r="AX371">
        <v>-1</v>
      </c>
      <c r="AY371">
        <v>0</v>
      </c>
      <c r="AZ371">
        <v>0</v>
      </c>
      <c r="BA371" t="s">
        <v>3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ROUND(Y371*Source!I349,9)</f>
        <v>0.45600000000000002</v>
      </c>
      <c r="CY371">
        <f>AA371</f>
        <v>62.11</v>
      </c>
      <c r="CZ371">
        <f>AE371</f>
        <v>5.91</v>
      </c>
      <c r="DA371">
        <f>AI371</f>
        <v>9.74</v>
      </c>
      <c r="DB371">
        <f>ROUND(ROUND(AT371*CZ371,2),6)</f>
        <v>4.49</v>
      </c>
      <c r="DC371">
        <f>ROUND(ROUND(AT371*AG371,2),6)</f>
        <v>0</v>
      </c>
      <c r="DD371" t="s">
        <v>3</v>
      </c>
      <c r="DE371" t="s">
        <v>3</v>
      </c>
      <c r="DF371">
        <f>ROUND(ROUND(AE371*AI371,2)*CX371,2)</f>
        <v>26.25</v>
      </c>
      <c r="DG371">
        <f t="shared" si="125"/>
        <v>0</v>
      </c>
      <c r="DH371">
        <f t="shared" si="126"/>
        <v>0</v>
      </c>
      <c r="DI371">
        <f t="shared" si="121"/>
        <v>0</v>
      </c>
      <c r="DJ371">
        <f>DF371</f>
        <v>26.25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ROW(Source!A351)</f>
        <v>351</v>
      </c>
      <c r="B372">
        <v>60234885</v>
      </c>
      <c r="C372">
        <v>60244029</v>
      </c>
      <c r="D372">
        <v>31110647</v>
      </c>
      <c r="E372">
        <v>1</v>
      </c>
      <c r="F372">
        <v>1</v>
      </c>
      <c r="G372">
        <v>30515945</v>
      </c>
      <c r="H372">
        <v>3</v>
      </c>
      <c r="I372" t="s">
        <v>618</v>
      </c>
      <c r="J372" t="s">
        <v>620</v>
      </c>
      <c r="K372" t="s">
        <v>619</v>
      </c>
      <c r="L372">
        <v>1346</v>
      </c>
      <c r="N372">
        <v>1009</v>
      </c>
      <c r="O372" t="s">
        <v>615</v>
      </c>
      <c r="P372" t="s">
        <v>615</v>
      </c>
      <c r="Q372">
        <v>1</v>
      </c>
      <c r="W372">
        <v>0</v>
      </c>
      <c r="X372">
        <v>475116104</v>
      </c>
      <c r="Y372">
        <f>AT372</f>
        <v>11255.813953000001</v>
      </c>
      <c r="AA372">
        <v>42.83</v>
      </c>
      <c r="AB372">
        <v>0</v>
      </c>
      <c r="AC372">
        <v>0</v>
      </c>
      <c r="AD372">
        <v>0</v>
      </c>
      <c r="AE372">
        <v>5.07</v>
      </c>
      <c r="AF372">
        <v>0</v>
      </c>
      <c r="AG372">
        <v>0</v>
      </c>
      <c r="AH372">
        <v>0</v>
      </c>
      <c r="AI372">
        <v>7.83</v>
      </c>
      <c r="AJ372">
        <v>1</v>
      </c>
      <c r="AK372">
        <v>1</v>
      </c>
      <c r="AL372">
        <v>1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 t="s">
        <v>3</v>
      </c>
      <c r="AT372">
        <v>11255.813953000001</v>
      </c>
      <c r="AU372" t="s">
        <v>3</v>
      </c>
      <c r="AV372">
        <v>0</v>
      </c>
      <c r="AW372">
        <v>1</v>
      </c>
      <c r="AX372">
        <v>-1</v>
      </c>
      <c r="AY372">
        <v>0</v>
      </c>
      <c r="AZ372">
        <v>0</v>
      </c>
      <c r="BA372" t="s">
        <v>3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ROUND(Y372*Source!I351,9)</f>
        <v>48.399999997999998</v>
      </c>
      <c r="CY372">
        <f>AA372</f>
        <v>42.83</v>
      </c>
      <c r="CZ372">
        <f>AE372</f>
        <v>5.07</v>
      </c>
      <c r="DA372">
        <f>AI372</f>
        <v>7.83</v>
      </c>
      <c r="DB372">
        <f>ROUND(ROUND(AT372*CZ372,2),6)</f>
        <v>57066.98</v>
      </c>
      <c r="DC372">
        <f>ROUND(ROUND(AT372*AG372,2),6)</f>
        <v>0</v>
      </c>
      <c r="DD372" t="s">
        <v>3</v>
      </c>
      <c r="DE372" t="s">
        <v>3</v>
      </c>
      <c r="DF372">
        <f>ROUND(ROUND(AE372*AI372,2)*CX372,2)</f>
        <v>1921.48</v>
      </c>
      <c r="DG372">
        <f t="shared" si="125"/>
        <v>0</v>
      </c>
      <c r="DH372">
        <f t="shared" si="126"/>
        <v>0</v>
      </c>
      <c r="DI372">
        <f t="shared" si="121"/>
        <v>0</v>
      </c>
      <c r="DJ372">
        <f>DF372</f>
        <v>1921.48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ROW(Source!A351)</f>
        <v>351</v>
      </c>
      <c r="B373">
        <v>60234885</v>
      </c>
      <c r="C373">
        <v>60244029</v>
      </c>
      <c r="D373">
        <v>31114150</v>
      </c>
      <c r="E373">
        <v>1</v>
      </c>
      <c r="F373">
        <v>1</v>
      </c>
      <c r="G373">
        <v>30515945</v>
      </c>
      <c r="H373">
        <v>3</v>
      </c>
      <c r="I373" t="s">
        <v>613</v>
      </c>
      <c r="J373" t="s">
        <v>616</v>
      </c>
      <c r="K373" t="s">
        <v>614</v>
      </c>
      <c r="L373">
        <v>1346</v>
      </c>
      <c r="N373">
        <v>1009</v>
      </c>
      <c r="O373" t="s">
        <v>615</v>
      </c>
      <c r="P373" t="s">
        <v>615</v>
      </c>
      <c r="Q373">
        <v>1</v>
      </c>
      <c r="W373">
        <v>0</v>
      </c>
      <c r="X373">
        <v>-706781163</v>
      </c>
      <c r="Y373">
        <f>AT373</f>
        <v>10883.720929999999</v>
      </c>
      <c r="AA373">
        <v>10.07</v>
      </c>
      <c r="AB373">
        <v>0</v>
      </c>
      <c r="AC373">
        <v>0</v>
      </c>
      <c r="AD373">
        <v>0</v>
      </c>
      <c r="AE373">
        <v>1.23</v>
      </c>
      <c r="AF373">
        <v>0</v>
      </c>
      <c r="AG373">
        <v>0</v>
      </c>
      <c r="AH373">
        <v>0</v>
      </c>
      <c r="AI373">
        <v>7.59</v>
      </c>
      <c r="AJ373">
        <v>1</v>
      </c>
      <c r="AK373">
        <v>1</v>
      </c>
      <c r="AL373">
        <v>1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 t="s">
        <v>3</v>
      </c>
      <c r="AT373">
        <v>10883.720929999999</v>
      </c>
      <c r="AU373" t="s">
        <v>3</v>
      </c>
      <c r="AV373">
        <v>0</v>
      </c>
      <c r="AW373">
        <v>1</v>
      </c>
      <c r="AX373">
        <v>-1</v>
      </c>
      <c r="AY373">
        <v>0</v>
      </c>
      <c r="AZ373">
        <v>0</v>
      </c>
      <c r="BA373" t="s">
        <v>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ROUND(Y373*Source!I351,9)</f>
        <v>46.799999999000001</v>
      </c>
      <c r="CY373">
        <f>AA373</f>
        <v>10.07</v>
      </c>
      <c r="CZ373">
        <f>AE373</f>
        <v>1.23</v>
      </c>
      <c r="DA373">
        <f>AI373</f>
        <v>7.59</v>
      </c>
      <c r="DB373">
        <f>ROUND(ROUND(AT373*CZ373,2),6)</f>
        <v>13386.98</v>
      </c>
      <c r="DC373">
        <f>ROUND(ROUND(AT373*AG373,2),6)</f>
        <v>0</v>
      </c>
      <c r="DD373" t="s">
        <v>3</v>
      </c>
      <c r="DE373" t="s">
        <v>3</v>
      </c>
      <c r="DF373">
        <f>ROUND(ROUND(AE373*AI373,2)*CX373,2)</f>
        <v>437.11</v>
      </c>
      <c r="DG373">
        <f t="shared" si="125"/>
        <v>0</v>
      </c>
      <c r="DH373">
        <f t="shared" si="126"/>
        <v>0</v>
      </c>
      <c r="DI373">
        <f t="shared" si="121"/>
        <v>0</v>
      </c>
      <c r="DJ373">
        <f>DF373</f>
        <v>437.11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ROW(Source!A354)</f>
        <v>354</v>
      </c>
      <c r="B374">
        <v>60234885</v>
      </c>
      <c r="C374">
        <v>60235812</v>
      </c>
      <c r="D374">
        <v>30515951</v>
      </c>
      <c r="E374">
        <v>30515945</v>
      </c>
      <c r="F374">
        <v>1</v>
      </c>
      <c r="G374">
        <v>30515945</v>
      </c>
      <c r="H374">
        <v>1</v>
      </c>
      <c r="I374" t="s">
        <v>630</v>
      </c>
      <c r="J374" t="s">
        <v>3</v>
      </c>
      <c r="K374" t="s">
        <v>631</v>
      </c>
      <c r="L374">
        <v>1191</v>
      </c>
      <c r="N374">
        <v>1013</v>
      </c>
      <c r="O374" t="s">
        <v>632</v>
      </c>
      <c r="P374" t="s">
        <v>632</v>
      </c>
      <c r="Q374">
        <v>1</v>
      </c>
      <c r="W374">
        <v>0</v>
      </c>
      <c r="X374">
        <v>476480486</v>
      </c>
      <c r="Y374">
        <f>(AT374*1.1)</f>
        <v>44.220000000000006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5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40.200000000000003</v>
      </c>
      <c r="AU374" t="s">
        <v>30</v>
      </c>
      <c r="AV374">
        <v>1</v>
      </c>
      <c r="AW374">
        <v>1</v>
      </c>
      <c r="AX374">
        <v>-1</v>
      </c>
      <c r="AY374">
        <v>0</v>
      </c>
      <c r="AZ374">
        <v>0</v>
      </c>
      <c r="BA374" t="s">
        <v>3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U374">
        <f>ROUND(AT374*Source!I354*AH374*AL374,2)</f>
        <v>0</v>
      </c>
      <c r="CV374">
        <f>ROUND(Y374*Source!I354,9)</f>
        <v>30.069600000000001</v>
      </c>
      <c r="CW374">
        <v>0</v>
      </c>
      <c r="CX374">
        <f>ROUND(Y374*Source!I354,9)</f>
        <v>30.069600000000001</v>
      </c>
      <c r="CY374">
        <f>AD374</f>
        <v>0</v>
      </c>
      <c r="CZ374">
        <f>AH374</f>
        <v>0</v>
      </c>
      <c r="DA374">
        <f>AL374</f>
        <v>1</v>
      </c>
      <c r="DB374">
        <f>ROUND((ROUND(AT374*CZ374,2)*1.1),6)</f>
        <v>0</v>
      </c>
      <c r="DC374">
        <f>ROUND((ROUND(AT374*AG374,2)*1.1),6)</f>
        <v>0</v>
      </c>
      <c r="DD374" t="s">
        <v>3</v>
      </c>
      <c r="DE374" t="s">
        <v>3</v>
      </c>
      <c r="DF374">
        <f>ROUND(ROUND(AE374,2)*CX374,2)</f>
        <v>0</v>
      </c>
      <c r="DG374">
        <f t="shared" si="125"/>
        <v>0</v>
      </c>
      <c r="DH374">
        <f t="shared" si="126"/>
        <v>0</v>
      </c>
      <c r="DI374">
        <f t="shared" si="121"/>
        <v>0</v>
      </c>
      <c r="DJ374">
        <f>DI374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ROW(Source!A354)</f>
        <v>354</v>
      </c>
      <c r="B375">
        <v>60234885</v>
      </c>
      <c r="C375">
        <v>60235812</v>
      </c>
      <c r="D375">
        <v>59529658</v>
      </c>
      <c r="E375">
        <v>1</v>
      </c>
      <c r="F375">
        <v>1</v>
      </c>
      <c r="G375">
        <v>30515945</v>
      </c>
      <c r="H375">
        <v>3</v>
      </c>
      <c r="I375" t="s">
        <v>542</v>
      </c>
      <c r="J375" t="s">
        <v>545</v>
      </c>
      <c r="K375" t="s">
        <v>543</v>
      </c>
      <c r="L375">
        <v>1303</v>
      </c>
      <c r="N375">
        <v>1003</v>
      </c>
      <c r="O375" t="s">
        <v>544</v>
      </c>
      <c r="P375" t="s">
        <v>544</v>
      </c>
      <c r="Q375">
        <v>1000</v>
      </c>
      <c r="W375">
        <v>0</v>
      </c>
      <c r="X375">
        <v>1552605932</v>
      </c>
      <c r="Y375">
        <f>AT375</f>
        <v>0.1</v>
      </c>
      <c r="AA375">
        <v>549428.05000000005</v>
      </c>
      <c r="AB375">
        <v>0</v>
      </c>
      <c r="AC375">
        <v>0</v>
      </c>
      <c r="AD375">
        <v>0</v>
      </c>
      <c r="AE375">
        <v>37399.49</v>
      </c>
      <c r="AF375">
        <v>0</v>
      </c>
      <c r="AG375">
        <v>0</v>
      </c>
      <c r="AH375">
        <v>0</v>
      </c>
      <c r="AI375">
        <v>13.59</v>
      </c>
      <c r="AJ375">
        <v>1</v>
      </c>
      <c r="AK375">
        <v>1</v>
      </c>
      <c r="AL375">
        <v>1</v>
      </c>
      <c r="AM375">
        <v>0</v>
      </c>
      <c r="AN375">
        <v>0</v>
      </c>
      <c r="AO375">
        <v>0</v>
      </c>
      <c r="AP375">
        <v>1</v>
      </c>
      <c r="AQ375">
        <v>0</v>
      </c>
      <c r="AR375">
        <v>0</v>
      </c>
      <c r="AS375" t="s">
        <v>3</v>
      </c>
      <c r="AT375">
        <v>0.1</v>
      </c>
      <c r="AU375" t="s">
        <v>3</v>
      </c>
      <c r="AV375">
        <v>0</v>
      </c>
      <c r="AW375">
        <v>1</v>
      </c>
      <c r="AX375">
        <v>-1</v>
      </c>
      <c r="AY375">
        <v>0</v>
      </c>
      <c r="AZ375">
        <v>0</v>
      </c>
      <c r="BA375" t="s">
        <v>3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ROUND(Y375*Source!I354,9)</f>
        <v>6.8000000000000005E-2</v>
      </c>
      <c r="CY375">
        <f>AA375</f>
        <v>549428.05000000005</v>
      </c>
      <c r="CZ375">
        <f>AE375</f>
        <v>37399.49</v>
      </c>
      <c r="DA375">
        <f>AI375</f>
        <v>13.59</v>
      </c>
      <c r="DB375">
        <f>ROUND(ROUND(AT375*CZ375,2),6)</f>
        <v>3739.95</v>
      </c>
      <c r="DC375">
        <f>ROUND(ROUND(AT375*AG375,2),6)</f>
        <v>0</v>
      </c>
      <c r="DD375" t="s">
        <v>3</v>
      </c>
      <c r="DE375" t="s">
        <v>3</v>
      </c>
      <c r="DF375">
        <f>ROUND(ROUND(AE375*AI375,2)*CX375,2)</f>
        <v>34561.620000000003</v>
      </c>
      <c r="DG375">
        <f t="shared" si="125"/>
        <v>0</v>
      </c>
      <c r="DH375">
        <f t="shared" si="126"/>
        <v>0</v>
      </c>
      <c r="DI375">
        <f t="shared" si="121"/>
        <v>0</v>
      </c>
      <c r="DJ375">
        <f>DF375</f>
        <v>34561.620000000003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ROW(Source!A168)</f>
        <v>168</v>
      </c>
      <c r="B1">
        <v>60244547</v>
      </c>
      <c r="C1">
        <v>60244546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630</v>
      </c>
      <c r="J1" t="s">
        <v>3</v>
      </c>
      <c r="K1" t="s">
        <v>631</v>
      </c>
      <c r="L1">
        <v>1191</v>
      </c>
      <c r="N1">
        <v>1013</v>
      </c>
      <c r="O1" t="s">
        <v>632</v>
      </c>
      <c r="P1" t="s">
        <v>632</v>
      </c>
      <c r="Q1">
        <v>1</v>
      </c>
      <c r="X1">
        <v>0.95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0.95</v>
      </c>
      <c r="AH1">
        <v>2</v>
      </c>
      <c r="AI1">
        <v>60244547</v>
      </c>
      <c r="AJ1">
        <v>298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ROW(Source!A168)</f>
        <v>168</v>
      </c>
      <c r="B2">
        <v>60244548</v>
      </c>
      <c r="C2">
        <v>60244546</v>
      </c>
      <c r="D2">
        <v>30572538</v>
      </c>
      <c r="E2">
        <v>1</v>
      </c>
      <c r="F2">
        <v>1</v>
      </c>
      <c r="G2">
        <v>30515945</v>
      </c>
      <c r="H2">
        <v>3</v>
      </c>
      <c r="I2" t="s">
        <v>877</v>
      </c>
      <c r="J2" t="s">
        <v>878</v>
      </c>
      <c r="K2" t="s">
        <v>879</v>
      </c>
      <c r="L2">
        <v>1348</v>
      </c>
      <c r="N2">
        <v>1009</v>
      </c>
      <c r="O2" t="s">
        <v>119</v>
      </c>
      <c r="P2" t="s">
        <v>119</v>
      </c>
      <c r="Q2">
        <v>1000</v>
      </c>
      <c r="X2">
        <v>6.0000000000000002E-5</v>
      </c>
      <c r="Y2">
        <v>16744.32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6.0000000000000002E-5</v>
      </c>
      <c r="AH2">
        <v>2</v>
      </c>
      <c r="AI2">
        <v>60244548</v>
      </c>
      <c r="AJ2">
        <v>299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ROW(Source!A168)</f>
        <v>168</v>
      </c>
      <c r="B3">
        <v>60244549</v>
      </c>
      <c r="C3">
        <v>60244546</v>
      </c>
      <c r="D3">
        <v>30533881</v>
      </c>
      <c r="E3">
        <v>30515945</v>
      </c>
      <c r="F3">
        <v>1</v>
      </c>
      <c r="G3">
        <v>30515945</v>
      </c>
      <c r="H3">
        <v>3</v>
      </c>
      <c r="I3" t="s">
        <v>936</v>
      </c>
      <c r="J3" t="s">
        <v>3</v>
      </c>
      <c r="K3" t="s">
        <v>937</v>
      </c>
      <c r="L3">
        <v>1354</v>
      </c>
      <c r="N3">
        <v>1010</v>
      </c>
      <c r="O3" t="s">
        <v>471</v>
      </c>
      <c r="P3" t="s">
        <v>471</v>
      </c>
      <c r="Q3">
        <v>1</v>
      </c>
      <c r="X3">
        <v>1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 t="s">
        <v>3</v>
      </c>
      <c r="AG3">
        <v>1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ROW(Source!A343)</f>
        <v>343</v>
      </c>
      <c r="B4">
        <v>60244235</v>
      </c>
      <c r="C4">
        <v>60244234</v>
      </c>
      <c r="D4">
        <v>30515951</v>
      </c>
      <c r="E4">
        <v>30515945</v>
      </c>
      <c r="F4">
        <v>1</v>
      </c>
      <c r="G4">
        <v>30515945</v>
      </c>
      <c r="H4">
        <v>1</v>
      </c>
      <c r="I4" t="s">
        <v>630</v>
      </c>
      <c r="J4" t="s">
        <v>3</v>
      </c>
      <c r="K4" t="s">
        <v>631</v>
      </c>
      <c r="L4">
        <v>1191</v>
      </c>
      <c r="N4">
        <v>1013</v>
      </c>
      <c r="O4" t="s">
        <v>632</v>
      </c>
      <c r="P4" t="s">
        <v>632</v>
      </c>
      <c r="Q4">
        <v>1</v>
      </c>
      <c r="X4">
        <v>9.0399999999999991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9.0399999999999991</v>
      </c>
      <c r="AH4">
        <v>2</v>
      </c>
      <c r="AI4">
        <v>60244235</v>
      </c>
      <c r="AJ4">
        <v>354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ROW(Source!A343)</f>
        <v>343</v>
      </c>
      <c r="B5">
        <v>60244236</v>
      </c>
      <c r="C5">
        <v>60244234</v>
      </c>
      <c r="D5">
        <v>30595663</v>
      </c>
      <c r="E5">
        <v>1</v>
      </c>
      <c r="F5">
        <v>1</v>
      </c>
      <c r="G5">
        <v>30515945</v>
      </c>
      <c r="H5">
        <v>2</v>
      </c>
      <c r="I5" t="s">
        <v>907</v>
      </c>
      <c r="J5" t="s">
        <v>908</v>
      </c>
      <c r="K5" t="s">
        <v>909</v>
      </c>
      <c r="L5">
        <v>1368</v>
      </c>
      <c r="N5">
        <v>1011</v>
      </c>
      <c r="O5" t="s">
        <v>153</v>
      </c>
      <c r="P5" t="s">
        <v>153</v>
      </c>
      <c r="Q5">
        <v>1</v>
      </c>
      <c r="X5">
        <v>9.84</v>
      </c>
      <c r="Y5">
        <v>0</v>
      </c>
      <c r="Z5">
        <v>180.82</v>
      </c>
      <c r="AA5">
        <v>14.54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9.84</v>
      </c>
      <c r="AH5">
        <v>2</v>
      </c>
      <c r="AI5">
        <v>60244236</v>
      </c>
      <c r="AJ5">
        <v>355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ROW(Source!A343)</f>
        <v>343</v>
      </c>
      <c r="B6">
        <v>60244237</v>
      </c>
      <c r="C6">
        <v>60244234</v>
      </c>
      <c r="D6">
        <v>30541112</v>
      </c>
      <c r="E6">
        <v>30515945</v>
      </c>
      <c r="F6">
        <v>1</v>
      </c>
      <c r="G6">
        <v>30515945</v>
      </c>
      <c r="H6">
        <v>3</v>
      </c>
      <c r="I6" t="s">
        <v>938</v>
      </c>
      <c r="J6" t="s">
        <v>3</v>
      </c>
      <c r="K6" t="s">
        <v>939</v>
      </c>
      <c r="L6">
        <v>1354</v>
      </c>
      <c r="N6">
        <v>1010</v>
      </c>
      <c r="O6" t="s">
        <v>471</v>
      </c>
      <c r="P6" t="s">
        <v>471</v>
      </c>
      <c r="Q6">
        <v>1</v>
      </c>
      <c r="X6">
        <v>0.36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3</v>
      </c>
      <c r="AG6">
        <v>0.36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02-01-06</vt:lpstr>
      <vt:lpstr>Source</vt:lpstr>
      <vt:lpstr>SourceObSm</vt:lpstr>
      <vt:lpstr>SmtRes</vt:lpstr>
      <vt:lpstr>EtalonRes</vt:lpstr>
      <vt:lpstr>SrcKA</vt:lpstr>
      <vt:lpstr>'02-01-06'!Заголовки_для_печати</vt:lpstr>
      <vt:lpstr>'02-01-06'!Область_печати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2024-10-15T12:31:19Z</dcterms:created>
  <dcterms:modified xsi:type="dcterms:W3CDTF">2024-10-15T12:33:11Z</dcterms:modified>
</cp:coreProperties>
</file>